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9 год\Протокол № 1 от 30.01.2019 г\Приложение к вопросу № 1-01 от 30.01.2019 (Приложение № 1 к договорам СМО на 2019)\"/>
    </mc:Choice>
  </mc:AlternateContent>
  <bookViews>
    <workbookView xWindow="480" yWindow="90" windowWidth="27795" windowHeight="11820"/>
  </bookViews>
  <sheets>
    <sheet name="для договоров (СОГАЗ)" sheetId="1" r:id="rId1"/>
  </sheets>
  <definedNames>
    <definedName name="_xlnm.Print_Area" localSheetId="0">'для договоров (СОГАЗ)'!$A$1:$M$2728</definedName>
  </definedNames>
  <calcPr calcId="162913"/>
</workbook>
</file>

<file path=xl/calcChain.xml><?xml version="1.0" encoding="utf-8"?>
<calcChain xmlns="http://schemas.openxmlformats.org/spreadsheetml/2006/main">
  <c r="A2802" i="1" l="1"/>
  <c r="D2796" i="1"/>
  <c r="D2795" i="1"/>
  <c r="D2794" i="1"/>
  <c r="D2793" i="1"/>
  <c r="D2792" i="1"/>
  <c r="D2791" i="1"/>
  <c r="D2790" i="1"/>
  <c r="D2788" i="1"/>
  <c r="H2787" i="1"/>
  <c r="H2785" i="1" s="1"/>
  <c r="G2787" i="1"/>
  <c r="G2785" i="1" s="1"/>
  <c r="F2787" i="1"/>
  <c r="F2785" i="1" s="1"/>
  <c r="E2787" i="1"/>
  <c r="D2786" i="1"/>
  <c r="H2757" i="1"/>
  <c r="G2757" i="1"/>
  <c r="F2757" i="1"/>
  <c r="E2757" i="1"/>
  <c r="D2757" i="1"/>
  <c r="A2737" i="1"/>
  <c r="I2728" i="1"/>
  <c r="D2728" i="1"/>
  <c r="I2727" i="1"/>
  <c r="D2727" i="1"/>
  <c r="I2726" i="1"/>
  <c r="D2726" i="1"/>
  <c r="I2725" i="1"/>
  <c r="D2725" i="1"/>
  <c r="I2724" i="1"/>
  <c r="D2724" i="1"/>
  <c r="I2723" i="1"/>
  <c r="D2723" i="1"/>
  <c r="I2722" i="1"/>
  <c r="D2722" i="1"/>
  <c r="I2721" i="1"/>
  <c r="D2721" i="1"/>
  <c r="I2720" i="1"/>
  <c r="D2720" i="1"/>
  <c r="I2719" i="1"/>
  <c r="D2719" i="1"/>
  <c r="I2718" i="1"/>
  <c r="D2718" i="1"/>
  <c r="M2717" i="1"/>
  <c r="M2715" i="1" s="1"/>
  <c r="L2717" i="1"/>
  <c r="L2715" i="1" s="1"/>
  <c r="K2717" i="1"/>
  <c r="K2715" i="1" s="1"/>
  <c r="J2717" i="1"/>
  <c r="H2717" i="1"/>
  <c r="G2717" i="1"/>
  <c r="G2715" i="1" s="1"/>
  <c r="F2717" i="1"/>
  <c r="E2717" i="1"/>
  <c r="I2716" i="1"/>
  <c r="D2716" i="1"/>
  <c r="H2715" i="1"/>
  <c r="I2714" i="1"/>
  <c r="I2713" i="1"/>
  <c r="I2712" i="1"/>
  <c r="I2710" i="1"/>
  <c r="I2709" i="1"/>
  <c r="I2708" i="1"/>
  <c r="I2706" i="1"/>
  <c r="I2705" i="1"/>
  <c r="I2704" i="1"/>
  <c r="I2703" i="1"/>
  <c r="M2701" i="1"/>
  <c r="K2701" i="1"/>
  <c r="I2702" i="1"/>
  <c r="L2701" i="1"/>
  <c r="J2701" i="1"/>
  <c r="M2686" i="1"/>
  <c r="K2686" i="1"/>
  <c r="I2700" i="1"/>
  <c r="G2686" i="1"/>
  <c r="M2685" i="1"/>
  <c r="K2685" i="1"/>
  <c r="I2699" i="1"/>
  <c r="G2685" i="1"/>
  <c r="I2698" i="1"/>
  <c r="G2684" i="1"/>
  <c r="M2683" i="1"/>
  <c r="K2683" i="1"/>
  <c r="I2697" i="1"/>
  <c r="G2683" i="1"/>
  <c r="M2682" i="1"/>
  <c r="K2682" i="1"/>
  <c r="I2696" i="1"/>
  <c r="G2682" i="1"/>
  <c r="M2681" i="1"/>
  <c r="K2681" i="1"/>
  <c r="I2695" i="1"/>
  <c r="G2681" i="1"/>
  <c r="I2694" i="1"/>
  <c r="G2680" i="1"/>
  <c r="M2679" i="1"/>
  <c r="K2679" i="1"/>
  <c r="I2693" i="1"/>
  <c r="G2679" i="1"/>
  <c r="M2678" i="1"/>
  <c r="K2678" i="1"/>
  <c r="I2692" i="1"/>
  <c r="G2678" i="1"/>
  <c r="M2677" i="1"/>
  <c r="K2677" i="1"/>
  <c r="I2691" i="1"/>
  <c r="G2677" i="1"/>
  <c r="M2676" i="1"/>
  <c r="K2676" i="1"/>
  <c r="I2690" i="1"/>
  <c r="G2676" i="1"/>
  <c r="K2689" i="1"/>
  <c r="K2687" i="1" s="1"/>
  <c r="J2689" i="1"/>
  <c r="H2689" i="1"/>
  <c r="H2675" i="1" s="1"/>
  <c r="I2688" i="1"/>
  <c r="G2674" i="1"/>
  <c r="M2687" i="1"/>
  <c r="L2687" i="1"/>
  <c r="J2687" i="1"/>
  <c r="I2687" i="1" s="1"/>
  <c r="L2686" i="1"/>
  <c r="J2686" i="1"/>
  <c r="H2686" i="1"/>
  <c r="F2686" i="1"/>
  <c r="L2685" i="1"/>
  <c r="J2685" i="1"/>
  <c r="H2685" i="1"/>
  <c r="F2685" i="1"/>
  <c r="L2684" i="1"/>
  <c r="J2684" i="1"/>
  <c r="H2684" i="1"/>
  <c r="F2684" i="1"/>
  <c r="L2683" i="1"/>
  <c r="H2683" i="1"/>
  <c r="F2683" i="1"/>
  <c r="L2682" i="1"/>
  <c r="J2682" i="1"/>
  <c r="H2682" i="1"/>
  <c r="F2682" i="1"/>
  <c r="L2681" i="1"/>
  <c r="J2681" i="1"/>
  <c r="H2681" i="1"/>
  <c r="F2681" i="1"/>
  <c r="L2680" i="1"/>
  <c r="J2680" i="1"/>
  <c r="H2680" i="1"/>
  <c r="F2680" i="1"/>
  <c r="L2679" i="1"/>
  <c r="H2679" i="1"/>
  <c r="F2679" i="1"/>
  <c r="L2678" i="1"/>
  <c r="J2678" i="1"/>
  <c r="H2678" i="1"/>
  <c r="F2678" i="1"/>
  <c r="L2677" i="1"/>
  <c r="J2677" i="1"/>
  <c r="H2677" i="1"/>
  <c r="F2677" i="1"/>
  <c r="L2676" i="1"/>
  <c r="J2676" i="1"/>
  <c r="H2676" i="1"/>
  <c r="F2676" i="1"/>
  <c r="L2674" i="1"/>
  <c r="J2674" i="1"/>
  <c r="H2674" i="1"/>
  <c r="F2674" i="1"/>
  <c r="A2667" i="1"/>
  <c r="I2649" i="1"/>
  <c r="D2649" i="1"/>
  <c r="I2648" i="1"/>
  <c r="D2648" i="1"/>
  <c r="I2647" i="1"/>
  <c r="D2647" i="1"/>
  <c r="I2646" i="1"/>
  <c r="D2646" i="1"/>
  <c r="I2645" i="1"/>
  <c r="D2645" i="1"/>
  <c r="I2644" i="1"/>
  <c r="D2644" i="1"/>
  <c r="I2643" i="1"/>
  <c r="D2643" i="1"/>
  <c r="I2642" i="1"/>
  <c r="D2642" i="1"/>
  <c r="I2641" i="1"/>
  <c r="D2641" i="1"/>
  <c r="I2640" i="1"/>
  <c r="D2640" i="1"/>
  <c r="I2639" i="1"/>
  <c r="D2639" i="1"/>
  <c r="M2638" i="1"/>
  <c r="M2636" i="1" s="1"/>
  <c r="L2638" i="1"/>
  <c r="K2638" i="1"/>
  <c r="K2636" i="1" s="1"/>
  <c r="J2638" i="1"/>
  <c r="J2636" i="1" s="1"/>
  <c r="H2638" i="1"/>
  <c r="H2636" i="1" s="1"/>
  <c r="G2638" i="1"/>
  <c r="F2638" i="1"/>
  <c r="F2636" i="1" s="1"/>
  <c r="E2638" i="1"/>
  <c r="I2637" i="1"/>
  <c r="D2637" i="1"/>
  <c r="L2636" i="1"/>
  <c r="G2636" i="1"/>
  <c r="I2635" i="1"/>
  <c r="I2634" i="1"/>
  <c r="I2633" i="1"/>
  <c r="K2604" i="1"/>
  <c r="I2632" i="1"/>
  <c r="I2631" i="1"/>
  <c r="I2630" i="1"/>
  <c r="I2629" i="1"/>
  <c r="M2600" i="1"/>
  <c r="K2600" i="1"/>
  <c r="I2628" i="1"/>
  <c r="I2627" i="1"/>
  <c r="I2626" i="1"/>
  <c r="I2625" i="1"/>
  <c r="M2622" i="1"/>
  <c r="K2622" i="1"/>
  <c r="I2624" i="1"/>
  <c r="L2622" i="1"/>
  <c r="L2607" i="1"/>
  <c r="H2607" i="1"/>
  <c r="F2607" i="1"/>
  <c r="D2621" i="1"/>
  <c r="L2606" i="1"/>
  <c r="H2606" i="1"/>
  <c r="F2606" i="1"/>
  <c r="D2620" i="1"/>
  <c r="L2605" i="1"/>
  <c r="H2605" i="1"/>
  <c r="F2605" i="1"/>
  <c r="D2619" i="1"/>
  <c r="L2604" i="1"/>
  <c r="H2604" i="1"/>
  <c r="F2604" i="1"/>
  <c r="D2618" i="1"/>
  <c r="H2603" i="1"/>
  <c r="F2603" i="1"/>
  <c r="D2617" i="1"/>
  <c r="L2602" i="1"/>
  <c r="H2602" i="1"/>
  <c r="F2602" i="1"/>
  <c r="D2616" i="1"/>
  <c r="L2601" i="1"/>
  <c r="H2601" i="1"/>
  <c r="F2601" i="1"/>
  <c r="D2615" i="1"/>
  <c r="L2600" i="1"/>
  <c r="H2600" i="1"/>
  <c r="F2600" i="1"/>
  <c r="D2614" i="1"/>
  <c r="H2599" i="1"/>
  <c r="F2599" i="1"/>
  <c r="D2613" i="1"/>
  <c r="L2598" i="1"/>
  <c r="H2598" i="1"/>
  <c r="F2598" i="1"/>
  <c r="D2612" i="1"/>
  <c r="L2597" i="1"/>
  <c r="F2597" i="1"/>
  <c r="D2611" i="1"/>
  <c r="K2610" i="1"/>
  <c r="K2608" i="1" s="1"/>
  <c r="J2610" i="1"/>
  <c r="H2595" i="1"/>
  <c r="F2595" i="1"/>
  <c r="D2609" i="1"/>
  <c r="M2608" i="1"/>
  <c r="L2608" i="1"/>
  <c r="J2608" i="1"/>
  <c r="M2607" i="1"/>
  <c r="K2607" i="1"/>
  <c r="G2607" i="1"/>
  <c r="E2607" i="1"/>
  <c r="M2606" i="1"/>
  <c r="K2606" i="1"/>
  <c r="G2606" i="1"/>
  <c r="E2606" i="1"/>
  <c r="M2605" i="1"/>
  <c r="K2605" i="1"/>
  <c r="G2605" i="1"/>
  <c r="E2605" i="1"/>
  <c r="M2604" i="1"/>
  <c r="G2604" i="1"/>
  <c r="E2604" i="1"/>
  <c r="M2603" i="1"/>
  <c r="K2603" i="1"/>
  <c r="G2603" i="1"/>
  <c r="E2603" i="1"/>
  <c r="M2602" i="1"/>
  <c r="K2602" i="1"/>
  <c r="G2602" i="1"/>
  <c r="E2602" i="1"/>
  <c r="M2601" i="1"/>
  <c r="K2601" i="1"/>
  <c r="G2601" i="1"/>
  <c r="E2601" i="1"/>
  <c r="G2600" i="1"/>
  <c r="E2600" i="1"/>
  <c r="M2599" i="1"/>
  <c r="K2599" i="1"/>
  <c r="G2599" i="1"/>
  <c r="E2599" i="1"/>
  <c r="M2598" i="1"/>
  <c r="K2598" i="1"/>
  <c r="G2598" i="1"/>
  <c r="E2598" i="1"/>
  <c r="M2597" i="1"/>
  <c r="K2597" i="1"/>
  <c r="G2597" i="1"/>
  <c r="E2597" i="1"/>
  <c r="G2596" i="1"/>
  <c r="M2595" i="1"/>
  <c r="K2595" i="1"/>
  <c r="G2595" i="1"/>
  <c r="E2595" i="1"/>
  <c r="A2588" i="1"/>
  <c r="I2571" i="1"/>
  <c r="D2571" i="1"/>
  <c r="I2570" i="1"/>
  <c r="D2570" i="1"/>
  <c r="I2569" i="1"/>
  <c r="D2569" i="1"/>
  <c r="I2568" i="1"/>
  <c r="D2568" i="1"/>
  <c r="I2567" i="1"/>
  <c r="D2567" i="1"/>
  <c r="I2566" i="1"/>
  <c r="D2566" i="1"/>
  <c r="I2565" i="1"/>
  <c r="D2565" i="1"/>
  <c r="I2564" i="1"/>
  <c r="D2564" i="1"/>
  <c r="I2563" i="1"/>
  <c r="D2563" i="1"/>
  <c r="I2562" i="1"/>
  <c r="D2562" i="1"/>
  <c r="I2561" i="1"/>
  <c r="D2561" i="1"/>
  <c r="M2560" i="1"/>
  <c r="L2560" i="1"/>
  <c r="L2558" i="1" s="1"/>
  <c r="K2560" i="1"/>
  <c r="J2560" i="1"/>
  <c r="H2560" i="1"/>
  <c r="H2558" i="1" s="1"/>
  <c r="G2560" i="1"/>
  <c r="F2560" i="1"/>
  <c r="E2560" i="1"/>
  <c r="I2559" i="1"/>
  <c r="D2559" i="1"/>
  <c r="M2558" i="1"/>
  <c r="K2558" i="1"/>
  <c r="I2557" i="1"/>
  <c r="I2556" i="1"/>
  <c r="I2555" i="1"/>
  <c r="M2526" i="1"/>
  <c r="I2554" i="1"/>
  <c r="L2525" i="1"/>
  <c r="I2552" i="1"/>
  <c r="I2551" i="1"/>
  <c r="M2522" i="1"/>
  <c r="I2550" i="1"/>
  <c r="L2521" i="1"/>
  <c r="I2548" i="1"/>
  <c r="I2547" i="1"/>
  <c r="M2544" i="1"/>
  <c r="K2544" i="1"/>
  <c r="I2546" i="1"/>
  <c r="L2529" i="1"/>
  <c r="H2529" i="1"/>
  <c r="F2529" i="1"/>
  <c r="D2543" i="1"/>
  <c r="L2528" i="1"/>
  <c r="D2542" i="1"/>
  <c r="I2541" i="1"/>
  <c r="H2527" i="1"/>
  <c r="F2527" i="1"/>
  <c r="D2541" i="1"/>
  <c r="L2526" i="1"/>
  <c r="D2540" i="1"/>
  <c r="I2539" i="1"/>
  <c r="H2525" i="1"/>
  <c r="F2525" i="1"/>
  <c r="D2539" i="1"/>
  <c r="L2524" i="1"/>
  <c r="D2538" i="1"/>
  <c r="I2537" i="1"/>
  <c r="H2523" i="1"/>
  <c r="F2523" i="1"/>
  <c r="D2537" i="1"/>
  <c r="L2522" i="1"/>
  <c r="D2536" i="1"/>
  <c r="I2535" i="1"/>
  <c r="H2521" i="1"/>
  <c r="F2521" i="1"/>
  <c r="D2535" i="1"/>
  <c r="L2520" i="1"/>
  <c r="D2534" i="1"/>
  <c r="I2533" i="1"/>
  <c r="F2519" i="1"/>
  <c r="D2533" i="1"/>
  <c r="K2532" i="1"/>
  <c r="J2532" i="1"/>
  <c r="I2532" i="1" s="1"/>
  <c r="I2531" i="1"/>
  <c r="H2517" i="1"/>
  <c r="F2517" i="1"/>
  <c r="D2531" i="1"/>
  <c r="M2530" i="1"/>
  <c r="L2530" i="1"/>
  <c r="K2530" i="1"/>
  <c r="J2530" i="1"/>
  <c r="I2530" i="1" s="1"/>
  <c r="M2529" i="1"/>
  <c r="K2529" i="1"/>
  <c r="G2529" i="1"/>
  <c r="E2529" i="1"/>
  <c r="M2528" i="1"/>
  <c r="K2528" i="1"/>
  <c r="H2528" i="1"/>
  <c r="G2528" i="1"/>
  <c r="F2528" i="1"/>
  <c r="E2528" i="1"/>
  <c r="D2528" i="1" s="1"/>
  <c r="M2527" i="1"/>
  <c r="L2527" i="1"/>
  <c r="K2527" i="1"/>
  <c r="J2527" i="1"/>
  <c r="I2527" i="1" s="1"/>
  <c r="G2527" i="1"/>
  <c r="E2527" i="1"/>
  <c r="K2526" i="1"/>
  <c r="H2526" i="1"/>
  <c r="G2526" i="1"/>
  <c r="F2526" i="1"/>
  <c r="E2526" i="1"/>
  <c r="M2525" i="1"/>
  <c r="K2525" i="1"/>
  <c r="G2525" i="1"/>
  <c r="E2525" i="1"/>
  <c r="M2524" i="1"/>
  <c r="K2524" i="1"/>
  <c r="H2524" i="1"/>
  <c r="G2524" i="1"/>
  <c r="F2524" i="1"/>
  <c r="E2524" i="1"/>
  <c r="M2523" i="1"/>
  <c r="L2523" i="1"/>
  <c r="K2523" i="1"/>
  <c r="J2523" i="1"/>
  <c r="G2523" i="1"/>
  <c r="E2523" i="1"/>
  <c r="K2522" i="1"/>
  <c r="H2522" i="1"/>
  <c r="G2522" i="1"/>
  <c r="F2522" i="1"/>
  <c r="E2522" i="1"/>
  <c r="D2522" i="1" s="1"/>
  <c r="M2521" i="1"/>
  <c r="K2521" i="1"/>
  <c r="K2518" i="1" s="1"/>
  <c r="G2521" i="1"/>
  <c r="E2521" i="1"/>
  <c r="D2521" i="1" s="1"/>
  <c r="M2520" i="1"/>
  <c r="K2520" i="1"/>
  <c r="H2520" i="1"/>
  <c r="G2520" i="1"/>
  <c r="F2520" i="1"/>
  <c r="E2520" i="1"/>
  <c r="D2520" i="1" s="1"/>
  <c r="M2519" i="1"/>
  <c r="L2519" i="1"/>
  <c r="K2519" i="1"/>
  <c r="J2519" i="1"/>
  <c r="I2519" i="1" s="1"/>
  <c r="G2519" i="1"/>
  <c r="E2519" i="1"/>
  <c r="E2518" i="1"/>
  <c r="M2517" i="1"/>
  <c r="K2517" i="1"/>
  <c r="G2517" i="1"/>
  <c r="E2517" i="1"/>
  <c r="A2510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I2487" i="1"/>
  <c r="D2487" i="1"/>
  <c r="I2486" i="1"/>
  <c r="D2486" i="1"/>
  <c r="I2485" i="1"/>
  <c r="D2485" i="1"/>
  <c r="I2484" i="1"/>
  <c r="D2484" i="1"/>
  <c r="I2483" i="1"/>
  <c r="D2483" i="1"/>
  <c r="M2482" i="1"/>
  <c r="M2480" i="1" s="1"/>
  <c r="L2482" i="1"/>
  <c r="L2480" i="1" s="1"/>
  <c r="K2482" i="1"/>
  <c r="K2480" i="1" s="1"/>
  <c r="J2482" i="1"/>
  <c r="H2482" i="1"/>
  <c r="G2482" i="1"/>
  <c r="F2482" i="1"/>
  <c r="E2482" i="1"/>
  <c r="I2481" i="1"/>
  <c r="D2481" i="1"/>
  <c r="H2480" i="1"/>
  <c r="I2479" i="1"/>
  <c r="I2478" i="1"/>
  <c r="I2477" i="1"/>
  <c r="I2476" i="1"/>
  <c r="I2475" i="1"/>
  <c r="L2446" i="1"/>
  <c r="I2474" i="1"/>
  <c r="I2473" i="1"/>
  <c r="I2472" i="1"/>
  <c r="I2471" i="1"/>
  <c r="I2470" i="1"/>
  <c r="I2469" i="1"/>
  <c r="M2466" i="1"/>
  <c r="K2466" i="1"/>
  <c r="I2467" i="1"/>
  <c r="L2466" i="1"/>
  <c r="M2451" i="1"/>
  <c r="K2451" i="1"/>
  <c r="I2465" i="1"/>
  <c r="G2451" i="1"/>
  <c r="M2450" i="1"/>
  <c r="K2450" i="1"/>
  <c r="I2464" i="1"/>
  <c r="G2450" i="1"/>
  <c r="M2449" i="1"/>
  <c r="K2449" i="1"/>
  <c r="I2463" i="1"/>
  <c r="G2449" i="1"/>
  <c r="M2448" i="1"/>
  <c r="K2448" i="1"/>
  <c r="I2462" i="1"/>
  <c r="G2448" i="1"/>
  <c r="M2447" i="1"/>
  <c r="K2447" i="1"/>
  <c r="I2461" i="1"/>
  <c r="G2447" i="1"/>
  <c r="M2446" i="1"/>
  <c r="K2446" i="1"/>
  <c r="I2460" i="1"/>
  <c r="G2446" i="1"/>
  <c r="M2445" i="1"/>
  <c r="K2445" i="1"/>
  <c r="I2459" i="1"/>
  <c r="G2445" i="1"/>
  <c r="M2444" i="1"/>
  <c r="K2444" i="1"/>
  <c r="I2458" i="1"/>
  <c r="G2444" i="1"/>
  <c r="M2443" i="1"/>
  <c r="K2443" i="1"/>
  <c r="I2457" i="1"/>
  <c r="G2443" i="1"/>
  <c r="M2442" i="1"/>
  <c r="K2442" i="1"/>
  <c r="I2456" i="1"/>
  <c r="G2442" i="1"/>
  <c r="M2441" i="1"/>
  <c r="M2440" i="1" s="1"/>
  <c r="I2455" i="1"/>
  <c r="G2441" i="1"/>
  <c r="J2454" i="1"/>
  <c r="H2454" i="1"/>
  <c r="I2453" i="1"/>
  <c r="G2439" i="1"/>
  <c r="L2452" i="1"/>
  <c r="J2452" i="1"/>
  <c r="L2451" i="1"/>
  <c r="J2451" i="1"/>
  <c r="H2451" i="1"/>
  <c r="F2451" i="1"/>
  <c r="L2450" i="1"/>
  <c r="J2450" i="1"/>
  <c r="H2450" i="1"/>
  <c r="F2450" i="1"/>
  <c r="L2449" i="1"/>
  <c r="J2449" i="1"/>
  <c r="H2449" i="1"/>
  <c r="F2449" i="1"/>
  <c r="L2448" i="1"/>
  <c r="J2448" i="1"/>
  <c r="H2448" i="1"/>
  <c r="F2448" i="1"/>
  <c r="L2447" i="1"/>
  <c r="J2447" i="1"/>
  <c r="H2447" i="1"/>
  <c r="F2447" i="1"/>
  <c r="J2446" i="1"/>
  <c r="H2446" i="1"/>
  <c r="F2446" i="1"/>
  <c r="L2445" i="1"/>
  <c r="J2445" i="1"/>
  <c r="H2445" i="1"/>
  <c r="F2445" i="1"/>
  <c r="L2444" i="1"/>
  <c r="J2444" i="1"/>
  <c r="H2444" i="1"/>
  <c r="F2444" i="1"/>
  <c r="L2443" i="1"/>
  <c r="J2443" i="1"/>
  <c r="H2443" i="1"/>
  <c r="F2443" i="1"/>
  <c r="L2442" i="1"/>
  <c r="J2442" i="1"/>
  <c r="H2442" i="1"/>
  <c r="F2442" i="1"/>
  <c r="L2441" i="1"/>
  <c r="J2441" i="1"/>
  <c r="J2440" i="1" s="1"/>
  <c r="H2441" i="1"/>
  <c r="F2441" i="1"/>
  <c r="H2440" i="1"/>
  <c r="L2439" i="1"/>
  <c r="J2439" i="1"/>
  <c r="H2439" i="1"/>
  <c r="F2439" i="1"/>
  <c r="A2432" i="1"/>
  <c r="I2415" i="1"/>
  <c r="D2415" i="1"/>
  <c r="I2414" i="1"/>
  <c r="D2414" i="1"/>
  <c r="I2413" i="1"/>
  <c r="D2413" i="1"/>
  <c r="I2412" i="1"/>
  <c r="D2412" i="1"/>
  <c r="I2411" i="1"/>
  <c r="D2411" i="1"/>
  <c r="I2410" i="1"/>
  <c r="D2410" i="1"/>
  <c r="I2409" i="1"/>
  <c r="D2409" i="1"/>
  <c r="I2408" i="1"/>
  <c r="D2408" i="1"/>
  <c r="I2407" i="1"/>
  <c r="D2407" i="1"/>
  <c r="I2406" i="1"/>
  <c r="D2406" i="1"/>
  <c r="I2405" i="1"/>
  <c r="D2405" i="1"/>
  <c r="M2404" i="1"/>
  <c r="M2402" i="1" s="1"/>
  <c r="L2404" i="1"/>
  <c r="L2402" i="1" s="1"/>
  <c r="K2404" i="1"/>
  <c r="K2402" i="1" s="1"/>
  <c r="J2404" i="1"/>
  <c r="H2404" i="1"/>
  <c r="G2404" i="1"/>
  <c r="F2404" i="1"/>
  <c r="E2404" i="1"/>
  <c r="I2403" i="1"/>
  <c r="D2403" i="1"/>
  <c r="H2402" i="1"/>
  <c r="I2401" i="1"/>
  <c r="I2400" i="1"/>
  <c r="I2399" i="1"/>
  <c r="I2398" i="1"/>
  <c r="I2397" i="1"/>
  <c r="L2368" i="1"/>
  <c r="I2396" i="1"/>
  <c r="I2395" i="1"/>
  <c r="I2394" i="1"/>
  <c r="I2393" i="1"/>
  <c r="I2392" i="1"/>
  <c r="I2391" i="1"/>
  <c r="M2388" i="1"/>
  <c r="K2388" i="1"/>
  <c r="I2389" i="1"/>
  <c r="L2388" i="1"/>
  <c r="M2373" i="1"/>
  <c r="K2373" i="1"/>
  <c r="I2387" i="1"/>
  <c r="G2373" i="1"/>
  <c r="M2372" i="1"/>
  <c r="K2372" i="1"/>
  <c r="I2386" i="1"/>
  <c r="G2372" i="1"/>
  <c r="M2371" i="1"/>
  <c r="K2371" i="1"/>
  <c r="I2385" i="1"/>
  <c r="G2371" i="1"/>
  <c r="M2370" i="1"/>
  <c r="K2370" i="1"/>
  <c r="I2384" i="1"/>
  <c r="G2370" i="1"/>
  <c r="M2369" i="1"/>
  <c r="K2369" i="1"/>
  <c r="I2383" i="1"/>
  <c r="G2369" i="1"/>
  <c r="M2368" i="1"/>
  <c r="K2368" i="1"/>
  <c r="I2382" i="1"/>
  <c r="G2368" i="1"/>
  <c r="M2367" i="1"/>
  <c r="K2367" i="1"/>
  <c r="I2381" i="1"/>
  <c r="G2367" i="1"/>
  <c r="M2366" i="1"/>
  <c r="K2366" i="1"/>
  <c r="I2380" i="1"/>
  <c r="G2366" i="1"/>
  <c r="M2365" i="1"/>
  <c r="K2365" i="1"/>
  <c r="I2379" i="1"/>
  <c r="G2365" i="1"/>
  <c r="M2364" i="1"/>
  <c r="K2364" i="1"/>
  <c r="I2378" i="1"/>
  <c r="G2364" i="1"/>
  <c r="M2363" i="1"/>
  <c r="M2362" i="1" s="1"/>
  <c r="I2377" i="1"/>
  <c r="G2363" i="1"/>
  <c r="J2376" i="1"/>
  <c r="H2376" i="1"/>
  <c r="I2375" i="1"/>
  <c r="G2361" i="1"/>
  <c r="L2374" i="1"/>
  <c r="J2374" i="1"/>
  <c r="L2373" i="1"/>
  <c r="J2373" i="1"/>
  <c r="H2373" i="1"/>
  <c r="F2373" i="1"/>
  <c r="L2372" i="1"/>
  <c r="J2372" i="1"/>
  <c r="H2372" i="1"/>
  <c r="F2372" i="1"/>
  <c r="L2371" i="1"/>
  <c r="J2371" i="1"/>
  <c r="H2371" i="1"/>
  <c r="F2371" i="1"/>
  <c r="L2370" i="1"/>
  <c r="J2370" i="1"/>
  <c r="H2370" i="1"/>
  <c r="F2370" i="1"/>
  <c r="L2369" i="1"/>
  <c r="J2369" i="1"/>
  <c r="H2369" i="1"/>
  <c r="F2369" i="1"/>
  <c r="J2368" i="1"/>
  <c r="H2368" i="1"/>
  <c r="F2368" i="1"/>
  <c r="L2367" i="1"/>
  <c r="J2367" i="1"/>
  <c r="H2367" i="1"/>
  <c r="F2367" i="1"/>
  <c r="L2366" i="1"/>
  <c r="J2366" i="1"/>
  <c r="H2366" i="1"/>
  <c r="F2366" i="1"/>
  <c r="L2365" i="1"/>
  <c r="J2365" i="1"/>
  <c r="H2365" i="1"/>
  <c r="F2365" i="1"/>
  <c r="L2364" i="1"/>
  <c r="J2364" i="1"/>
  <c r="H2364" i="1"/>
  <c r="F2364" i="1"/>
  <c r="L2363" i="1"/>
  <c r="J2363" i="1"/>
  <c r="J2362" i="1" s="1"/>
  <c r="H2363" i="1"/>
  <c r="F2363" i="1"/>
  <c r="H2362" i="1"/>
  <c r="L2361" i="1"/>
  <c r="J2361" i="1"/>
  <c r="H2361" i="1"/>
  <c r="F2361" i="1"/>
  <c r="J2360" i="1"/>
  <c r="A2354" i="1"/>
  <c r="I2337" i="1"/>
  <c r="D2337" i="1"/>
  <c r="I2336" i="1"/>
  <c r="D2336" i="1"/>
  <c r="I2335" i="1"/>
  <c r="D2335" i="1"/>
  <c r="I2334" i="1"/>
  <c r="D2334" i="1"/>
  <c r="I2333" i="1"/>
  <c r="D2333" i="1"/>
  <c r="I2332" i="1"/>
  <c r="D2332" i="1"/>
  <c r="I2331" i="1"/>
  <c r="D2331" i="1"/>
  <c r="I2330" i="1"/>
  <c r="D2330" i="1"/>
  <c r="I2329" i="1"/>
  <c r="D2329" i="1"/>
  <c r="I2328" i="1"/>
  <c r="D2328" i="1"/>
  <c r="I2327" i="1"/>
  <c r="D2327" i="1"/>
  <c r="M2326" i="1"/>
  <c r="M2324" i="1" s="1"/>
  <c r="L2326" i="1"/>
  <c r="K2326" i="1"/>
  <c r="K2324" i="1" s="1"/>
  <c r="J2326" i="1"/>
  <c r="I2326" i="1"/>
  <c r="H2326" i="1"/>
  <c r="G2326" i="1"/>
  <c r="F2326" i="1"/>
  <c r="E2326" i="1"/>
  <c r="I2325" i="1"/>
  <c r="D2325" i="1"/>
  <c r="L2324" i="1"/>
  <c r="J2324" i="1"/>
  <c r="I2324" i="1" s="1"/>
  <c r="H2324" i="1"/>
  <c r="F2324" i="1"/>
  <c r="I2323" i="1"/>
  <c r="I2322" i="1"/>
  <c r="I2321" i="1"/>
  <c r="I2320" i="1"/>
  <c r="I2319" i="1"/>
  <c r="L2290" i="1"/>
  <c r="I2318" i="1"/>
  <c r="I2317" i="1"/>
  <c r="I2316" i="1"/>
  <c r="I2315" i="1"/>
  <c r="I2314" i="1"/>
  <c r="I2313" i="1"/>
  <c r="M2310" i="1"/>
  <c r="K2310" i="1"/>
  <c r="I2311" i="1"/>
  <c r="L2310" i="1"/>
  <c r="M2295" i="1"/>
  <c r="K2295" i="1"/>
  <c r="I2309" i="1"/>
  <c r="G2295" i="1"/>
  <c r="M2294" i="1"/>
  <c r="K2294" i="1"/>
  <c r="I2308" i="1"/>
  <c r="G2294" i="1"/>
  <c r="M2293" i="1"/>
  <c r="K2293" i="1"/>
  <c r="I2307" i="1"/>
  <c r="G2293" i="1"/>
  <c r="M2292" i="1"/>
  <c r="K2292" i="1"/>
  <c r="I2306" i="1"/>
  <c r="G2292" i="1"/>
  <c r="M2291" i="1"/>
  <c r="K2291" i="1"/>
  <c r="I2305" i="1"/>
  <c r="G2291" i="1"/>
  <c r="M2290" i="1"/>
  <c r="K2290" i="1"/>
  <c r="I2304" i="1"/>
  <c r="G2290" i="1"/>
  <c r="M2289" i="1"/>
  <c r="K2289" i="1"/>
  <c r="I2303" i="1"/>
  <c r="G2289" i="1"/>
  <c r="M2288" i="1"/>
  <c r="K2288" i="1"/>
  <c r="I2302" i="1"/>
  <c r="G2288" i="1"/>
  <c r="M2287" i="1"/>
  <c r="K2287" i="1"/>
  <c r="I2301" i="1"/>
  <c r="G2287" i="1"/>
  <c r="M2286" i="1"/>
  <c r="K2286" i="1"/>
  <c r="I2300" i="1"/>
  <c r="G2286" i="1"/>
  <c r="M2285" i="1"/>
  <c r="M2284" i="1" s="1"/>
  <c r="I2299" i="1"/>
  <c r="G2285" i="1"/>
  <c r="J2298" i="1"/>
  <c r="J2296" i="1" s="1"/>
  <c r="H2298" i="1"/>
  <c r="I2297" i="1"/>
  <c r="G2283" i="1"/>
  <c r="L2296" i="1"/>
  <c r="L2295" i="1"/>
  <c r="J2295" i="1"/>
  <c r="H2295" i="1"/>
  <c r="F2295" i="1"/>
  <c r="L2294" i="1"/>
  <c r="J2294" i="1"/>
  <c r="H2294" i="1"/>
  <c r="F2294" i="1"/>
  <c r="L2293" i="1"/>
  <c r="J2293" i="1"/>
  <c r="H2293" i="1"/>
  <c r="F2293" i="1"/>
  <c r="L2292" i="1"/>
  <c r="J2292" i="1"/>
  <c r="H2292" i="1"/>
  <c r="F2292" i="1"/>
  <c r="L2291" i="1"/>
  <c r="J2291" i="1"/>
  <c r="H2291" i="1"/>
  <c r="F2291" i="1"/>
  <c r="J2290" i="1"/>
  <c r="H2290" i="1"/>
  <c r="F2290" i="1"/>
  <c r="L2289" i="1"/>
  <c r="J2289" i="1"/>
  <c r="H2289" i="1"/>
  <c r="F2289" i="1"/>
  <c r="L2288" i="1"/>
  <c r="J2288" i="1"/>
  <c r="H2288" i="1"/>
  <c r="F2288" i="1"/>
  <c r="L2287" i="1"/>
  <c r="J2287" i="1"/>
  <c r="H2287" i="1"/>
  <c r="F2287" i="1"/>
  <c r="L2286" i="1"/>
  <c r="J2286" i="1"/>
  <c r="H2286" i="1"/>
  <c r="F2286" i="1"/>
  <c r="L2285" i="1"/>
  <c r="J2285" i="1"/>
  <c r="J2284" i="1" s="1"/>
  <c r="H2285" i="1"/>
  <c r="F2285" i="1"/>
  <c r="H2284" i="1"/>
  <c r="F2284" i="1"/>
  <c r="L2283" i="1"/>
  <c r="J2283" i="1"/>
  <c r="H2283" i="1"/>
  <c r="F2283" i="1"/>
  <c r="A2276" i="1"/>
  <c r="I2259" i="1"/>
  <c r="D2259" i="1"/>
  <c r="I2258" i="1"/>
  <c r="D2258" i="1"/>
  <c r="I2257" i="1"/>
  <c r="D2257" i="1"/>
  <c r="I2256" i="1"/>
  <c r="D2256" i="1"/>
  <c r="I2255" i="1"/>
  <c r="D2255" i="1"/>
  <c r="I2254" i="1"/>
  <c r="D2254" i="1"/>
  <c r="I2253" i="1"/>
  <c r="D2253" i="1"/>
  <c r="I2252" i="1"/>
  <c r="D2252" i="1"/>
  <c r="I2251" i="1"/>
  <c r="D2251" i="1"/>
  <c r="I2250" i="1"/>
  <c r="D2250" i="1"/>
  <c r="I2249" i="1"/>
  <c r="D2249" i="1"/>
  <c r="M2248" i="1"/>
  <c r="M2246" i="1" s="1"/>
  <c r="L2248" i="1"/>
  <c r="K2248" i="1"/>
  <c r="K2246" i="1" s="1"/>
  <c r="J2248" i="1"/>
  <c r="I2248" i="1"/>
  <c r="H2248" i="1"/>
  <c r="G2248" i="1"/>
  <c r="F2248" i="1"/>
  <c r="E2248" i="1"/>
  <c r="I2247" i="1"/>
  <c r="D2247" i="1"/>
  <c r="L2246" i="1"/>
  <c r="J2246" i="1"/>
  <c r="H2246" i="1"/>
  <c r="F2246" i="1"/>
  <c r="I2245" i="1"/>
  <c r="I2244" i="1"/>
  <c r="I2243" i="1"/>
  <c r="I2242" i="1"/>
  <c r="I2241" i="1"/>
  <c r="L2212" i="1"/>
  <c r="I2240" i="1"/>
  <c r="I2239" i="1"/>
  <c r="I2238" i="1"/>
  <c r="I2237" i="1"/>
  <c r="I2236" i="1"/>
  <c r="I2235" i="1"/>
  <c r="M2232" i="1"/>
  <c r="K2232" i="1"/>
  <c r="I2233" i="1"/>
  <c r="L2232" i="1"/>
  <c r="M2217" i="1"/>
  <c r="K2217" i="1"/>
  <c r="I2231" i="1"/>
  <c r="G2217" i="1"/>
  <c r="M2216" i="1"/>
  <c r="K2216" i="1"/>
  <c r="I2230" i="1"/>
  <c r="G2216" i="1"/>
  <c r="M2215" i="1"/>
  <c r="K2215" i="1"/>
  <c r="I2229" i="1"/>
  <c r="G2215" i="1"/>
  <c r="M2214" i="1"/>
  <c r="K2214" i="1"/>
  <c r="I2228" i="1"/>
  <c r="G2214" i="1"/>
  <c r="M2213" i="1"/>
  <c r="K2213" i="1"/>
  <c r="I2227" i="1"/>
  <c r="G2213" i="1"/>
  <c r="M2212" i="1"/>
  <c r="K2212" i="1"/>
  <c r="I2226" i="1"/>
  <c r="G2212" i="1"/>
  <c r="M2211" i="1"/>
  <c r="K2211" i="1"/>
  <c r="I2225" i="1"/>
  <c r="G2211" i="1"/>
  <c r="M2210" i="1"/>
  <c r="K2210" i="1"/>
  <c r="I2224" i="1"/>
  <c r="G2210" i="1"/>
  <c r="M2209" i="1"/>
  <c r="K2209" i="1"/>
  <c r="I2223" i="1"/>
  <c r="G2209" i="1"/>
  <c r="M2208" i="1"/>
  <c r="K2208" i="1"/>
  <c r="I2222" i="1"/>
  <c r="G2208" i="1"/>
  <c r="M2207" i="1"/>
  <c r="M2206" i="1" s="1"/>
  <c r="I2221" i="1"/>
  <c r="G2207" i="1"/>
  <c r="J2220" i="1"/>
  <c r="J2218" i="1" s="1"/>
  <c r="H2220" i="1"/>
  <c r="I2219" i="1"/>
  <c r="G2205" i="1"/>
  <c r="L2218" i="1"/>
  <c r="L2217" i="1"/>
  <c r="J2217" i="1"/>
  <c r="H2217" i="1"/>
  <c r="F2217" i="1"/>
  <c r="L2216" i="1"/>
  <c r="J2216" i="1"/>
  <c r="H2216" i="1"/>
  <c r="F2216" i="1"/>
  <c r="L2215" i="1"/>
  <c r="J2215" i="1"/>
  <c r="H2215" i="1"/>
  <c r="F2215" i="1"/>
  <c r="L2214" i="1"/>
  <c r="J2214" i="1"/>
  <c r="H2214" i="1"/>
  <c r="F2214" i="1"/>
  <c r="L2213" i="1"/>
  <c r="J2213" i="1"/>
  <c r="H2213" i="1"/>
  <c r="F2213" i="1"/>
  <c r="J2212" i="1"/>
  <c r="H2212" i="1"/>
  <c r="F2212" i="1"/>
  <c r="L2211" i="1"/>
  <c r="J2211" i="1"/>
  <c r="H2211" i="1"/>
  <c r="F2211" i="1"/>
  <c r="L2210" i="1"/>
  <c r="J2210" i="1"/>
  <c r="H2210" i="1"/>
  <c r="F2210" i="1"/>
  <c r="L2209" i="1"/>
  <c r="J2209" i="1"/>
  <c r="H2209" i="1"/>
  <c r="F2209" i="1"/>
  <c r="L2208" i="1"/>
  <c r="J2208" i="1"/>
  <c r="H2208" i="1"/>
  <c r="F2208" i="1"/>
  <c r="L2207" i="1"/>
  <c r="J2207" i="1"/>
  <c r="J2206" i="1" s="1"/>
  <c r="H2207" i="1"/>
  <c r="F2207" i="1"/>
  <c r="H2206" i="1"/>
  <c r="F2206" i="1"/>
  <c r="L2205" i="1"/>
  <c r="J2205" i="1"/>
  <c r="J2204" i="1" s="1"/>
  <c r="H2205" i="1"/>
  <c r="F2205" i="1"/>
  <c r="A2198" i="1"/>
  <c r="I2181" i="1"/>
  <c r="D218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I2172" i="1"/>
  <c r="D2172" i="1"/>
  <c r="I2171" i="1"/>
  <c r="D2171" i="1"/>
  <c r="M2170" i="1"/>
  <c r="M2168" i="1" s="1"/>
  <c r="L2170" i="1"/>
  <c r="K2170" i="1"/>
  <c r="K2168" i="1" s="1"/>
  <c r="J2170" i="1"/>
  <c r="H2170" i="1"/>
  <c r="H2168" i="1" s="1"/>
  <c r="G2170" i="1"/>
  <c r="F2170" i="1"/>
  <c r="E2170" i="1"/>
  <c r="I2169" i="1"/>
  <c r="D2169" i="1"/>
  <c r="L2168" i="1"/>
  <c r="I2167" i="1"/>
  <c r="I2166" i="1"/>
  <c r="I2165" i="1"/>
  <c r="I2164" i="1"/>
  <c r="I2163" i="1"/>
  <c r="L2134" i="1"/>
  <c r="I2162" i="1"/>
  <c r="I2161" i="1"/>
  <c r="I2160" i="1"/>
  <c r="I2159" i="1"/>
  <c r="I2158" i="1"/>
  <c r="I2157" i="1"/>
  <c r="M2154" i="1"/>
  <c r="K2154" i="1"/>
  <c r="I2155" i="1"/>
  <c r="L2154" i="1"/>
  <c r="M2139" i="1"/>
  <c r="K2139" i="1"/>
  <c r="I2153" i="1"/>
  <c r="G2139" i="1"/>
  <c r="M2138" i="1"/>
  <c r="K2138" i="1"/>
  <c r="I2152" i="1"/>
  <c r="G2138" i="1"/>
  <c r="M2137" i="1"/>
  <c r="K2137" i="1"/>
  <c r="I2151" i="1"/>
  <c r="G2137" i="1"/>
  <c r="M2136" i="1"/>
  <c r="K2136" i="1"/>
  <c r="I2150" i="1"/>
  <c r="G2136" i="1"/>
  <c r="M2135" i="1"/>
  <c r="K2135" i="1"/>
  <c r="I2149" i="1"/>
  <c r="G2135" i="1"/>
  <c r="M2134" i="1"/>
  <c r="K2134" i="1"/>
  <c r="I2148" i="1"/>
  <c r="G2134" i="1"/>
  <c r="M2133" i="1"/>
  <c r="K2133" i="1"/>
  <c r="I2147" i="1"/>
  <c r="G2133" i="1"/>
  <c r="M2132" i="1"/>
  <c r="K2132" i="1"/>
  <c r="I2146" i="1"/>
  <c r="G2132" i="1"/>
  <c r="M2131" i="1"/>
  <c r="K2131" i="1"/>
  <c r="I2145" i="1"/>
  <c r="G2131" i="1"/>
  <c r="M2130" i="1"/>
  <c r="K2130" i="1"/>
  <c r="I2144" i="1"/>
  <c r="G2130" i="1"/>
  <c r="I2143" i="1"/>
  <c r="G2129" i="1"/>
  <c r="L2142" i="1"/>
  <c r="L2140" i="1" s="1"/>
  <c r="J2142" i="1"/>
  <c r="H2142" i="1"/>
  <c r="I2141" i="1"/>
  <c r="G2127" i="1"/>
  <c r="J2140" i="1"/>
  <c r="L2139" i="1"/>
  <c r="J2139" i="1"/>
  <c r="H2139" i="1"/>
  <c r="F2139" i="1"/>
  <c r="L2138" i="1"/>
  <c r="J2138" i="1"/>
  <c r="H2138" i="1"/>
  <c r="F2138" i="1"/>
  <c r="L2137" i="1"/>
  <c r="J2137" i="1"/>
  <c r="H2137" i="1"/>
  <c r="F2137" i="1"/>
  <c r="L2136" i="1"/>
  <c r="J2136" i="1"/>
  <c r="H2136" i="1"/>
  <c r="F2136" i="1"/>
  <c r="L2135" i="1"/>
  <c r="J2135" i="1"/>
  <c r="H2135" i="1"/>
  <c r="F2135" i="1"/>
  <c r="J2134" i="1"/>
  <c r="H2134" i="1"/>
  <c r="F2134" i="1"/>
  <c r="L2133" i="1"/>
  <c r="J2133" i="1"/>
  <c r="H2133" i="1"/>
  <c r="F2133" i="1"/>
  <c r="L2132" i="1"/>
  <c r="J2132" i="1"/>
  <c r="H2132" i="1"/>
  <c r="F2132" i="1"/>
  <c r="L2131" i="1"/>
  <c r="J2131" i="1"/>
  <c r="H2131" i="1"/>
  <c r="F2131" i="1"/>
  <c r="L2130" i="1"/>
  <c r="J2130" i="1"/>
  <c r="H2130" i="1"/>
  <c r="F2130" i="1"/>
  <c r="L2129" i="1"/>
  <c r="L2128" i="1" s="1"/>
  <c r="J2129" i="1"/>
  <c r="H2129" i="1"/>
  <c r="F2129" i="1"/>
  <c r="L2127" i="1"/>
  <c r="J2127" i="1"/>
  <c r="H2127" i="1"/>
  <c r="F2127" i="1"/>
  <c r="A2120" i="1"/>
  <c r="I2103" i="1"/>
  <c r="D2103" i="1"/>
  <c r="I2102" i="1"/>
  <c r="D2102" i="1"/>
  <c r="I2101" i="1"/>
  <c r="D2101" i="1"/>
  <c r="I2100" i="1"/>
  <c r="D2100" i="1"/>
  <c r="I2099" i="1"/>
  <c r="D2099" i="1"/>
  <c r="I2098" i="1"/>
  <c r="D2098" i="1"/>
  <c r="I2097" i="1"/>
  <c r="D2097" i="1"/>
  <c r="I2096" i="1"/>
  <c r="D2096" i="1"/>
  <c r="I2095" i="1"/>
  <c r="D2095" i="1"/>
  <c r="I2094" i="1"/>
  <c r="D2094" i="1"/>
  <c r="I2093" i="1"/>
  <c r="D2093" i="1"/>
  <c r="M2092" i="1"/>
  <c r="M2090" i="1" s="1"/>
  <c r="L2092" i="1"/>
  <c r="K2092" i="1"/>
  <c r="K2090" i="1" s="1"/>
  <c r="J2092" i="1"/>
  <c r="I2092" i="1"/>
  <c r="H2092" i="1"/>
  <c r="G2092" i="1"/>
  <c r="F2092" i="1"/>
  <c r="E2092" i="1"/>
  <c r="E2050" i="1" s="1"/>
  <c r="I2091" i="1"/>
  <c r="D2091" i="1"/>
  <c r="L2090" i="1"/>
  <c r="J2090" i="1"/>
  <c r="H2090" i="1"/>
  <c r="F2090" i="1"/>
  <c r="I2089" i="1"/>
  <c r="I2088" i="1"/>
  <c r="I2087" i="1"/>
  <c r="I2086" i="1"/>
  <c r="I2085" i="1"/>
  <c r="I2084" i="1"/>
  <c r="I2083" i="1"/>
  <c r="I2082" i="1"/>
  <c r="I2081" i="1"/>
  <c r="I2080" i="1"/>
  <c r="I2079" i="1"/>
  <c r="M2076" i="1"/>
  <c r="K2076" i="1"/>
  <c r="I2077" i="1"/>
  <c r="L2076" i="1"/>
  <c r="M2061" i="1"/>
  <c r="K2061" i="1"/>
  <c r="I2075" i="1"/>
  <c r="G2061" i="1"/>
  <c r="M2060" i="1"/>
  <c r="K2060" i="1"/>
  <c r="I2074" i="1"/>
  <c r="G2060" i="1"/>
  <c r="D2074" i="1"/>
  <c r="M2059" i="1"/>
  <c r="K2059" i="1"/>
  <c r="I2073" i="1"/>
  <c r="G2059" i="1"/>
  <c r="I2072" i="1"/>
  <c r="D2072" i="1"/>
  <c r="I2071" i="1"/>
  <c r="G2057" i="1"/>
  <c r="I2070" i="1"/>
  <c r="D2070" i="1"/>
  <c r="M2055" i="1"/>
  <c r="K2055" i="1"/>
  <c r="I2069" i="1"/>
  <c r="G2055" i="1"/>
  <c r="I2068" i="1"/>
  <c r="D2068" i="1"/>
  <c r="I2067" i="1"/>
  <c r="G2053" i="1"/>
  <c r="I2066" i="1"/>
  <c r="D2066" i="1"/>
  <c r="I2065" i="1"/>
  <c r="G2051" i="1"/>
  <c r="L2064" i="1"/>
  <c r="L2062" i="1" s="1"/>
  <c r="J2064" i="1"/>
  <c r="H2064" i="1"/>
  <c r="D2064" i="1" s="1"/>
  <c r="I2063" i="1"/>
  <c r="G2049" i="1"/>
  <c r="J2062" i="1"/>
  <c r="L2061" i="1"/>
  <c r="J2061" i="1"/>
  <c r="H2061" i="1"/>
  <c r="F2061" i="1"/>
  <c r="L2060" i="1"/>
  <c r="J2060" i="1"/>
  <c r="H2060" i="1"/>
  <c r="F2060" i="1"/>
  <c r="E2060" i="1"/>
  <c r="L2059" i="1"/>
  <c r="J2059" i="1"/>
  <c r="H2059" i="1"/>
  <c r="F2059" i="1"/>
  <c r="M2058" i="1"/>
  <c r="L2058" i="1"/>
  <c r="K2058" i="1"/>
  <c r="J2058" i="1"/>
  <c r="H2058" i="1"/>
  <c r="G2058" i="1"/>
  <c r="F2058" i="1"/>
  <c r="E2058" i="1"/>
  <c r="L2057" i="1"/>
  <c r="J2057" i="1"/>
  <c r="H2057" i="1"/>
  <c r="F2057" i="1"/>
  <c r="M2056" i="1"/>
  <c r="L2056" i="1"/>
  <c r="K2056" i="1"/>
  <c r="J2056" i="1"/>
  <c r="H2056" i="1"/>
  <c r="G2056" i="1"/>
  <c r="F2056" i="1"/>
  <c r="E2056" i="1"/>
  <c r="D2056" i="1"/>
  <c r="L2055" i="1"/>
  <c r="J2055" i="1"/>
  <c r="H2055" i="1"/>
  <c r="F2055" i="1"/>
  <c r="M2054" i="1"/>
  <c r="L2054" i="1"/>
  <c r="K2054" i="1"/>
  <c r="J2054" i="1"/>
  <c r="I2054" i="1" s="1"/>
  <c r="H2054" i="1"/>
  <c r="G2054" i="1"/>
  <c r="F2054" i="1"/>
  <c r="E2054" i="1"/>
  <c r="D2054" i="1" s="1"/>
  <c r="L2053" i="1"/>
  <c r="J2053" i="1"/>
  <c r="H2053" i="1"/>
  <c r="F2053" i="1"/>
  <c r="M2052" i="1"/>
  <c r="L2052" i="1"/>
  <c r="K2052" i="1"/>
  <c r="J2052" i="1"/>
  <c r="H2052" i="1"/>
  <c r="G2052" i="1"/>
  <c r="F2052" i="1"/>
  <c r="E2052" i="1"/>
  <c r="D2052" i="1" s="1"/>
  <c r="L2051" i="1"/>
  <c r="J2051" i="1"/>
  <c r="H2051" i="1"/>
  <c r="F2051" i="1"/>
  <c r="H2050" i="1"/>
  <c r="F2050" i="1"/>
  <c r="L2049" i="1"/>
  <c r="J2049" i="1"/>
  <c r="H2049" i="1"/>
  <c r="F2049" i="1"/>
  <c r="A2042" i="1"/>
  <c r="I2025" i="1"/>
  <c r="D2025" i="1"/>
  <c r="I2024" i="1"/>
  <c r="D2024" i="1"/>
  <c r="I2023" i="1"/>
  <c r="D2023" i="1"/>
  <c r="I2022" i="1"/>
  <c r="D2022" i="1"/>
  <c r="I2021" i="1"/>
  <c r="D2021" i="1"/>
  <c r="I2020" i="1"/>
  <c r="D2020" i="1"/>
  <c r="I2019" i="1"/>
  <c r="D2019" i="1"/>
  <c r="I2018" i="1"/>
  <c r="D2018" i="1"/>
  <c r="I2017" i="1"/>
  <c r="D2017" i="1"/>
  <c r="I2016" i="1"/>
  <c r="D2016" i="1"/>
  <c r="I2015" i="1"/>
  <c r="D2015" i="1"/>
  <c r="M2014" i="1"/>
  <c r="L2014" i="1"/>
  <c r="L2012" i="1" s="1"/>
  <c r="K2014" i="1"/>
  <c r="K2012" i="1" s="1"/>
  <c r="J2014" i="1"/>
  <c r="H2014" i="1"/>
  <c r="G2014" i="1"/>
  <c r="F2014" i="1"/>
  <c r="F2012" i="1" s="1"/>
  <c r="E2014" i="1"/>
  <c r="I2013" i="1"/>
  <c r="D2013" i="1"/>
  <c r="M2012" i="1"/>
  <c r="G2012" i="1"/>
  <c r="E2012" i="1"/>
  <c r="I2011" i="1"/>
  <c r="I2010" i="1"/>
  <c r="I2009" i="1"/>
  <c r="I2008" i="1"/>
  <c r="I2007" i="1"/>
  <c r="L1978" i="1"/>
  <c r="I2006" i="1"/>
  <c r="I2005" i="1"/>
  <c r="I2004" i="1"/>
  <c r="I2003" i="1"/>
  <c r="I2002" i="1"/>
  <c r="I2001" i="1"/>
  <c r="I2000" i="1"/>
  <c r="M1998" i="1"/>
  <c r="K1998" i="1"/>
  <c r="I1999" i="1"/>
  <c r="L1998" i="1"/>
  <c r="M1983" i="1"/>
  <c r="K1983" i="1"/>
  <c r="I1997" i="1"/>
  <c r="G1983" i="1"/>
  <c r="M1982" i="1"/>
  <c r="K1982" i="1"/>
  <c r="I1996" i="1"/>
  <c r="G1982" i="1"/>
  <c r="M1981" i="1"/>
  <c r="K1981" i="1"/>
  <c r="I1995" i="1"/>
  <c r="G1981" i="1"/>
  <c r="M1980" i="1"/>
  <c r="K1980" i="1"/>
  <c r="I1994" i="1"/>
  <c r="G1980" i="1"/>
  <c r="M1979" i="1"/>
  <c r="K1979" i="1"/>
  <c r="I1993" i="1"/>
  <c r="G1979" i="1"/>
  <c r="M1978" i="1"/>
  <c r="K1978" i="1"/>
  <c r="I1992" i="1"/>
  <c r="G1978" i="1"/>
  <c r="M1977" i="1"/>
  <c r="K1977" i="1"/>
  <c r="I1991" i="1"/>
  <c r="G1977" i="1"/>
  <c r="M1976" i="1"/>
  <c r="K1976" i="1"/>
  <c r="I1990" i="1"/>
  <c r="G1976" i="1"/>
  <c r="M1975" i="1"/>
  <c r="K1975" i="1"/>
  <c r="I1989" i="1"/>
  <c r="G1975" i="1"/>
  <c r="M1974" i="1"/>
  <c r="K1974" i="1"/>
  <c r="I1988" i="1"/>
  <c r="G1974" i="1"/>
  <c r="M1973" i="1"/>
  <c r="M1972" i="1" s="1"/>
  <c r="K1973" i="1"/>
  <c r="K1972" i="1" s="1"/>
  <c r="I1987" i="1"/>
  <c r="G1973" i="1"/>
  <c r="J1986" i="1"/>
  <c r="H1986" i="1"/>
  <c r="G1972" i="1"/>
  <c r="M1971" i="1"/>
  <c r="K1971" i="1"/>
  <c r="I1985" i="1"/>
  <c r="G1971" i="1"/>
  <c r="L1984" i="1"/>
  <c r="J1984" i="1"/>
  <c r="L1983" i="1"/>
  <c r="J1983" i="1"/>
  <c r="H1983" i="1"/>
  <c r="F1983" i="1"/>
  <c r="L1982" i="1"/>
  <c r="J1982" i="1"/>
  <c r="H1982" i="1"/>
  <c r="F1982" i="1"/>
  <c r="L1981" i="1"/>
  <c r="J1981" i="1"/>
  <c r="H1981" i="1"/>
  <c r="F1981" i="1"/>
  <c r="L1980" i="1"/>
  <c r="J1980" i="1"/>
  <c r="H1980" i="1"/>
  <c r="F1980" i="1"/>
  <c r="L1979" i="1"/>
  <c r="J1979" i="1"/>
  <c r="H1979" i="1"/>
  <c r="F1979" i="1"/>
  <c r="J1978" i="1"/>
  <c r="H1978" i="1"/>
  <c r="F1978" i="1"/>
  <c r="L1977" i="1"/>
  <c r="J1977" i="1"/>
  <c r="H1977" i="1"/>
  <c r="F1977" i="1"/>
  <c r="L1976" i="1"/>
  <c r="J1976" i="1"/>
  <c r="H1976" i="1"/>
  <c r="F1976" i="1"/>
  <c r="L1975" i="1"/>
  <c r="J1975" i="1"/>
  <c r="H1975" i="1"/>
  <c r="F1975" i="1"/>
  <c r="L1974" i="1"/>
  <c r="J1974" i="1"/>
  <c r="H1974" i="1"/>
  <c r="F1974" i="1"/>
  <c r="L1973" i="1"/>
  <c r="L1972" i="1" s="1"/>
  <c r="J1973" i="1"/>
  <c r="J1972" i="1" s="1"/>
  <c r="H1973" i="1"/>
  <c r="F1973" i="1"/>
  <c r="L1971" i="1"/>
  <c r="J1971" i="1"/>
  <c r="H1971" i="1"/>
  <c r="F1971" i="1"/>
  <c r="A1964" i="1"/>
  <c r="I1947" i="1"/>
  <c r="D1947" i="1"/>
  <c r="I1946" i="1"/>
  <c r="D1946" i="1"/>
  <c r="I1945" i="1"/>
  <c r="D1945" i="1"/>
  <c r="I1944" i="1"/>
  <c r="D1944" i="1"/>
  <c r="I1943" i="1"/>
  <c r="D1943" i="1"/>
  <c r="I1942" i="1"/>
  <c r="D1942" i="1"/>
  <c r="I1941" i="1"/>
  <c r="D1941" i="1"/>
  <c r="I1940" i="1"/>
  <c r="D1940" i="1"/>
  <c r="I1939" i="1"/>
  <c r="D1939" i="1"/>
  <c r="I1938" i="1"/>
  <c r="D1938" i="1"/>
  <c r="I1937" i="1"/>
  <c r="D1937" i="1"/>
  <c r="M1936" i="1"/>
  <c r="L1936" i="1"/>
  <c r="L1934" i="1" s="1"/>
  <c r="K1936" i="1"/>
  <c r="J1936" i="1"/>
  <c r="H1936" i="1"/>
  <c r="H1934" i="1" s="1"/>
  <c r="G1936" i="1"/>
  <c r="F1936" i="1"/>
  <c r="E1936" i="1"/>
  <c r="E1934" i="1" s="1"/>
  <c r="I1935" i="1"/>
  <c r="D1935" i="1"/>
  <c r="M1934" i="1"/>
  <c r="K1934" i="1"/>
  <c r="I1933" i="1"/>
  <c r="I1932" i="1"/>
  <c r="I1931" i="1"/>
  <c r="I1930" i="1"/>
  <c r="I1929" i="1"/>
  <c r="L1900" i="1"/>
  <c r="I1928" i="1"/>
  <c r="I1927" i="1"/>
  <c r="I1926" i="1"/>
  <c r="I1925" i="1"/>
  <c r="I1924" i="1"/>
  <c r="I1923" i="1"/>
  <c r="I1922" i="1"/>
  <c r="M1920" i="1"/>
  <c r="K1920" i="1"/>
  <c r="I1921" i="1"/>
  <c r="L1920" i="1"/>
  <c r="M1905" i="1"/>
  <c r="K1905" i="1"/>
  <c r="I1919" i="1"/>
  <c r="G1905" i="1"/>
  <c r="M1904" i="1"/>
  <c r="K1904" i="1"/>
  <c r="I1918" i="1"/>
  <c r="G1904" i="1"/>
  <c r="M1903" i="1"/>
  <c r="K1903" i="1"/>
  <c r="I1917" i="1"/>
  <c r="G1903" i="1"/>
  <c r="M1902" i="1"/>
  <c r="K1902" i="1"/>
  <c r="I1916" i="1"/>
  <c r="G1902" i="1"/>
  <c r="M1901" i="1"/>
  <c r="K1901" i="1"/>
  <c r="I1915" i="1"/>
  <c r="G1901" i="1"/>
  <c r="M1900" i="1"/>
  <c r="K1900" i="1"/>
  <c r="I1914" i="1"/>
  <c r="G1900" i="1"/>
  <c r="M1899" i="1"/>
  <c r="K1899" i="1"/>
  <c r="I1913" i="1"/>
  <c r="G1899" i="1"/>
  <c r="M1898" i="1"/>
  <c r="K1898" i="1"/>
  <c r="I1912" i="1"/>
  <c r="G1898" i="1"/>
  <c r="M1897" i="1"/>
  <c r="K1897" i="1"/>
  <c r="I1911" i="1"/>
  <c r="G1897" i="1"/>
  <c r="M1896" i="1"/>
  <c r="K1896" i="1"/>
  <c r="I1910" i="1"/>
  <c r="G1896" i="1"/>
  <c r="M1895" i="1"/>
  <c r="M1894" i="1" s="1"/>
  <c r="K1895" i="1"/>
  <c r="K1894" i="1" s="1"/>
  <c r="I1909" i="1"/>
  <c r="G1895" i="1"/>
  <c r="L1908" i="1"/>
  <c r="J1908" i="1"/>
  <c r="H1908" i="1"/>
  <c r="H1894" i="1" s="1"/>
  <c r="M1893" i="1"/>
  <c r="M1892" i="1" s="1"/>
  <c r="K1893" i="1"/>
  <c r="K1892" i="1" s="1"/>
  <c r="I1907" i="1"/>
  <c r="G1893" i="1"/>
  <c r="L1906" i="1"/>
  <c r="J1906" i="1"/>
  <c r="L1905" i="1"/>
  <c r="J1905" i="1"/>
  <c r="H1905" i="1"/>
  <c r="F1905" i="1"/>
  <c r="L1904" i="1"/>
  <c r="J1904" i="1"/>
  <c r="H1904" i="1"/>
  <c r="F1904" i="1"/>
  <c r="L1903" i="1"/>
  <c r="J1903" i="1"/>
  <c r="H1903" i="1"/>
  <c r="F1903" i="1"/>
  <c r="L1902" i="1"/>
  <c r="J1902" i="1"/>
  <c r="H1902" i="1"/>
  <c r="F1902" i="1"/>
  <c r="L1901" i="1"/>
  <c r="J1901" i="1"/>
  <c r="H1901" i="1"/>
  <c r="F1901" i="1"/>
  <c r="J1900" i="1"/>
  <c r="H1900" i="1"/>
  <c r="F1900" i="1"/>
  <c r="L1899" i="1"/>
  <c r="J1899" i="1"/>
  <c r="H1899" i="1"/>
  <c r="F1899" i="1"/>
  <c r="L1898" i="1"/>
  <c r="J1898" i="1"/>
  <c r="I1898" i="1" s="1"/>
  <c r="H1898" i="1"/>
  <c r="F1898" i="1"/>
  <c r="L1897" i="1"/>
  <c r="J1897" i="1"/>
  <c r="H1897" i="1"/>
  <c r="F1897" i="1"/>
  <c r="L1896" i="1"/>
  <c r="J1896" i="1"/>
  <c r="I1896" i="1" s="1"/>
  <c r="H1896" i="1"/>
  <c r="F1896" i="1"/>
  <c r="L1895" i="1"/>
  <c r="L1894" i="1" s="1"/>
  <c r="J1895" i="1"/>
  <c r="J1894" i="1" s="1"/>
  <c r="J1892" i="1" s="1"/>
  <c r="H1895" i="1"/>
  <c r="F1895" i="1"/>
  <c r="L1893" i="1"/>
  <c r="J1893" i="1"/>
  <c r="H1893" i="1"/>
  <c r="F1893" i="1"/>
  <c r="A1886" i="1"/>
  <c r="I1869" i="1"/>
  <c r="D1869" i="1"/>
  <c r="I1868" i="1"/>
  <c r="D1868" i="1"/>
  <c r="I1867" i="1"/>
  <c r="D1867" i="1"/>
  <c r="I1866" i="1"/>
  <c r="D1866" i="1"/>
  <c r="I1865" i="1"/>
  <c r="D1865" i="1"/>
  <c r="I1864" i="1"/>
  <c r="D1864" i="1"/>
  <c r="I1863" i="1"/>
  <c r="D1863" i="1"/>
  <c r="I1862" i="1"/>
  <c r="D1862" i="1"/>
  <c r="I1861" i="1"/>
  <c r="D1861" i="1"/>
  <c r="I1860" i="1"/>
  <c r="D1860" i="1"/>
  <c r="I1859" i="1"/>
  <c r="D1859" i="1"/>
  <c r="M1858" i="1"/>
  <c r="M1856" i="1" s="1"/>
  <c r="L1858" i="1"/>
  <c r="K1858" i="1"/>
  <c r="K1856" i="1" s="1"/>
  <c r="J1858" i="1"/>
  <c r="I1858" i="1"/>
  <c r="H1858" i="1"/>
  <c r="G1858" i="1"/>
  <c r="F1858" i="1"/>
  <c r="E1858" i="1"/>
  <c r="I1857" i="1"/>
  <c r="D1857" i="1"/>
  <c r="L1856" i="1"/>
  <c r="J1856" i="1"/>
  <c r="H1856" i="1"/>
  <c r="F1856" i="1"/>
  <c r="I1855" i="1"/>
  <c r="I1854" i="1"/>
  <c r="I1853" i="1"/>
  <c r="I1852" i="1"/>
  <c r="I1851" i="1"/>
  <c r="L1822" i="1"/>
  <c r="I1850" i="1"/>
  <c r="I1849" i="1"/>
  <c r="I1848" i="1"/>
  <c r="I1847" i="1"/>
  <c r="I1846" i="1"/>
  <c r="I1845" i="1"/>
  <c r="I1844" i="1"/>
  <c r="M1842" i="1"/>
  <c r="K1842" i="1"/>
  <c r="I1843" i="1"/>
  <c r="L1842" i="1"/>
  <c r="M1827" i="1"/>
  <c r="K1827" i="1"/>
  <c r="I1841" i="1"/>
  <c r="G1827" i="1"/>
  <c r="M1826" i="1"/>
  <c r="K1826" i="1"/>
  <c r="I1840" i="1"/>
  <c r="G1826" i="1"/>
  <c r="M1825" i="1"/>
  <c r="K1825" i="1"/>
  <c r="I1839" i="1"/>
  <c r="G1825" i="1"/>
  <c r="M1824" i="1"/>
  <c r="K1824" i="1"/>
  <c r="I1838" i="1"/>
  <c r="G1824" i="1"/>
  <c r="M1823" i="1"/>
  <c r="K1823" i="1"/>
  <c r="I1837" i="1"/>
  <c r="G1823" i="1"/>
  <c r="M1822" i="1"/>
  <c r="K1822" i="1"/>
  <c r="I1836" i="1"/>
  <c r="G1822" i="1"/>
  <c r="M1821" i="1"/>
  <c r="K1821" i="1"/>
  <c r="I1835" i="1"/>
  <c r="G1821" i="1"/>
  <c r="M1820" i="1"/>
  <c r="K1820" i="1"/>
  <c r="I1834" i="1"/>
  <c r="G1820" i="1"/>
  <c r="M1819" i="1"/>
  <c r="K1819" i="1"/>
  <c r="I1833" i="1"/>
  <c r="G1819" i="1"/>
  <c r="M1818" i="1"/>
  <c r="K1818" i="1"/>
  <c r="I1832" i="1"/>
  <c r="G1818" i="1"/>
  <c r="M1817" i="1"/>
  <c r="M1816" i="1" s="1"/>
  <c r="K1817" i="1"/>
  <c r="K1816" i="1" s="1"/>
  <c r="I1831" i="1"/>
  <c r="G1817" i="1"/>
  <c r="L1830" i="1"/>
  <c r="J1830" i="1"/>
  <c r="H1830" i="1"/>
  <c r="M1815" i="1"/>
  <c r="M1814" i="1" s="1"/>
  <c r="K1815" i="1"/>
  <c r="K1814" i="1" s="1"/>
  <c r="I1829" i="1"/>
  <c r="G1815" i="1"/>
  <c r="L1828" i="1"/>
  <c r="J1828" i="1"/>
  <c r="L1827" i="1"/>
  <c r="J1827" i="1"/>
  <c r="H1827" i="1"/>
  <c r="F1827" i="1"/>
  <c r="L1826" i="1"/>
  <c r="J1826" i="1"/>
  <c r="H1826" i="1"/>
  <c r="F1826" i="1"/>
  <c r="L1825" i="1"/>
  <c r="J1825" i="1"/>
  <c r="H1825" i="1"/>
  <c r="F1825" i="1"/>
  <c r="L1824" i="1"/>
  <c r="J1824" i="1"/>
  <c r="H1824" i="1"/>
  <c r="F1824" i="1"/>
  <c r="L1823" i="1"/>
  <c r="J1823" i="1"/>
  <c r="H1823" i="1"/>
  <c r="F1823" i="1"/>
  <c r="J1822" i="1"/>
  <c r="H1822" i="1"/>
  <c r="F1822" i="1"/>
  <c r="L1821" i="1"/>
  <c r="J1821" i="1"/>
  <c r="H1821" i="1"/>
  <c r="F1821" i="1"/>
  <c r="L1820" i="1"/>
  <c r="J1820" i="1"/>
  <c r="H1820" i="1"/>
  <c r="F1820" i="1"/>
  <c r="L1819" i="1"/>
  <c r="J1819" i="1"/>
  <c r="H1819" i="1"/>
  <c r="F1819" i="1"/>
  <c r="L1818" i="1"/>
  <c r="J1818" i="1"/>
  <c r="H1818" i="1"/>
  <c r="F1818" i="1"/>
  <c r="L1817" i="1"/>
  <c r="L1816" i="1" s="1"/>
  <c r="J1817" i="1"/>
  <c r="J1816" i="1" s="1"/>
  <c r="H1817" i="1"/>
  <c r="F1817" i="1"/>
  <c r="H1816" i="1"/>
  <c r="F1816" i="1"/>
  <c r="L1815" i="1"/>
  <c r="J1815" i="1"/>
  <c r="H1815" i="1"/>
  <c r="F1815" i="1"/>
  <c r="A1808" i="1"/>
  <c r="I1791" i="1"/>
  <c r="D1791" i="1"/>
  <c r="I1790" i="1"/>
  <c r="D1790" i="1"/>
  <c r="I1789" i="1"/>
  <c r="D1789" i="1"/>
  <c r="I1788" i="1"/>
  <c r="D1788" i="1"/>
  <c r="I1787" i="1"/>
  <c r="D1787" i="1"/>
  <c r="I1786" i="1"/>
  <c r="D1786" i="1"/>
  <c r="I1785" i="1"/>
  <c r="D1785" i="1"/>
  <c r="I1784" i="1"/>
  <c r="D1784" i="1"/>
  <c r="I1783" i="1"/>
  <c r="D1783" i="1"/>
  <c r="I1782" i="1"/>
  <c r="D1782" i="1"/>
  <c r="I1781" i="1"/>
  <c r="D1781" i="1"/>
  <c r="M1780" i="1"/>
  <c r="L1780" i="1"/>
  <c r="L1778" i="1" s="1"/>
  <c r="K1780" i="1"/>
  <c r="J1780" i="1"/>
  <c r="H1780" i="1"/>
  <c r="H1778" i="1" s="1"/>
  <c r="G1780" i="1"/>
  <c r="F1780" i="1"/>
  <c r="E1780" i="1"/>
  <c r="I1779" i="1"/>
  <c r="D1779" i="1"/>
  <c r="M1778" i="1"/>
  <c r="K1778" i="1"/>
  <c r="E1778" i="1"/>
  <c r="I1777" i="1"/>
  <c r="I1776" i="1"/>
  <c r="I1775" i="1"/>
  <c r="I1774" i="1"/>
  <c r="I1773" i="1"/>
  <c r="L1744" i="1"/>
  <c r="I1772" i="1"/>
  <c r="I1771" i="1"/>
  <c r="I1770" i="1"/>
  <c r="I1769" i="1"/>
  <c r="I1768" i="1"/>
  <c r="I1767" i="1"/>
  <c r="I1766" i="1"/>
  <c r="M1764" i="1"/>
  <c r="K1764" i="1"/>
  <c r="I1765" i="1"/>
  <c r="L1764" i="1"/>
  <c r="M1749" i="1"/>
  <c r="K1749" i="1"/>
  <c r="I1763" i="1"/>
  <c r="G1749" i="1"/>
  <c r="M1748" i="1"/>
  <c r="K1748" i="1"/>
  <c r="I1762" i="1"/>
  <c r="G1748" i="1"/>
  <c r="M1747" i="1"/>
  <c r="K1747" i="1"/>
  <c r="I1761" i="1"/>
  <c r="G1747" i="1"/>
  <c r="M1746" i="1"/>
  <c r="K1746" i="1"/>
  <c r="I1760" i="1"/>
  <c r="G1746" i="1"/>
  <c r="M1745" i="1"/>
  <c r="K1745" i="1"/>
  <c r="I1759" i="1"/>
  <c r="G1745" i="1"/>
  <c r="M1744" i="1"/>
  <c r="K1744" i="1"/>
  <c r="I1758" i="1"/>
  <c r="G1744" i="1"/>
  <c r="M1743" i="1"/>
  <c r="K1743" i="1"/>
  <c r="I1757" i="1"/>
  <c r="G1743" i="1"/>
  <c r="M1742" i="1"/>
  <c r="K1742" i="1"/>
  <c r="I1756" i="1"/>
  <c r="G1742" i="1"/>
  <c r="M1741" i="1"/>
  <c r="K1741" i="1"/>
  <c r="I1755" i="1"/>
  <c r="G1741" i="1"/>
  <c r="M1740" i="1"/>
  <c r="K1740" i="1"/>
  <c r="I1754" i="1"/>
  <c r="G1740" i="1"/>
  <c r="M1739" i="1"/>
  <c r="M1738" i="1" s="1"/>
  <c r="K1739" i="1"/>
  <c r="K1738" i="1" s="1"/>
  <c r="I1753" i="1"/>
  <c r="G1739" i="1"/>
  <c r="L1752" i="1"/>
  <c r="L1750" i="1" s="1"/>
  <c r="J1752" i="1"/>
  <c r="H1752" i="1"/>
  <c r="H1738" i="1" s="1"/>
  <c r="M1737" i="1"/>
  <c r="K1737" i="1"/>
  <c r="K1736" i="1" s="1"/>
  <c r="I1751" i="1"/>
  <c r="G1737" i="1"/>
  <c r="J1750" i="1"/>
  <c r="L1749" i="1"/>
  <c r="J1749" i="1"/>
  <c r="H1749" i="1"/>
  <c r="F1749" i="1"/>
  <c r="L1748" i="1"/>
  <c r="J1748" i="1"/>
  <c r="H1748" i="1"/>
  <c r="F1748" i="1"/>
  <c r="L1747" i="1"/>
  <c r="J1747" i="1"/>
  <c r="H1747" i="1"/>
  <c r="F1747" i="1"/>
  <c r="L1746" i="1"/>
  <c r="J1746" i="1"/>
  <c r="H1746" i="1"/>
  <c r="F1746" i="1"/>
  <c r="L1745" i="1"/>
  <c r="J1745" i="1"/>
  <c r="H1745" i="1"/>
  <c r="F1745" i="1"/>
  <c r="J1744" i="1"/>
  <c r="H1744" i="1"/>
  <c r="F1744" i="1"/>
  <c r="L1743" i="1"/>
  <c r="J1743" i="1"/>
  <c r="H1743" i="1"/>
  <c r="F1743" i="1"/>
  <c r="L1742" i="1"/>
  <c r="J1742" i="1"/>
  <c r="H1742" i="1"/>
  <c r="F1742" i="1"/>
  <c r="L1741" i="1"/>
  <c r="J1741" i="1"/>
  <c r="H1741" i="1"/>
  <c r="F1741" i="1"/>
  <c r="L1740" i="1"/>
  <c r="J1740" i="1"/>
  <c r="H1740" i="1"/>
  <c r="F1740" i="1"/>
  <c r="L1739" i="1"/>
  <c r="L1738" i="1" s="1"/>
  <c r="J1739" i="1"/>
  <c r="J1738" i="1" s="1"/>
  <c r="H1739" i="1"/>
  <c r="F1739" i="1"/>
  <c r="L1737" i="1"/>
  <c r="J1737" i="1"/>
  <c r="J1736" i="1" s="1"/>
  <c r="H1737" i="1"/>
  <c r="F1737" i="1"/>
  <c r="A1730" i="1"/>
  <c r="I1713" i="1"/>
  <c r="D1713" i="1"/>
  <c r="I1712" i="1"/>
  <c r="D1712" i="1"/>
  <c r="I1711" i="1"/>
  <c r="D1711" i="1"/>
  <c r="I1710" i="1"/>
  <c r="D1710" i="1"/>
  <c r="I1709" i="1"/>
  <c r="D1709" i="1"/>
  <c r="I1708" i="1"/>
  <c r="D1708" i="1"/>
  <c r="I1707" i="1"/>
  <c r="D1707" i="1"/>
  <c r="I1706" i="1"/>
  <c r="D1706" i="1"/>
  <c r="I1705" i="1"/>
  <c r="D1705" i="1"/>
  <c r="I1704" i="1"/>
  <c r="D1704" i="1"/>
  <c r="I1703" i="1"/>
  <c r="D1703" i="1"/>
  <c r="M1702" i="1"/>
  <c r="M1700" i="1" s="1"/>
  <c r="L1702" i="1"/>
  <c r="L1700" i="1" s="1"/>
  <c r="K1702" i="1"/>
  <c r="K1700" i="1" s="1"/>
  <c r="J1702" i="1"/>
  <c r="H1702" i="1"/>
  <c r="G1702" i="1"/>
  <c r="G1700" i="1" s="1"/>
  <c r="F1702" i="1"/>
  <c r="E1702" i="1"/>
  <c r="I1701" i="1"/>
  <c r="D1701" i="1"/>
  <c r="H1700" i="1"/>
  <c r="I1699" i="1"/>
  <c r="I1698" i="1"/>
  <c r="I1697" i="1"/>
  <c r="I1696" i="1"/>
  <c r="I1695" i="1"/>
  <c r="L1666" i="1"/>
  <c r="I1694" i="1"/>
  <c r="I1693" i="1"/>
  <c r="I1692" i="1"/>
  <c r="I1691" i="1"/>
  <c r="I1690" i="1"/>
  <c r="I1689" i="1"/>
  <c r="I1688" i="1"/>
  <c r="M1686" i="1"/>
  <c r="K1686" i="1"/>
  <c r="I1687" i="1"/>
  <c r="L1686" i="1"/>
  <c r="M1671" i="1"/>
  <c r="K1671" i="1"/>
  <c r="I1685" i="1"/>
  <c r="G1671" i="1"/>
  <c r="M1670" i="1"/>
  <c r="K1670" i="1"/>
  <c r="I1684" i="1"/>
  <c r="G1670" i="1"/>
  <c r="M1669" i="1"/>
  <c r="K1669" i="1"/>
  <c r="I1683" i="1"/>
  <c r="G1669" i="1"/>
  <c r="M1668" i="1"/>
  <c r="K1668" i="1"/>
  <c r="I1682" i="1"/>
  <c r="G1668" i="1"/>
  <c r="M1667" i="1"/>
  <c r="K1667" i="1"/>
  <c r="I1681" i="1"/>
  <c r="G1667" i="1"/>
  <c r="M1666" i="1"/>
  <c r="K1666" i="1"/>
  <c r="I1680" i="1"/>
  <c r="G1666" i="1"/>
  <c r="M1665" i="1"/>
  <c r="K1665" i="1"/>
  <c r="I1679" i="1"/>
  <c r="G1665" i="1"/>
  <c r="M1664" i="1"/>
  <c r="K1664" i="1"/>
  <c r="I1678" i="1"/>
  <c r="G1664" i="1"/>
  <c r="M1663" i="1"/>
  <c r="K1663" i="1"/>
  <c r="I1677" i="1"/>
  <c r="G1663" i="1"/>
  <c r="M1662" i="1"/>
  <c r="K1662" i="1"/>
  <c r="I1676" i="1"/>
  <c r="G1662" i="1"/>
  <c r="M1661" i="1"/>
  <c r="M1660" i="1" s="1"/>
  <c r="K1661" i="1"/>
  <c r="K1660" i="1" s="1"/>
  <c r="I1675" i="1"/>
  <c r="G1661" i="1"/>
  <c r="L1674" i="1"/>
  <c r="J1674" i="1"/>
  <c r="J1672" i="1" s="1"/>
  <c r="H1674" i="1"/>
  <c r="M1659" i="1"/>
  <c r="M1658" i="1" s="1"/>
  <c r="K1659" i="1"/>
  <c r="I1673" i="1"/>
  <c r="G1659" i="1"/>
  <c r="L1672" i="1"/>
  <c r="L1671" i="1"/>
  <c r="J1671" i="1"/>
  <c r="H1671" i="1"/>
  <c r="F1671" i="1"/>
  <c r="L1670" i="1"/>
  <c r="J1670" i="1"/>
  <c r="H1670" i="1"/>
  <c r="F1670" i="1"/>
  <c r="L1669" i="1"/>
  <c r="J1669" i="1"/>
  <c r="H1669" i="1"/>
  <c r="F1669" i="1"/>
  <c r="L1668" i="1"/>
  <c r="J1668" i="1"/>
  <c r="H1668" i="1"/>
  <c r="F1668" i="1"/>
  <c r="L1667" i="1"/>
  <c r="J1667" i="1"/>
  <c r="H1667" i="1"/>
  <c r="F1667" i="1"/>
  <c r="J1666" i="1"/>
  <c r="H1666" i="1"/>
  <c r="F1666" i="1"/>
  <c r="L1665" i="1"/>
  <c r="J1665" i="1"/>
  <c r="H1665" i="1"/>
  <c r="F1665" i="1"/>
  <c r="L1664" i="1"/>
  <c r="J1664" i="1"/>
  <c r="H1664" i="1"/>
  <c r="F1664" i="1"/>
  <c r="L1663" i="1"/>
  <c r="J1663" i="1"/>
  <c r="H1663" i="1"/>
  <c r="F1663" i="1"/>
  <c r="L1662" i="1"/>
  <c r="J1662" i="1"/>
  <c r="H1662" i="1"/>
  <c r="F1662" i="1"/>
  <c r="L1661" i="1"/>
  <c r="L1660" i="1" s="1"/>
  <c r="J1661" i="1"/>
  <c r="J1660" i="1" s="1"/>
  <c r="H1661" i="1"/>
  <c r="F1661" i="1"/>
  <c r="H1660" i="1"/>
  <c r="L1659" i="1"/>
  <c r="J1659" i="1"/>
  <c r="H1659" i="1"/>
  <c r="F1659" i="1"/>
  <c r="A1652" i="1"/>
  <c r="I1635" i="1"/>
  <c r="D1635" i="1"/>
  <c r="I1634" i="1"/>
  <c r="D1634" i="1"/>
  <c r="I1633" i="1"/>
  <c r="D1633" i="1"/>
  <c r="I1632" i="1"/>
  <c r="D1632" i="1"/>
  <c r="I1631" i="1"/>
  <c r="D1631" i="1"/>
  <c r="I1630" i="1"/>
  <c r="D1630" i="1"/>
  <c r="I1629" i="1"/>
  <c r="D1629" i="1"/>
  <c r="I1628" i="1"/>
  <c r="D1628" i="1"/>
  <c r="I1627" i="1"/>
  <c r="D1627" i="1"/>
  <c r="I1626" i="1"/>
  <c r="D1626" i="1"/>
  <c r="I1625" i="1"/>
  <c r="D1625" i="1"/>
  <c r="M1624" i="1"/>
  <c r="L1624" i="1"/>
  <c r="L1622" i="1" s="1"/>
  <c r="K1624" i="1"/>
  <c r="J1624" i="1"/>
  <c r="H1624" i="1"/>
  <c r="H1622" i="1" s="1"/>
  <c r="G1624" i="1"/>
  <c r="G1622" i="1" s="1"/>
  <c r="F1624" i="1"/>
  <c r="E1624" i="1"/>
  <c r="E1622" i="1" s="1"/>
  <c r="I1623" i="1"/>
  <c r="D1623" i="1"/>
  <c r="M1622" i="1"/>
  <c r="K1622" i="1"/>
  <c r="I1621" i="1"/>
  <c r="I1620" i="1"/>
  <c r="I1619" i="1"/>
  <c r="I1618" i="1"/>
  <c r="I1617" i="1"/>
  <c r="L1588" i="1"/>
  <c r="I1616" i="1"/>
  <c r="I1615" i="1"/>
  <c r="I1614" i="1"/>
  <c r="I1613" i="1"/>
  <c r="I1612" i="1"/>
  <c r="I1611" i="1"/>
  <c r="I1610" i="1"/>
  <c r="M1608" i="1"/>
  <c r="K1608" i="1"/>
  <c r="I1609" i="1"/>
  <c r="L1608" i="1"/>
  <c r="I1607" i="1"/>
  <c r="I1606" i="1"/>
  <c r="K1591" i="1"/>
  <c r="I1605" i="1"/>
  <c r="I1604" i="1"/>
  <c r="I1603" i="1"/>
  <c r="I1602" i="1"/>
  <c r="I1601" i="1"/>
  <c r="I1600" i="1"/>
  <c r="I1599" i="1"/>
  <c r="I1598" i="1"/>
  <c r="I1597" i="1"/>
  <c r="L1596" i="1"/>
  <c r="J1596" i="1"/>
  <c r="H1596" i="1"/>
  <c r="H1582" i="1" s="1"/>
  <c r="I1595" i="1"/>
  <c r="L1594" i="1"/>
  <c r="J1594" i="1"/>
  <c r="L1593" i="1"/>
  <c r="J1593" i="1"/>
  <c r="H1593" i="1"/>
  <c r="F1593" i="1"/>
  <c r="L1592" i="1"/>
  <c r="J1592" i="1"/>
  <c r="H1592" i="1"/>
  <c r="F1592" i="1"/>
  <c r="L1591" i="1"/>
  <c r="J1591" i="1"/>
  <c r="H1591" i="1"/>
  <c r="F1591" i="1"/>
  <c r="L1590" i="1"/>
  <c r="J1590" i="1"/>
  <c r="H1590" i="1"/>
  <c r="F1590" i="1"/>
  <c r="L1589" i="1"/>
  <c r="J1589" i="1"/>
  <c r="H1589" i="1"/>
  <c r="F1589" i="1"/>
  <c r="J1588" i="1"/>
  <c r="H1588" i="1"/>
  <c r="F1588" i="1"/>
  <c r="L1587" i="1"/>
  <c r="J1587" i="1"/>
  <c r="H1587" i="1"/>
  <c r="F1587" i="1"/>
  <c r="L1586" i="1"/>
  <c r="J1586" i="1"/>
  <c r="H1586" i="1"/>
  <c r="F1586" i="1"/>
  <c r="L1585" i="1"/>
  <c r="J1585" i="1"/>
  <c r="H1585" i="1"/>
  <c r="F1585" i="1"/>
  <c r="L1584" i="1"/>
  <c r="J1584" i="1"/>
  <c r="H1584" i="1"/>
  <c r="F1584" i="1"/>
  <c r="L1583" i="1"/>
  <c r="J1583" i="1"/>
  <c r="J1582" i="1" s="1"/>
  <c r="H1583" i="1"/>
  <c r="F1583" i="1"/>
  <c r="L1581" i="1"/>
  <c r="J1581" i="1"/>
  <c r="H1581" i="1"/>
  <c r="F1581" i="1"/>
  <c r="J1580" i="1"/>
  <c r="I1576" i="1"/>
  <c r="I2669" i="1" s="1"/>
  <c r="D1576" i="1"/>
  <c r="A1572" i="1"/>
  <c r="I1557" i="1"/>
  <c r="D1557" i="1"/>
  <c r="I1556" i="1"/>
  <c r="D1556" i="1"/>
  <c r="I1555" i="1"/>
  <c r="D1555" i="1"/>
  <c r="I1554" i="1"/>
  <c r="D1554" i="1"/>
  <c r="I1553" i="1"/>
  <c r="D1553" i="1"/>
  <c r="I1552" i="1"/>
  <c r="D1552" i="1"/>
  <c r="I1551" i="1"/>
  <c r="D1551" i="1"/>
  <c r="I1550" i="1"/>
  <c r="D1550" i="1"/>
  <c r="I1549" i="1"/>
  <c r="D1549" i="1"/>
  <c r="I1548" i="1"/>
  <c r="D1548" i="1"/>
  <c r="I1547" i="1"/>
  <c r="D1547" i="1"/>
  <c r="M1546" i="1"/>
  <c r="M1544" i="1" s="1"/>
  <c r="L1546" i="1"/>
  <c r="K1546" i="1"/>
  <c r="K1544" i="1" s="1"/>
  <c r="J1546" i="1"/>
  <c r="H1546" i="1"/>
  <c r="H1544" i="1" s="1"/>
  <c r="G1546" i="1"/>
  <c r="F1546" i="1"/>
  <c r="F1544" i="1" s="1"/>
  <c r="E1546" i="1"/>
  <c r="D1546" i="1"/>
  <c r="I1545" i="1"/>
  <c r="D1545" i="1"/>
  <c r="L1544" i="1"/>
  <c r="J1544" i="1"/>
  <c r="G1544" i="1"/>
  <c r="E1544" i="1"/>
  <c r="I1543" i="1"/>
  <c r="I1542" i="1"/>
  <c r="I1541" i="1"/>
  <c r="K1512" i="1"/>
  <c r="I1540" i="1"/>
  <c r="I1539" i="1"/>
  <c r="I1538" i="1"/>
  <c r="I1537" i="1"/>
  <c r="K1508" i="1"/>
  <c r="I1536" i="1"/>
  <c r="I1535" i="1"/>
  <c r="I1534" i="1"/>
  <c r="I1533" i="1"/>
  <c r="M1530" i="1"/>
  <c r="I1532" i="1"/>
  <c r="L1530" i="1"/>
  <c r="K1530" i="1"/>
  <c r="L1515" i="1"/>
  <c r="H1515" i="1"/>
  <c r="F1515" i="1"/>
  <c r="D1529" i="1"/>
  <c r="L1514" i="1"/>
  <c r="H1514" i="1"/>
  <c r="F1514" i="1"/>
  <c r="D1528" i="1"/>
  <c r="L1513" i="1"/>
  <c r="H1513" i="1"/>
  <c r="F1513" i="1"/>
  <c r="D1527" i="1"/>
  <c r="L1512" i="1"/>
  <c r="H1512" i="1"/>
  <c r="F1512" i="1"/>
  <c r="D1526" i="1"/>
  <c r="H1511" i="1"/>
  <c r="F1511" i="1"/>
  <c r="D1525" i="1"/>
  <c r="L1510" i="1"/>
  <c r="H1510" i="1"/>
  <c r="F1510" i="1"/>
  <c r="D1524" i="1"/>
  <c r="L1509" i="1"/>
  <c r="H1509" i="1"/>
  <c r="F1509" i="1"/>
  <c r="D1523" i="1"/>
  <c r="L1508" i="1"/>
  <c r="H1508" i="1"/>
  <c r="F1508" i="1"/>
  <c r="D1522" i="1"/>
  <c r="H1507" i="1"/>
  <c r="F1507" i="1"/>
  <c r="D1521" i="1"/>
  <c r="L1506" i="1"/>
  <c r="H1506" i="1"/>
  <c r="F1506" i="1"/>
  <c r="D1520" i="1"/>
  <c r="L1505" i="1"/>
  <c r="H1505" i="1"/>
  <c r="F1505" i="1"/>
  <c r="D1519" i="1"/>
  <c r="M1518" i="1"/>
  <c r="M1516" i="1" s="1"/>
  <c r="L1518" i="1"/>
  <c r="K1518" i="1"/>
  <c r="K1516" i="1" s="1"/>
  <c r="J1518" i="1"/>
  <c r="H1503" i="1"/>
  <c r="F1503" i="1"/>
  <c r="D1517" i="1"/>
  <c r="L1516" i="1"/>
  <c r="J1516" i="1"/>
  <c r="M1515" i="1"/>
  <c r="K1515" i="1"/>
  <c r="G1515" i="1"/>
  <c r="E1515" i="1"/>
  <c r="M1514" i="1"/>
  <c r="K1514" i="1"/>
  <c r="G1514" i="1"/>
  <c r="E1514" i="1"/>
  <c r="D1514" i="1" s="1"/>
  <c r="M1513" i="1"/>
  <c r="K1513" i="1"/>
  <c r="G1513" i="1"/>
  <c r="E1513" i="1"/>
  <c r="M1512" i="1"/>
  <c r="G1512" i="1"/>
  <c r="E1512" i="1"/>
  <c r="M1511" i="1"/>
  <c r="K1511" i="1"/>
  <c r="G1511" i="1"/>
  <c r="E1511" i="1"/>
  <c r="M1510" i="1"/>
  <c r="K1510" i="1"/>
  <c r="G1510" i="1"/>
  <c r="E1510" i="1"/>
  <c r="M1509" i="1"/>
  <c r="K1509" i="1"/>
  <c r="G1509" i="1"/>
  <c r="E1509" i="1"/>
  <c r="M1508" i="1"/>
  <c r="M1504" i="1" s="1"/>
  <c r="M1502" i="1" s="1"/>
  <c r="G1508" i="1"/>
  <c r="E1508" i="1"/>
  <c r="D1508" i="1" s="1"/>
  <c r="M1507" i="1"/>
  <c r="K1507" i="1"/>
  <c r="G1507" i="1"/>
  <c r="E1507" i="1"/>
  <c r="M1506" i="1"/>
  <c r="K1506" i="1"/>
  <c r="G1506" i="1"/>
  <c r="E1506" i="1"/>
  <c r="D1506" i="1" s="1"/>
  <c r="M1505" i="1"/>
  <c r="K1505" i="1"/>
  <c r="K1504" i="1" s="1"/>
  <c r="G1505" i="1"/>
  <c r="E1505" i="1"/>
  <c r="G1504" i="1"/>
  <c r="E1504" i="1"/>
  <c r="M1503" i="1"/>
  <c r="K1503" i="1"/>
  <c r="G1503" i="1"/>
  <c r="E1503" i="1"/>
  <c r="A1496" i="1"/>
  <c r="A1494" i="1"/>
  <c r="I1479" i="1"/>
  <c r="D1479" i="1"/>
  <c r="I1478" i="1"/>
  <c r="D1478" i="1"/>
  <c r="I1477" i="1"/>
  <c r="D1477" i="1"/>
  <c r="I1476" i="1"/>
  <c r="D1476" i="1"/>
  <c r="I1475" i="1"/>
  <c r="D1475" i="1"/>
  <c r="I1474" i="1"/>
  <c r="D1474" i="1"/>
  <c r="I1473" i="1"/>
  <c r="D1473" i="1"/>
  <c r="I1472" i="1"/>
  <c r="D1472" i="1"/>
  <c r="I1471" i="1"/>
  <c r="D1471" i="1"/>
  <c r="I1470" i="1"/>
  <c r="D1470" i="1"/>
  <c r="I1469" i="1"/>
  <c r="D1469" i="1"/>
  <c r="M1468" i="1"/>
  <c r="M1466" i="1" s="1"/>
  <c r="L1468" i="1"/>
  <c r="K1468" i="1"/>
  <c r="K1466" i="1" s="1"/>
  <c r="J1468" i="1"/>
  <c r="J1466" i="1" s="1"/>
  <c r="H1468" i="1"/>
  <c r="H1466" i="1" s="1"/>
  <c r="G1468" i="1"/>
  <c r="F1468" i="1"/>
  <c r="F1466" i="1" s="1"/>
  <c r="E1468" i="1"/>
  <c r="I1467" i="1"/>
  <c r="D1467" i="1"/>
  <c r="L1466" i="1"/>
  <c r="G1466" i="1"/>
  <c r="I1465" i="1"/>
  <c r="I1464" i="1"/>
  <c r="I1463" i="1"/>
  <c r="K1434" i="1"/>
  <c r="I1462" i="1"/>
  <c r="I1461" i="1"/>
  <c r="I1460" i="1"/>
  <c r="I1459" i="1"/>
  <c r="K1430" i="1"/>
  <c r="I1458" i="1"/>
  <c r="I1457" i="1"/>
  <c r="I1456" i="1"/>
  <c r="I1455" i="1"/>
  <c r="M1452" i="1"/>
  <c r="I1454" i="1"/>
  <c r="L1452" i="1"/>
  <c r="K1452" i="1"/>
  <c r="L1437" i="1"/>
  <c r="H1437" i="1"/>
  <c r="F1437" i="1"/>
  <c r="D1451" i="1"/>
  <c r="L1436" i="1"/>
  <c r="H1436" i="1"/>
  <c r="F1436" i="1"/>
  <c r="D1450" i="1"/>
  <c r="L1435" i="1"/>
  <c r="H1435" i="1"/>
  <c r="F1435" i="1"/>
  <c r="D1449" i="1"/>
  <c r="L1434" i="1"/>
  <c r="H1434" i="1"/>
  <c r="F1434" i="1"/>
  <c r="D1448" i="1"/>
  <c r="H1433" i="1"/>
  <c r="F1433" i="1"/>
  <c r="D1447" i="1"/>
  <c r="L1432" i="1"/>
  <c r="H1432" i="1"/>
  <c r="F1432" i="1"/>
  <c r="D1446" i="1"/>
  <c r="L1431" i="1"/>
  <c r="H1431" i="1"/>
  <c r="F1431" i="1"/>
  <c r="D1445" i="1"/>
  <c r="L1430" i="1"/>
  <c r="H1430" i="1"/>
  <c r="F1430" i="1"/>
  <c r="D1444" i="1"/>
  <c r="H1429" i="1"/>
  <c r="F1429" i="1"/>
  <c r="D1443" i="1"/>
  <c r="L1428" i="1"/>
  <c r="H1428" i="1"/>
  <c r="F1428" i="1"/>
  <c r="D1442" i="1"/>
  <c r="L1427" i="1"/>
  <c r="H1427" i="1"/>
  <c r="F1427" i="1"/>
  <c r="D1441" i="1"/>
  <c r="M1440" i="1"/>
  <c r="M1438" i="1" s="1"/>
  <c r="L1440" i="1"/>
  <c r="K1440" i="1"/>
  <c r="K1438" i="1" s="1"/>
  <c r="J1440" i="1"/>
  <c r="J1438" i="1" s="1"/>
  <c r="H1425" i="1"/>
  <c r="F1425" i="1"/>
  <c r="D1439" i="1"/>
  <c r="L1438" i="1"/>
  <c r="M1437" i="1"/>
  <c r="K1437" i="1"/>
  <c r="G1437" i="1"/>
  <c r="E1437" i="1"/>
  <c r="M1436" i="1"/>
  <c r="K1436" i="1"/>
  <c r="G1436" i="1"/>
  <c r="E1436" i="1"/>
  <c r="M1435" i="1"/>
  <c r="K1435" i="1"/>
  <c r="G1435" i="1"/>
  <c r="E1435" i="1"/>
  <c r="M1434" i="1"/>
  <c r="G1434" i="1"/>
  <c r="E1434" i="1"/>
  <c r="M1433" i="1"/>
  <c r="K1433" i="1"/>
  <c r="G1433" i="1"/>
  <c r="E1433" i="1"/>
  <c r="M1432" i="1"/>
  <c r="K1432" i="1"/>
  <c r="G1432" i="1"/>
  <c r="E1432" i="1"/>
  <c r="M1431" i="1"/>
  <c r="K1431" i="1"/>
  <c r="G1431" i="1"/>
  <c r="E1431" i="1"/>
  <c r="M1430" i="1"/>
  <c r="G1430" i="1"/>
  <c r="E1430" i="1"/>
  <c r="M1429" i="1"/>
  <c r="K1429" i="1"/>
  <c r="G1429" i="1"/>
  <c r="E1429" i="1"/>
  <c r="M1428" i="1"/>
  <c r="K1428" i="1"/>
  <c r="G1428" i="1"/>
  <c r="E1428" i="1"/>
  <c r="M1427" i="1"/>
  <c r="K1427" i="1"/>
  <c r="G1427" i="1"/>
  <c r="E1427" i="1"/>
  <c r="G1426" i="1"/>
  <c r="M1425" i="1"/>
  <c r="K1425" i="1"/>
  <c r="G1425" i="1"/>
  <c r="E1425" i="1"/>
  <c r="D1420" i="1"/>
  <c r="A1418" i="1"/>
  <c r="A1416" i="1"/>
  <c r="I1401" i="1"/>
  <c r="D1401" i="1"/>
  <c r="I1400" i="1"/>
  <c r="D1400" i="1"/>
  <c r="I1399" i="1"/>
  <c r="D1399" i="1"/>
  <c r="I1398" i="1"/>
  <c r="D1398" i="1"/>
  <c r="I1397" i="1"/>
  <c r="D1397" i="1"/>
  <c r="I1396" i="1"/>
  <c r="D1396" i="1"/>
  <c r="I1395" i="1"/>
  <c r="D1395" i="1"/>
  <c r="I1394" i="1"/>
  <c r="D1394" i="1"/>
  <c r="I1393" i="1"/>
  <c r="D1393" i="1"/>
  <c r="I1392" i="1"/>
  <c r="D1392" i="1"/>
  <c r="I1391" i="1"/>
  <c r="D1391" i="1"/>
  <c r="M1390" i="1"/>
  <c r="M1388" i="1" s="1"/>
  <c r="L1390" i="1"/>
  <c r="L1388" i="1" s="1"/>
  <c r="K1390" i="1"/>
  <c r="K1388" i="1" s="1"/>
  <c r="J1390" i="1"/>
  <c r="J1388" i="1" s="1"/>
  <c r="H1390" i="1"/>
  <c r="H1388" i="1" s="1"/>
  <c r="G1390" i="1"/>
  <c r="F1390" i="1"/>
  <c r="F1388" i="1" s="1"/>
  <c r="E1390" i="1"/>
  <c r="D1390" i="1" s="1"/>
  <c r="I1389" i="1"/>
  <c r="D1389" i="1"/>
  <c r="E1388" i="1"/>
  <c r="I1387" i="1"/>
  <c r="I1386" i="1"/>
  <c r="I1385" i="1"/>
  <c r="K1356" i="1"/>
  <c r="I1384" i="1"/>
  <c r="I1383" i="1"/>
  <c r="I1382" i="1"/>
  <c r="I1381" i="1"/>
  <c r="K1352" i="1"/>
  <c r="I1380" i="1"/>
  <c r="I1379" i="1"/>
  <c r="I1378" i="1"/>
  <c r="I1377" i="1"/>
  <c r="M1374" i="1"/>
  <c r="I1376" i="1"/>
  <c r="L1374" i="1"/>
  <c r="K1374" i="1"/>
  <c r="L1359" i="1"/>
  <c r="H1359" i="1"/>
  <c r="F1359" i="1"/>
  <c r="D1373" i="1"/>
  <c r="L1358" i="1"/>
  <c r="H1358" i="1"/>
  <c r="F1358" i="1"/>
  <c r="D1372" i="1"/>
  <c r="L1357" i="1"/>
  <c r="H1357" i="1"/>
  <c r="F1357" i="1"/>
  <c r="D1371" i="1"/>
  <c r="L1356" i="1"/>
  <c r="H1356" i="1"/>
  <c r="F1356" i="1"/>
  <c r="D1370" i="1"/>
  <c r="H1355" i="1"/>
  <c r="F1355" i="1"/>
  <c r="D1369" i="1"/>
  <c r="L1354" i="1"/>
  <c r="H1354" i="1"/>
  <c r="F1354" i="1"/>
  <c r="D1368" i="1"/>
  <c r="L1353" i="1"/>
  <c r="H1353" i="1"/>
  <c r="F1353" i="1"/>
  <c r="D1367" i="1"/>
  <c r="L1352" i="1"/>
  <c r="H1352" i="1"/>
  <c r="F1352" i="1"/>
  <c r="D1366" i="1"/>
  <c r="H1351" i="1"/>
  <c r="F1351" i="1"/>
  <c r="D1365" i="1"/>
  <c r="L1350" i="1"/>
  <c r="H1350" i="1"/>
  <c r="F1350" i="1"/>
  <c r="D1364" i="1"/>
  <c r="L1349" i="1"/>
  <c r="H1349" i="1"/>
  <c r="F1349" i="1"/>
  <c r="D1363" i="1"/>
  <c r="M1362" i="1"/>
  <c r="M1360" i="1" s="1"/>
  <c r="L1362" i="1"/>
  <c r="K1362" i="1"/>
  <c r="K1360" i="1" s="1"/>
  <c r="J1362" i="1"/>
  <c r="H1347" i="1"/>
  <c r="F1347" i="1"/>
  <c r="D1361" i="1"/>
  <c r="L1360" i="1"/>
  <c r="J1360" i="1"/>
  <c r="M1359" i="1"/>
  <c r="K1359" i="1"/>
  <c r="G1359" i="1"/>
  <c r="E1359" i="1"/>
  <c r="M1358" i="1"/>
  <c r="K1358" i="1"/>
  <c r="G1358" i="1"/>
  <c r="E1358" i="1"/>
  <c r="D1358" i="1" s="1"/>
  <c r="M1357" i="1"/>
  <c r="K1357" i="1"/>
  <c r="G1357" i="1"/>
  <c r="E1357" i="1"/>
  <c r="M1356" i="1"/>
  <c r="G1356" i="1"/>
  <c r="E1356" i="1"/>
  <c r="M1355" i="1"/>
  <c r="K1355" i="1"/>
  <c r="G1355" i="1"/>
  <c r="E1355" i="1"/>
  <c r="M1354" i="1"/>
  <c r="K1354" i="1"/>
  <c r="G1354" i="1"/>
  <c r="E1354" i="1"/>
  <c r="M1353" i="1"/>
  <c r="K1353" i="1"/>
  <c r="G1353" i="1"/>
  <c r="E1353" i="1"/>
  <c r="M1352" i="1"/>
  <c r="M1348" i="1" s="1"/>
  <c r="M1346" i="1" s="1"/>
  <c r="G1352" i="1"/>
  <c r="E1352" i="1"/>
  <c r="D1352" i="1" s="1"/>
  <c r="M1351" i="1"/>
  <c r="K1351" i="1"/>
  <c r="G1351" i="1"/>
  <c r="E1351" i="1"/>
  <c r="M1350" i="1"/>
  <c r="K1350" i="1"/>
  <c r="G1350" i="1"/>
  <c r="E1350" i="1"/>
  <c r="D1350" i="1" s="1"/>
  <c r="M1349" i="1"/>
  <c r="K1349" i="1"/>
  <c r="K1348" i="1" s="1"/>
  <c r="G1349" i="1"/>
  <c r="E1349" i="1"/>
  <c r="M1347" i="1"/>
  <c r="K1347" i="1"/>
  <c r="G1347" i="1"/>
  <c r="E1347" i="1"/>
  <c r="D1342" i="1"/>
  <c r="A1340" i="1"/>
  <c r="A1338" i="1"/>
  <c r="I1323" i="1"/>
  <c r="D1323" i="1"/>
  <c r="I1322" i="1"/>
  <c r="D1322" i="1"/>
  <c r="I1321" i="1"/>
  <c r="D1321" i="1"/>
  <c r="I1320" i="1"/>
  <c r="D1320" i="1"/>
  <c r="I1319" i="1"/>
  <c r="D1319" i="1"/>
  <c r="I1318" i="1"/>
  <c r="D1318" i="1"/>
  <c r="I1317" i="1"/>
  <c r="D1317" i="1"/>
  <c r="I1316" i="1"/>
  <c r="D1316" i="1"/>
  <c r="I1315" i="1"/>
  <c r="D1315" i="1"/>
  <c r="I1314" i="1"/>
  <c r="D1314" i="1"/>
  <c r="I1313" i="1"/>
  <c r="D1313" i="1"/>
  <c r="M1312" i="1"/>
  <c r="M1310" i="1" s="1"/>
  <c r="L1312" i="1"/>
  <c r="L1310" i="1" s="1"/>
  <c r="K1312" i="1"/>
  <c r="K1310" i="1" s="1"/>
  <c r="J1312" i="1"/>
  <c r="J1310" i="1" s="1"/>
  <c r="H1312" i="1"/>
  <c r="H1310" i="1" s="1"/>
  <c r="G1312" i="1"/>
  <c r="F1312" i="1"/>
  <c r="F1310" i="1" s="1"/>
  <c r="E1312" i="1"/>
  <c r="I1311" i="1"/>
  <c r="D1311" i="1"/>
  <c r="G1310" i="1"/>
  <c r="I1309" i="1"/>
  <c r="I1308" i="1"/>
  <c r="I1307" i="1"/>
  <c r="K1278" i="1"/>
  <c r="I1306" i="1"/>
  <c r="I1305" i="1"/>
  <c r="I1304" i="1"/>
  <c r="I1303" i="1"/>
  <c r="K1274" i="1"/>
  <c r="I1302" i="1"/>
  <c r="I1301" i="1"/>
  <c r="I1300" i="1"/>
  <c r="I1299" i="1"/>
  <c r="M1296" i="1"/>
  <c r="I1298" i="1"/>
  <c r="L1296" i="1"/>
  <c r="K1296" i="1"/>
  <c r="L1281" i="1"/>
  <c r="H1281" i="1"/>
  <c r="F1281" i="1"/>
  <c r="D1295" i="1"/>
  <c r="L1280" i="1"/>
  <c r="H1280" i="1"/>
  <c r="F1280" i="1"/>
  <c r="D1294" i="1"/>
  <c r="L1279" i="1"/>
  <c r="H1279" i="1"/>
  <c r="F1279" i="1"/>
  <c r="D1293" i="1"/>
  <c r="L1278" i="1"/>
  <c r="H1278" i="1"/>
  <c r="F1278" i="1"/>
  <c r="D1292" i="1"/>
  <c r="H1277" i="1"/>
  <c r="F1277" i="1"/>
  <c r="D1291" i="1"/>
  <c r="L1276" i="1"/>
  <c r="H1276" i="1"/>
  <c r="F1276" i="1"/>
  <c r="D1290" i="1"/>
  <c r="L1275" i="1"/>
  <c r="H1275" i="1"/>
  <c r="F1275" i="1"/>
  <c r="D1289" i="1"/>
  <c r="L1274" i="1"/>
  <c r="H1274" i="1"/>
  <c r="F1274" i="1"/>
  <c r="D1288" i="1"/>
  <c r="H1273" i="1"/>
  <c r="F1273" i="1"/>
  <c r="D1287" i="1"/>
  <c r="L1272" i="1"/>
  <c r="H1272" i="1"/>
  <c r="F1272" i="1"/>
  <c r="D1286" i="1"/>
  <c r="L1271" i="1"/>
  <c r="H1271" i="1"/>
  <c r="F1271" i="1"/>
  <c r="D1285" i="1"/>
  <c r="M1284" i="1"/>
  <c r="M1282" i="1" s="1"/>
  <c r="L1284" i="1"/>
  <c r="K1284" i="1"/>
  <c r="K1282" i="1" s="1"/>
  <c r="J1284" i="1"/>
  <c r="J1282" i="1" s="1"/>
  <c r="H1269" i="1"/>
  <c r="F1269" i="1"/>
  <c r="D1283" i="1"/>
  <c r="L1282" i="1"/>
  <c r="M1281" i="1"/>
  <c r="K1281" i="1"/>
  <c r="G1281" i="1"/>
  <c r="E1281" i="1"/>
  <c r="M1280" i="1"/>
  <c r="K1280" i="1"/>
  <c r="G1280" i="1"/>
  <c r="E1280" i="1"/>
  <c r="M1279" i="1"/>
  <c r="K1279" i="1"/>
  <c r="G1279" i="1"/>
  <c r="E1279" i="1"/>
  <c r="M1278" i="1"/>
  <c r="G1278" i="1"/>
  <c r="E1278" i="1"/>
  <c r="M1277" i="1"/>
  <c r="K1277" i="1"/>
  <c r="G1277" i="1"/>
  <c r="E1277" i="1"/>
  <c r="M1276" i="1"/>
  <c r="K1276" i="1"/>
  <c r="G1276" i="1"/>
  <c r="E1276" i="1"/>
  <c r="M1275" i="1"/>
  <c r="K1275" i="1"/>
  <c r="G1275" i="1"/>
  <c r="E1275" i="1"/>
  <c r="M1274" i="1"/>
  <c r="G1274" i="1"/>
  <c r="E1274" i="1"/>
  <c r="M1273" i="1"/>
  <c r="K1273" i="1"/>
  <c r="G1273" i="1"/>
  <c r="E1273" i="1"/>
  <c r="M1272" i="1"/>
  <c r="K1272" i="1"/>
  <c r="G1272" i="1"/>
  <c r="E1272" i="1"/>
  <c r="M1271" i="1"/>
  <c r="K1271" i="1"/>
  <c r="G1271" i="1"/>
  <c r="E1271" i="1"/>
  <c r="G1270" i="1"/>
  <c r="M1269" i="1"/>
  <c r="K1269" i="1"/>
  <c r="G1269" i="1"/>
  <c r="E1269" i="1"/>
  <c r="D1264" i="1"/>
  <c r="A1262" i="1"/>
  <c r="A1260" i="1"/>
  <c r="I1245" i="1"/>
  <c r="D1245" i="1"/>
  <c r="I1244" i="1"/>
  <c r="D1244" i="1"/>
  <c r="I1243" i="1"/>
  <c r="D1243" i="1"/>
  <c r="I1242" i="1"/>
  <c r="D1242" i="1"/>
  <c r="I1241" i="1"/>
  <c r="D1241" i="1"/>
  <c r="I1240" i="1"/>
  <c r="D1240" i="1"/>
  <c r="I1239" i="1"/>
  <c r="D1239" i="1"/>
  <c r="I1238" i="1"/>
  <c r="D1238" i="1"/>
  <c r="I1237" i="1"/>
  <c r="D1237" i="1"/>
  <c r="I1236" i="1"/>
  <c r="D1236" i="1"/>
  <c r="I1235" i="1"/>
  <c r="D1235" i="1"/>
  <c r="M1234" i="1"/>
  <c r="M1232" i="1" s="1"/>
  <c r="L1234" i="1"/>
  <c r="K1234" i="1"/>
  <c r="K1232" i="1" s="1"/>
  <c r="J1234" i="1"/>
  <c r="J1232" i="1" s="1"/>
  <c r="H1234" i="1"/>
  <c r="H1232" i="1" s="1"/>
  <c r="G1234" i="1"/>
  <c r="F1234" i="1"/>
  <c r="F1232" i="1" s="1"/>
  <c r="E1234" i="1"/>
  <c r="I1233" i="1"/>
  <c r="D1233" i="1"/>
  <c r="L1232" i="1"/>
  <c r="G1232" i="1"/>
  <c r="I1231" i="1"/>
  <c r="I1230" i="1"/>
  <c r="I1229" i="1"/>
  <c r="K1200" i="1"/>
  <c r="I1228" i="1"/>
  <c r="I1227" i="1"/>
  <c r="I1226" i="1"/>
  <c r="I1225" i="1"/>
  <c r="K1196" i="1"/>
  <c r="I1224" i="1"/>
  <c r="I1223" i="1"/>
  <c r="I1222" i="1"/>
  <c r="I1221" i="1"/>
  <c r="M1218" i="1"/>
  <c r="I1220" i="1"/>
  <c r="L1218" i="1"/>
  <c r="K1218" i="1"/>
  <c r="L1203" i="1"/>
  <c r="H1203" i="1"/>
  <c r="F1203" i="1"/>
  <c r="D1217" i="1"/>
  <c r="L1202" i="1"/>
  <c r="H1202" i="1"/>
  <c r="F1202" i="1"/>
  <c r="D1216" i="1"/>
  <c r="L1201" i="1"/>
  <c r="H1201" i="1"/>
  <c r="F1201" i="1"/>
  <c r="D1215" i="1"/>
  <c r="L1200" i="1"/>
  <c r="H1200" i="1"/>
  <c r="F1200" i="1"/>
  <c r="D1214" i="1"/>
  <c r="H1199" i="1"/>
  <c r="F1199" i="1"/>
  <c r="D1213" i="1"/>
  <c r="L1198" i="1"/>
  <c r="H1198" i="1"/>
  <c r="F1198" i="1"/>
  <c r="D1212" i="1"/>
  <c r="L1197" i="1"/>
  <c r="H1197" i="1"/>
  <c r="F1197" i="1"/>
  <c r="D1211" i="1"/>
  <c r="L1196" i="1"/>
  <c r="H1196" i="1"/>
  <c r="F1196" i="1"/>
  <c r="D1210" i="1"/>
  <c r="H1195" i="1"/>
  <c r="F1195" i="1"/>
  <c r="D1209" i="1"/>
  <c r="L1194" i="1"/>
  <c r="H1194" i="1"/>
  <c r="F1194" i="1"/>
  <c r="D1208" i="1"/>
  <c r="L1193" i="1"/>
  <c r="H1193" i="1"/>
  <c r="F1193" i="1"/>
  <c r="D1207" i="1"/>
  <c r="M1206" i="1"/>
  <c r="M1204" i="1" s="1"/>
  <c r="L1206" i="1"/>
  <c r="K1206" i="1"/>
  <c r="K1204" i="1" s="1"/>
  <c r="J1206" i="1"/>
  <c r="J1204" i="1" s="1"/>
  <c r="H1191" i="1"/>
  <c r="F1191" i="1"/>
  <c r="D1205" i="1"/>
  <c r="L1204" i="1"/>
  <c r="M1203" i="1"/>
  <c r="K1203" i="1"/>
  <c r="G1203" i="1"/>
  <c r="E1203" i="1"/>
  <c r="M1202" i="1"/>
  <c r="K1202" i="1"/>
  <c r="G1202" i="1"/>
  <c r="E1202" i="1"/>
  <c r="M1201" i="1"/>
  <c r="K1201" i="1"/>
  <c r="G1201" i="1"/>
  <c r="E1201" i="1"/>
  <c r="M1200" i="1"/>
  <c r="G1200" i="1"/>
  <c r="E1200" i="1"/>
  <c r="M1199" i="1"/>
  <c r="K1199" i="1"/>
  <c r="G1199" i="1"/>
  <c r="E1199" i="1"/>
  <c r="M1198" i="1"/>
  <c r="K1198" i="1"/>
  <c r="G1198" i="1"/>
  <c r="E1198" i="1"/>
  <c r="M1197" i="1"/>
  <c r="K1197" i="1"/>
  <c r="G1197" i="1"/>
  <c r="E1197" i="1"/>
  <c r="M1196" i="1"/>
  <c r="G1196" i="1"/>
  <c r="E1196" i="1"/>
  <c r="M1195" i="1"/>
  <c r="K1195" i="1"/>
  <c r="G1195" i="1"/>
  <c r="E1195" i="1"/>
  <c r="M1194" i="1"/>
  <c r="K1194" i="1"/>
  <c r="G1194" i="1"/>
  <c r="E1194" i="1"/>
  <c r="M1193" i="1"/>
  <c r="K1193" i="1"/>
  <c r="G1193" i="1"/>
  <c r="E1193" i="1"/>
  <c r="G1192" i="1"/>
  <c r="M1191" i="1"/>
  <c r="K1191" i="1"/>
  <c r="G1191" i="1"/>
  <c r="E1191" i="1"/>
  <c r="A1184" i="1"/>
  <c r="A1182" i="1"/>
  <c r="I1167" i="1"/>
  <c r="D1167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I1158" i="1"/>
  <c r="D1158" i="1"/>
  <c r="I1157" i="1"/>
  <c r="D1157" i="1"/>
  <c r="M1156" i="1"/>
  <c r="M1154" i="1" s="1"/>
  <c r="L1156" i="1"/>
  <c r="K1156" i="1"/>
  <c r="K1154" i="1" s="1"/>
  <c r="J1156" i="1"/>
  <c r="H1156" i="1"/>
  <c r="H1154" i="1" s="1"/>
  <c r="G1156" i="1"/>
  <c r="F1156" i="1"/>
  <c r="E1156" i="1"/>
  <c r="D1156" i="1"/>
  <c r="I1155" i="1"/>
  <c r="D1155" i="1"/>
  <c r="L1154" i="1"/>
  <c r="J1154" i="1"/>
  <c r="I1154" i="1" s="1"/>
  <c r="G1154" i="1"/>
  <c r="E1154" i="1"/>
  <c r="I1153" i="1"/>
  <c r="I1152" i="1"/>
  <c r="I1151" i="1"/>
  <c r="K1122" i="1"/>
  <c r="I1150" i="1"/>
  <c r="I1149" i="1"/>
  <c r="I1148" i="1"/>
  <c r="I1147" i="1"/>
  <c r="K1118" i="1"/>
  <c r="I1146" i="1"/>
  <c r="I1145" i="1"/>
  <c r="I1144" i="1"/>
  <c r="I1143" i="1"/>
  <c r="M1140" i="1"/>
  <c r="I1142" i="1"/>
  <c r="L1140" i="1"/>
  <c r="K1140" i="1"/>
  <c r="L1125" i="1"/>
  <c r="H1125" i="1"/>
  <c r="F1125" i="1"/>
  <c r="D1139" i="1"/>
  <c r="L1124" i="1"/>
  <c r="H1124" i="1"/>
  <c r="F1124" i="1"/>
  <c r="D1138" i="1"/>
  <c r="L1123" i="1"/>
  <c r="H1123" i="1"/>
  <c r="F1123" i="1"/>
  <c r="D1137" i="1"/>
  <c r="L1122" i="1"/>
  <c r="H1122" i="1"/>
  <c r="F1122" i="1"/>
  <c r="D1136" i="1"/>
  <c r="H1121" i="1"/>
  <c r="F1121" i="1"/>
  <c r="D1135" i="1"/>
  <c r="L1120" i="1"/>
  <c r="H1120" i="1"/>
  <c r="F1120" i="1"/>
  <c r="D1134" i="1"/>
  <c r="L1119" i="1"/>
  <c r="H1119" i="1"/>
  <c r="F1119" i="1"/>
  <c r="D1133" i="1"/>
  <c r="L1118" i="1"/>
  <c r="H1118" i="1"/>
  <c r="F1118" i="1"/>
  <c r="D1132" i="1"/>
  <c r="I1131" i="1"/>
  <c r="D1131" i="1"/>
  <c r="I1130" i="1"/>
  <c r="D1130" i="1"/>
  <c r="I1129" i="1"/>
  <c r="H1128" i="1"/>
  <c r="D1129" i="1"/>
  <c r="M1128" i="1"/>
  <c r="L1128" i="1"/>
  <c r="K1128" i="1"/>
  <c r="J1128" i="1"/>
  <c r="I1127" i="1"/>
  <c r="D1127" i="1"/>
  <c r="M1126" i="1"/>
  <c r="L1126" i="1"/>
  <c r="K1126" i="1"/>
  <c r="J1126" i="1"/>
  <c r="M1125" i="1"/>
  <c r="K1125" i="1"/>
  <c r="G1125" i="1"/>
  <c r="E1125" i="1"/>
  <c r="M1124" i="1"/>
  <c r="K1124" i="1"/>
  <c r="G1124" i="1"/>
  <c r="E1124" i="1"/>
  <c r="M1123" i="1"/>
  <c r="K1123" i="1"/>
  <c r="G1123" i="1"/>
  <c r="E1123" i="1"/>
  <c r="M1122" i="1"/>
  <c r="G1122" i="1"/>
  <c r="E1122" i="1"/>
  <c r="D1122" i="1" s="1"/>
  <c r="M1121" i="1"/>
  <c r="K1121" i="1"/>
  <c r="G1121" i="1"/>
  <c r="E1121" i="1"/>
  <c r="M1120" i="1"/>
  <c r="K1120" i="1"/>
  <c r="G1120" i="1"/>
  <c r="E1120" i="1"/>
  <c r="D1120" i="1" s="1"/>
  <c r="M1119" i="1"/>
  <c r="K1119" i="1"/>
  <c r="G1119" i="1"/>
  <c r="E1119" i="1"/>
  <c r="M1118" i="1"/>
  <c r="G1118" i="1"/>
  <c r="E1118" i="1"/>
  <c r="M1117" i="1"/>
  <c r="L1117" i="1"/>
  <c r="K1117" i="1"/>
  <c r="J1117" i="1"/>
  <c r="H1117" i="1"/>
  <c r="G1117" i="1"/>
  <c r="F1117" i="1"/>
  <c r="E1117" i="1"/>
  <c r="D1117" i="1"/>
  <c r="M1116" i="1"/>
  <c r="L1116" i="1"/>
  <c r="K1116" i="1"/>
  <c r="J1116" i="1"/>
  <c r="I1116" i="1" s="1"/>
  <c r="H1116" i="1"/>
  <c r="G1116" i="1"/>
  <c r="F1116" i="1"/>
  <c r="E1116" i="1"/>
  <c r="D1116" i="1" s="1"/>
  <c r="M1115" i="1"/>
  <c r="L1115" i="1"/>
  <c r="K1115" i="1"/>
  <c r="J1115" i="1"/>
  <c r="H1115" i="1"/>
  <c r="G1115" i="1"/>
  <c r="F1115" i="1"/>
  <c r="E1115" i="1"/>
  <c r="D1115" i="1" s="1"/>
  <c r="L1114" i="1"/>
  <c r="G1114" i="1"/>
  <c r="E1114" i="1"/>
  <c r="M1113" i="1"/>
  <c r="L1113" i="1"/>
  <c r="L1112" i="1" s="1"/>
  <c r="K1113" i="1"/>
  <c r="J1113" i="1"/>
  <c r="I1113" i="1" s="1"/>
  <c r="H1113" i="1"/>
  <c r="G1113" i="1"/>
  <c r="F1113" i="1"/>
  <c r="E1113" i="1"/>
  <c r="D1113" i="1" s="1"/>
  <c r="I1108" i="1"/>
  <c r="D1108" i="1"/>
  <c r="A1106" i="1"/>
  <c r="A1104" i="1"/>
  <c r="I1089" i="1"/>
  <c r="D1089" i="1"/>
  <c r="I1088" i="1"/>
  <c r="D1088" i="1"/>
  <c r="I1087" i="1"/>
  <c r="D1087" i="1"/>
  <c r="I1086" i="1"/>
  <c r="D1086" i="1"/>
  <c r="I1085" i="1"/>
  <c r="D1085" i="1"/>
  <c r="I1084" i="1"/>
  <c r="D1084" i="1"/>
  <c r="I1083" i="1"/>
  <c r="D1083" i="1"/>
  <c r="I1082" i="1"/>
  <c r="D1082" i="1"/>
  <c r="I1081" i="1"/>
  <c r="D1081" i="1"/>
  <c r="I1080" i="1"/>
  <c r="D1080" i="1"/>
  <c r="I1079" i="1"/>
  <c r="D1079" i="1"/>
  <c r="M1078" i="1"/>
  <c r="L1078" i="1"/>
  <c r="L1076" i="1" s="1"/>
  <c r="K1078" i="1"/>
  <c r="J1078" i="1"/>
  <c r="H1078" i="1"/>
  <c r="H1076" i="1" s="1"/>
  <c r="G1078" i="1"/>
  <c r="G1076" i="1" s="1"/>
  <c r="F1078" i="1"/>
  <c r="F1076" i="1" s="1"/>
  <c r="E1078" i="1"/>
  <c r="E1076" i="1" s="1"/>
  <c r="D1076" i="1" s="1"/>
  <c r="I1077" i="1"/>
  <c r="D1077" i="1"/>
  <c r="M1076" i="1"/>
  <c r="K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M1062" i="1"/>
  <c r="K1062" i="1"/>
  <c r="I1063" i="1"/>
  <c r="L1062" i="1"/>
  <c r="J1062" i="1"/>
  <c r="M1047" i="1"/>
  <c r="K1047" i="1"/>
  <c r="I1061" i="1"/>
  <c r="G1047" i="1"/>
  <c r="D1061" i="1"/>
  <c r="M1046" i="1"/>
  <c r="K1046" i="1"/>
  <c r="I1060" i="1"/>
  <c r="G1046" i="1"/>
  <c r="D1060" i="1"/>
  <c r="M1045" i="1"/>
  <c r="I1059" i="1"/>
  <c r="G1045" i="1"/>
  <c r="D1059" i="1"/>
  <c r="M1044" i="1"/>
  <c r="K1044" i="1"/>
  <c r="I1058" i="1"/>
  <c r="G1044" i="1"/>
  <c r="D1058" i="1"/>
  <c r="M1043" i="1"/>
  <c r="K1043" i="1"/>
  <c r="I1057" i="1"/>
  <c r="G1043" i="1"/>
  <c r="D1057" i="1"/>
  <c r="M1042" i="1"/>
  <c r="K1042" i="1"/>
  <c r="I1056" i="1"/>
  <c r="G1042" i="1"/>
  <c r="D1056" i="1"/>
  <c r="M1041" i="1"/>
  <c r="I1055" i="1"/>
  <c r="G1041" i="1"/>
  <c r="D1055" i="1"/>
  <c r="M1040" i="1"/>
  <c r="I1054" i="1"/>
  <c r="G1040" i="1"/>
  <c r="D1054" i="1"/>
  <c r="M1039" i="1"/>
  <c r="I1053" i="1"/>
  <c r="G1039" i="1"/>
  <c r="D1053" i="1"/>
  <c r="M1038" i="1"/>
  <c r="I1052" i="1"/>
  <c r="G1038" i="1"/>
  <c r="D1052" i="1"/>
  <c r="M1037" i="1"/>
  <c r="I1051" i="1"/>
  <c r="G1037" i="1"/>
  <c r="D1051" i="1"/>
  <c r="M1050" i="1"/>
  <c r="L1050" i="1"/>
  <c r="L1048" i="1" s="1"/>
  <c r="K1050" i="1"/>
  <c r="J1050" i="1"/>
  <c r="H1050" i="1"/>
  <c r="D1050" i="1"/>
  <c r="M1035" i="1"/>
  <c r="K1035" i="1"/>
  <c r="I1049" i="1"/>
  <c r="G1035" i="1"/>
  <c r="D1049" i="1"/>
  <c r="M1048" i="1"/>
  <c r="K1048" i="1"/>
  <c r="L1047" i="1"/>
  <c r="J1047" i="1"/>
  <c r="H1047" i="1"/>
  <c r="F1047" i="1"/>
  <c r="L1046" i="1"/>
  <c r="J1046" i="1"/>
  <c r="H1046" i="1"/>
  <c r="F1046" i="1"/>
  <c r="L1045" i="1"/>
  <c r="J1045" i="1"/>
  <c r="H1045" i="1"/>
  <c r="F1045" i="1"/>
  <c r="L1044" i="1"/>
  <c r="J1044" i="1"/>
  <c r="H1044" i="1"/>
  <c r="F1044" i="1"/>
  <c r="L1043" i="1"/>
  <c r="J1043" i="1"/>
  <c r="H1043" i="1"/>
  <c r="F1043" i="1"/>
  <c r="L1042" i="1"/>
  <c r="J1042" i="1"/>
  <c r="H1042" i="1"/>
  <c r="F1042" i="1"/>
  <c r="L1041" i="1"/>
  <c r="J1041" i="1"/>
  <c r="H1041" i="1"/>
  <c r="F1041" i="1"/>
  <c r="L1040" i="1"/>
  <c r="J1040" i="1"/>
  <c r="H1040" i="1"/>
  <c r="F1040" i="1"/>
  <c r="L1039" i="1"/>
  <c r="J1039" i="1"/>
  <c r="H1039" i="1"/>
  <c r="F1039" i="1"/>
  <c r="L1038" i="1"/>
  <c r="J1038" i="1"/>
  <c r="H1038" i="1"/>
  <c r="F1038" i="1"/>
  <c r="L1037" i="1"/>
  <c r="J1037" i="1"/>
  <c r="H1037" i="1"/>
  <c r="F1037" i="1"/>
  <c r="L1036" i="1"/>
  <c r="J1036" i="1"/>
  <c r="J1034" i="1" s="1"/>
  <c r="F1036" i="1"/>
  <c r="L1035" i="1"/>
  <c r="J1035" i="1"/>
  <c r="H1035" i="1"/>
  <c r="F1035" i="1"/>
  <c r="L1034" i="1"/>
  <c r="I1030" i="1"/>
  <c r="A1028" i="1"/>
  <c r="A1026" i="1"/>
  <c r="I1011" i="1"/>
  <c r="D1011" i="1"/>
  <c r="I1010" i="1"/>
  <c r="D1010" i="1"/>
  <c r="I1009" i="1"/>
  <c r="D1009" i="1"/>
  <c r="I1008" i="1"/>
  <c r="D1008" i="1"/>
  <c r="I1007" i="1"/>
  <c r="D1007" i="1"/>
  <c r="I1006" i="1"/>
  <c r="D1006" i="1"/>
  <c r="I1005" i="1"/>
  <c r="D1005" i="1"/>
  <c r="I1004" i="1"/>
  <c r="D1004" i="1"/>
  <c r="I1003" i="1"/>
  <c r="D1003" i="1"/>
  <c r="I1002" i="1"/>
  <c r="D1002" i="1"/>
  <c r="I1001" i="1"/>
  <c r="D1001" i="1"/>
  <c r="M1000" i="1"/>
  <c r="L1000" i="1"/>
  <c r="L998" i="1" s="1"/>
  <c r="K1000" i="1"/>
  <c r="K998" i="1" s="1"/>
  <c r="J1000" i="1"/>
  <c r="H1000" i="1"/>
  <c r="H998" i="1" s="1"/>
  <c r="G1000" i="1"/>
  <c r="F1000" i="1"/>
  <c r="E1000" i="1"/>
  <c r="I999" i="1"/>
  <c r="D999" i="1"/>
  <c r="M998" i="1"/>
  <c r="G998" i="1"/>
  <c r="E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M984" i="1"/>
  <c r="K984" i="1"/>
  <c r="I985" i="1"/>
  <c r="L984" i="1"/>
  <c r="J984" i="1"/>
  <c r="M969" i="1"/>
  <c r="K969" i="1"/>
  <c r="I983" i="1"/>
  <c r="G969" i="1"/>
  <c r="D983" i="1"/>
  <c r="M968" i="1"/>
  <c r="K968" i="1"/>
  <c r="I982" i="1"/>
  <c r="G968" i="1"/>
  <c r="D982" i="1"/>
  <c r="M967" i="1"/>
  <c r="K967" i="1"/>
  <c r="I981" i="1"/>
  <c r="G967" i="1"/>
  <c r="D981" i="1"/>
  <c r="M966" i="1"/>
  <c r="K966" i="1"/>
  <c r="I980" i="1"/>
  <c r="G966" i="1"/>
  <c r="D980" i="1"/>
  <c r="M965" i="1"/>
  <c r="K965" i="1"/>
  <c r="I979" i="1"/>
  <c r="G965" i="1"/>
  <c r="D979" i="1"/>
  <c r="M964" i="1"/>
  <c r="K964" i="1"/>
  <c r="I978" i="1"/>
  <c r="G964" i="1"/>
  <c r="D978" i="1"/>
  <c r="M963" i="1"/>
  <c r="K963" i="1"/>
  <c r="I977" i="1"/>
  <c r="G963" i="1"/>
  <c r="D977" i="1"/>
  <c r="M962" i="1"/>
  <c r="K962" i="1"/>
  <c r="I976" i="1"/>
  <c r="G962" i="1"/>
  <c r="D976" i="1"/>
  <c r="M961" i="1"/>
  <c r="K961" i="1"/>
  <c r="I975" i="1"/>
  <c r="G961" i="1"/>
  <c r="D975" i="1"/>
  <c r="M960" i="1"/>
  <c r="K960" i="1"/>
  <c r="I974" i="1"/>
  <c r="G960" i="1"/>
  <c r="D974" i="1"/>
  <c r="M959" i="1"/>
  <c r="K959" i="1"/>
  <c r="I973" i="1"/>
  <c r="G959" i="1"/>
  <c r="D973" i="1"/>
  <c r="K972" i="1"/>
  <c r="J972" i="1"/>
  <c r="H972" i="1"/>
  <c r="H958" i="1" s="1"/>
  <c r="G958" i="1"/>
  <c r="D972" i="1"/>
  <c r="M957" i="1"/>
  <c r="K957" i="1"/>
  <c r="I971" i="1"/>
  <c r="G957" i="1"/>
  <c r="D971" i="1"/>
  <c r="M970" i="1"/>
  <c r="L970" i="1"/>
  <c r="K970" i="1"/>
  <c r="L969" i="1"/>
  <c r="J969" i="1"/>
  <c r="H969" i="1"/>
  <c r="F969" i="1"/>
  <c r="L968" i="1"/>
  <c r="J968" i="1"/>
  <c r="I968" i="1" s="1"/>
  <c r="H968" i="1"/>
  <c r="F968" i="1"/>
  <c r="L967" i="1"/>
  <c r="J967" i="1"/>
  <c r="H967" i="1"/>
  <c r="F967" i="1"/>
  <c r="L966" i="1"/>
  <c r="J966" i="1"/>
  <c r="I966" i="1" s="1"/>
  <c r="H966" i="1"/>
  <c r="F966" i="1"/>
  <c r="L965" i="1"/>
  <c r="J965" i="1"/>
  <c r="H965" i="1"/>
  <c r="F965" i="1"/>
  <c r="L964" i="1"/>
  <c r="J964" i="1"/>
  <c r="I964" i="1" s="1"/>
  <c r="H964" i="1"/>
  <c r="F964" i="1"/>
  <c r="L963" i="1"/>
  <c r="J963" i="1"/>
  <c r="H963" i="1"/>
  <c r="F963" i="1"/>
  <c r="L962" i="1"/>
  <c r="J962" i="1"/>
  <c r="I962" i="1" s="1"/>
  <c r="H962" i="1"/>
  <c r="F962" i="1"/>
  <c r="L961" i="1"/>
  <c r="J961" i="1"/>
  <c r="H961" i="1"/>
  <c r="F961" i="1"/>
  <c r="L960" i="1"/>
  <c r="J960" i="1"/>
  <c r="I960" i="1" s="1"/>
  <c r="H960" i="1"/>
  <c r="F960" i="1"/>
  <c r="L959" i="1"/>
  <c r="J959" i="1"/>
  <c r="H959" i="1"/>
  <c r="F959" i="1"/>
  <c r="L958" i="1"/>
  <c r="J958" i="1"/>
  <c r="J956" i="1" s="1"/>
  <c r="L957" i="1"/>
  <c r="J957" i="1"/>
  <c r="H957" i="1"/>
  <c r="F957" i="1"/>
  <c r="L956" i="1"/>
  <c r="I952" i="1"/>
  <c r="A950" i="1"/>
  <c r="A948" i="1"/>
  <c r="I932" i="1"/>
  <c r="D932" i="1"/>
  <c r="I931" i="1"/>
  <c r="D931" i="1"/>
  <c r="I930" i="1"/>
  <c r="D930" i="1"/>
  <c r="I929" i="1"/>
  <c r="D929" i="1"/>
  <c r="I928" i="1"/>
  <c r="D928" i="1"/>
  <c r="I927" i="1"/>
  <c r="D927" i="1"/>
  <c r="I926" i="1"/>
  <c r="D926" i="1"/>
  <c r="I925" i="1"/>
  <c r="D925" i="1"/>
  <c r="I924" i="1"/>
  <c r="D924" i="1"/>
  <c r="I923" i="1"/>
  <c r="D923" i="1"/>
  <c r="I922" i="1"/>
  <c r="D922" i="1"/>
  <c r="M921" i="1"/>
  <c r="L921" i="1"/>
  <c r="L919" i="1" s="1"/>
  <c r="K921" i="1"/>
  <c r="K919" i="1" s="1"/>
  <c r="J921" i="1"/>
  <c r="H921" i="1"/>
  <c r="H919" i="1" s="1"/>
  <c r="G921" i="1"/>
  <c r="F921" i="1"/>
  <c r="F919" i="1" s="1"/>
  <c r="E921" i="1"/>
  <c r="I920" i="1"/>
  <c r="D920" i="1"/>
  <c r="M919" i="1"/>
  <c r="G919" i="1"/>
  <c r="E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M905" i="1"/>
  <c r="K905" i="1"/>
  <c r="I906" i="1"/>
  <c r="L905" i="1"/>
  <c r="J905" i="1"/>
  <c r="M890" i="1"/>
  <c r="K890" i="1"/>
  <c r="I904" i="1"/>
  <c r="G890" i="1"/>
  <c r="D904" i="1"/>
  <c r="M889" i="1"/>
  <c r="K889" i="1"/>
  <c r="I903" i="1"/>
  <c r="G889" i="1"/>
  <c r="D903" i="1"/>
  <c r="M888" i="1"/>
  <c r="K888" i="1"/>
  <c r="I902" i="1"/>
  <c r="G888" i="1"/>
  <c r="D902" i="1"/>
  <c r="M887" i="1"/>
  <c r="K887" i="1"/>
  <c r="I901" i="1"/>
  <c r="G887" i="1"/>
  <c r="D901" i="1"/>
  <c r="M886" i="1"/>
  <c r="K886" i="1"/>
  <c r="I900" i="1"/>
  <c r="G886" i="1"/>
  <c r="D900" i="1"/>
  <c r="M885" i="1"/>
  <c r="K885" i="1"/>
  <c r="I899" i="1"/>
  <c r="G885" i="1"/>
  <c r="D899" i="1"/>
  <c r="M884" i="1"/>
  <c r="K884" i="1"/>
  <c r="I898" i="1"/>
  <c r="G884" i="1"/>
  <c r="D898" i="1"/>
  <c r="M883" i="1"/>
  <c r="K883" i="1"/>
  <c r="I897" i="1"/>
  <c r="G883" i="1"/>
  <c r="D897" i="1"/>
  <c r="M882" i="1"/>
  <c r="K882" i="1"/>
  <c r="I896" i="1"/>
  <c r="G882" i="1"/>
  <c r="D896" i="1"/>
  <c r="M881" i="1"/>
  <c r="K881" i="1"/>
  <c r="I895" i="1"/>
  <c r="G881" i="1"/>
  <c r="D895" i="1"/>
  <c r="M880" i="1"/>
  <c r="K880" i="1"/>
  <c r="I894" i="1"/>
  <c r="G880" i="1"/>
  <c r="D894" i="1"/>
  <c r="M893" i="1"/>
  <c r="L893" i="1"/>
  <c r="L891" i="1" s="1"/>
  <c r="K893" i="1"/>
  <c r="K891" i="1" s="1"/>
  <c r="J893" i="1"/>
  <c r="H893" i="1"/>
  <c r="H879" i="1" s="1"/>
  <c r="G879" i="1"/>
  <c r="D893" i="1"/>
  <c r="M878" i="1"/>
  <c r="K878" i="1"/>
  <c r="I892" i="1"/>
  <c r="G878" i="1"/>
  <c r="D892" i="1"/>
  <c r="M891" i="1"/>
  <c r="L890" i="1"/>
  <c r="J890" i="1"/>
  <c r="H890" i="1"/>
  <c r="F890" i="1"/>
  <c r="L889" i="1"/>
  <c r="J889" i="1"/>
  <c r="H889" i="1"/>
  <c r="F889" i="1"/>
  <c r="L888" i="1"/>
  <c r="J888" i="1"/>
  <c r="H888" i="1"/>
  <c r="F888" i="1"/>
  <c r="L887" i="1"/>
  <c r="J887" i="1"/>
  <c r="H887" i="1"/>
  <c r="F887" i="1"/>
  <c r="L886" i="1"/>
  <c r="J886" i="1"/>
  <c r="H886" i="1"/>
  <c r="F886" i="1"/>
  <c r="L885" i="1"/>
  <c r="J885" i="1"/>
  <c r="H885" i="1"/>
  <c r="F885" i="1"/>
  <c r="L884" i="1"/>
  <c r="J884" i="1"/>
  <c r="H884" i="1"/>
  <c r="F884" i="1"/>
  <c r="L883" i="1"/>
  <c r="J883" i="1"/>
  <c r="H883" i="1"/>
  <c r="F883" i="1"/>
  <c r="L882" i="1"/>
  <c r="J882" i="1"/>
  <c r="H882" i="1"/>
  <c r="F882" i="1"/>
  <c r="L881" i="1"/>
  <c r="J881" i="1"/>
  <c r="H881" i="1"/>
  <c r="F881" i="1"/>
  <c r="L880" i="1"/>
  <c r="J880" i="1"/>
  <c r="H880" i="1"/>
  <c r="F880" i="1"/>
  <c r="L879" i="1"/>
  <c r="L877" i="1" s="1"/>
  <c r="J879" i="1"/>
  <c r="F879" i="1"/>
  <c r="L878" i="1"/>
  <c r="J878" i="1"/>
  <c r="H878" i="1"/>
  <c r="F878" i="1"/>
  <c r="J877" i="1"/>
  <c r="I873" i="1"/>
  <c r="D873" i="1"/>
  <c r="A871" i="1"/>
  <c r="A869" i="1"/>
  <c r="I854" i="1"/>
  <c r="D854" i="1"/>
  <c r="I853" i="1"/>
  <c r="D853" i="1"/>
  <c r="I852" i="1"/>
  <c r="D852" i="1"/>
  <c r="I851" i="1"/>
  <c r="D851" i="1"/>
  <c r="I850" i="1"/>
  <c r="D850" i="1"/>
  <c r="I849" i="1"/>
  <c r="D849" i="1"/>
  <c r="I848" i="1"/>
  <c r="D848" i="1"/>
  <c r="I847" i="1"/>
  <c r="D847" i="1"/>
  <c r="I846" i="1"/>
  <c r="D846" i="1"/>
  <c r="I845" i="1"/>
  <c r="D845" i="1"/>
  <c r="I844" i="1"/>
  <c r="D844" i="1"/>
  <c r="M843" i="1"/>
  <c r="L843" i="1"/>
  <c r="L841" i="1" s="1"/>
  <c r="K843" i="1"/>
  <c r="J843" i="1"/>
  <c r="I843" i="1" s="1"/>
  <c r="H843" i="1"/>
  <c r="H841" i="1" s="1"/>
  <c r="G843" i="1"/>
  <c r="G841" i="1" s="1"/>
  <c r="F843" i="1"/>
  <c r="F841" i="1" s="1"/>
  <c r="E843" i="1"/>
  <c r="E841" i="1" s="1"/>
  <c r="I842" i="1"/>
  <c r="D842" i="1"/>
  <c r="M841" i="1"/>
  <c r="K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M827" i="1"/>
  <c r="K827" i="1"/>
  <c r="I828" i="1"/>
  <c r="L827" i="1"/>
  <c r="J827" i="1"/>
  <c r="M812" i="1"/>
  <c r="K812" i="1"/>
  <c r="I826" i="1"/>
  <c r="G812" i="1"/>
  <c r="D826" i="1"/>
  <c r="M811" i="1"/>
  <c r="K811" i="1"/>
  <c r="I825" i="1"/>
  <c r="G811" i="1"/>
  <c r="D825" i="1"/>
  <c r="M810" i="1"/>
  <c r="K810" i="1"/>
  <c r="I824" i="1"/>
  <c r="G810" i="1"/>
  <c r="D824" i="1"/>
  <c r="M809" i="1"/>
  <c r="K809" i="1"/>
  <c r="I823" i="1"/>
  <c r="G809" i="1"/>
  <c r="D823" i="1"/>
  <c r="M808" i="1"/>
  <c r="K808" i="1"/>
  <c r="I822" i="1"/>
  <c r="G808" i="1"/>
  <c r="D822" i="1"/>
  <c r="M807" i="1"/>
  <c r="K807" i="1"/>
  <c r="I821" i="1"/>
  <c r="G807" i="1"/>
  <c r="D821" i="1"/>
  <c r="M806" i="1"/>
  <c r="K806" i="1"/>
  <c r="I820" i="1"/>
  <c r="G806" i="1"/>
  <c r="D820" i="1"/>
  <c r="M805" i="1"/>
  <c r="I819" i="1"/>
  <c r="G805" i="1"/>
  <c r="D819" i="1"/>
  <c r="M804" i="1"/>
  <c r="I818" i="1"/>
  <c r="G804" i="1"/>
  <c r="D818" i="1"/>
  <c r="M803" i="1"/>
  <c r="I817" i="1"/>
  <c r="G803" i="1"/>
  <c r="D817" i="1"/>
  <c r="M802" i="1"/>
  <c r="M801" i="1" s="1"/>
  <c r="I816" i="1"/>
  <c r="G802" i="1"/>
  <c r="D816" i="1"/>
  <c r="M815" i="1"/>
  <c r="L815" i="1"/>
  <c r="L813" i="1" s="1"/>
  <c r="K815" i="1"/>
  <c r="J815" i="1"/>
  <c r="I815" i="1" s="1"/>
  <c r="H815" i="1"/>
  <c r="H801" i="1" s="1"/>
  <c r="D815" i="1"/>
  <c r="M800" i="1"/>
  <c r="K800" i="1"/>
  <c r="I814" i="1"/>
  <c r="G800" i="1"/>
  <c r="D814" i="1"/>
  <c r="M813" i="1"/>
  <c r="K813" i="1"/>
  <c r="L812" i="1"/>
  <c r="J812" i="1"/>
  <c r="H812" i="1"/>
  <c r="F812" i="1"/>
  <c r="L811" i="1"/>
  <c r="J811" i="1"/>
  <c r="I811" i="1" s="1"/>
  <c r="H811" i="1"/>
  <c r="F811" i="1"/>
  <c r="L810" i="1"/>
  <c r="J810" i="1"/>
  <c r="H810" i="1"/>
  <c r="F810" i="1"/>
  <c r="L809" i="1"/>
  <c r="J809" i="1"/>
  <c r="I809" i="1" s="1"/>
  <c r="H809" i="1"/>
  <c r="F809" i="1"/>
  <c r="L808" i="1"/>
  <c r="J808" i="1"/>
  <c r="H808" i="1"/>
  <c r="F808" i="1"/>
  <c r="L807" i="1"/>
  <c r="J807" i="1"/>
  <c r="I807" i="1" s="1"/>
  <c r="H807" i="1"/>
  <c r="F807" i="1"/>
  <c r="L806" i="1"/>
  <c r="J806" i="1"/>
  <c r="H806" i="1"/>
  <c r="F806" i="1"/>
  <c r="L805" i="1"/>
  <c r="J805" i="1"/>
  <c r="H805" i="1"/>
  <c r="F805" i="1"/>
  <c r="L804" i="1"/>
  <c r="J804" i="1"/>
  <c r="H804" i="1"/>
  <c r="F804" i="1"/>
  <c r="L803" i="1"/>
  <c r="J803" i="1"/>
  <c r="H803" i="1"/>
  <c r="F803" i="1"/>
  <c r="L802" i="1"/>
  <c r="J802" i="1"/>
  <c r="H802" i="1"/>
  <c r="F802" i="1"/>
  <c r="L801" i="1"/>
  <c r="J801" i="1"/>
  <c r="J799" i="1" s="1"/>
  <c r="F801" i="1"/>
  <c r="L800" i="1"/>
  <c r="J800" i="1"/>
  <c r="H800" i="1"/>
  <c r="F800" i="1"/>
  <c r="L799" i="1"/>
  <c r="I795" i="1"/>
  <c r="A793" i="1"/>
  <c r="A791" i="1"/>
  <c r="I776" i="1"/>
  <c r="D776" i="1"/>
  <c r="I775" i="1"/>
  <c r="D775" i="1"/>
  <c r="I774" i="1"/>
  <c r="D774" i="1"/>
  <c r="I773" i="1"/>
  <c r="D773" i="1"/>
  <c r="I772" i="1"/>
  <c r="D772" i="1"/>
  <c r="I771" i="1"/>
  <c r="D771" i="1"/>
  <c r="I770" i="1"/>
  <c r="D770" i="1"/>
  <c r="I769" i="1"/>
  <c r="D769" i="1"/>
  <c r="I768" i="1"/>
  <c r="D768" i="1"/>
  <c r="I767" i="1"/>
  <c r="D767" i="1"/>
  <c r="I766" i="1"/>
  <c r="D766" i="1"/>
  <c r="M765" i="1"/>
  <c r="M763" i="1" s="1"/>
  <c r="L765" i="1"/>
  <c r="K765" i="1"/>
  <c r="K763" i="1" s="1"/>
  <c r="J765" i="1"/>
  <c r="I765" i="1"/>
  <c r="H765" i="1"/>
  <c r="G765" i="1"/>
  <c r="G763" i="1" s="1"/>
  <c r="F765" i="1"/>
  <c r="E765" i="1"/>
  <c r="I764" i="1"/>
  <c r="D764" i="1"/>
  <c r="L763" i="1"/>
  <c r="J763" i="1"/>
  <c r="H763" i="1"/>
  <c r="F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M749" i="1"/>
  <c r="K749" i="1"/>
  <c r="I750" i="1"/>
  <c r="L749" i="1"/>
  <c r="J749" i="1"/>
  <c r="I749" i="1" s="1"/>
  <c r="M734" i="1"/>
  <c r="K734" i="1"/>
  <c r="I748" i="1"/>
  <c r="G734" i="1"/>
  <c r="D748" i="1"/>
  <c r="M733" i="1"/>
  <c r="K733" i="1"/>
  <c r="I747" i="1"/>
  <c r="G733" i="1"/>
  <c r="D747" i="1"/>
  <c r="M732" i="1"/>
  <c r="K732" i="1"/>
  <c r="I746" i="1"/>
  <c r="G732" i="1"/>
  <c r="D746" i="1"/>
  <c r="M731" i="1"/>
  <c r="K731" i="1"/>
  <c r="I745" i="1"/>
  <c r="G731" i="1"/>
  <c r="D745" i="1"/>
  <c r="M730" i="1"/>
  <c r="K730" i="1"/>
  <c r="I744" i="1"/>
  <c r="G730" i="1"/>
  <c r="D744" i="1"/>
  <c r="M729" i="1"/>
  <c r="K729" i="1"/>
  <c r="I743" i="1"/>
  <c r="G729" i="1"/>
  <c r="D743" i="1"/>
  <c r="M728" i="1"/>
  <c r="K728" i="1"/>
  <c r="I742" i="1"/>
  <c r="G728" i="1"/>
  <c r="D742" i="1"/>
  <c r="M727" i="1"/>
  <c r="K727" i="1"/>
  <c r="I741" i="1"/>
  <c r="G727" i="1"/>
  <c r="D741" i="1"/>
  <c r="M726" i="1"/>
  <c r="K726" i="1"/>
  <c r="I740" i="1"/>
  <c r="G726" i="1"/>
  <c r="D740" i="1"/>
  <c r="M725" i="1"/>
  <c r="K725" i="1"/>
  <c r="I739" i="1"/>
  <c r="G725" i="1"/>
  <c r="D739" i="1"/>
  <c r="M724" i="1"/>
  <c r="K724" i="1"/>
  <c r="I738" i="1"/>
  <c r="G724" i="1"/>
  <c r="D738" i="1"/>
  <c r="M737" i="1"/>
  <c r="M735" i="1" s="1"/>
  <c r="L737" i="1"/>
  <c r="K737" i="1"/>
  <c r="K735" i="1" s="1"/>
  <c r="J737" i="1"/>
  <c r="I737" i="1"/>
  <c r="H737" i="1"/>
  <c r="G723" i="1"/>
  <c r="D737" i="1"/>
  <c r="M722" i="1"/>
  <c r="K722" i="1"/>
  <c r="I736" i="1"/>
  <c r="G722" i="1"/>
  <c r="D736" i="1"/>
  <c r="L735" i="1"/>
  <c r="J735" i="1"/>
  <c r="I735" i="1" s="1"/>
  <c r="L734" i="1"/>
  <c r="J734" i="1"/>
  <c r="H734" i="1"/>
  <c r="F734" i="1"/>
  <c r="L733" i="1"/>
  <c r="J733" i="1"/>
  <c r="H733" i="1"/>
  <c r="F733" i="1"/>
  <c r="L732" i="1"/>
  <c r="J732" i="1"/>
  <c r="H732" i="1"/>
  <c r="F732" i="1"/>
  <c r="L731" i="1"/>
  <c r="J731" i="1"/>
  <c r="H731" i="1"/>
  <c r="F731" i="1"/>
  <c r="L730" i="1"/>
  <c r="J730" i="1"/>
  <c r="H730" i="1"/>
  <c r="F730" i="1"/>
  <c r="L729" i="1"/>
  <c r="J729" i="1"/>
  <c r="H729" i="1"/>
  <c r="F729" i="1"/>
  <c r="L728" i="1"/>
  <c r="J728" i="1"/>
  <c r="H728" i="1"/>
  <c r="F728" i="1"/>
  <c r="L727" i="1"/>
  <c r="J727" i="1"/>
  <c r="H727" i="1"/>
  <c r="F727" i="1"/>
  <c r="L726" i="1"/>
  <c r="J726" i="1"/>
  <c r="H726" i="1"/>
  <c r="F726" i="1"/>
  <c r="L725" i="1"/>
  <c r="J725" i="1"/>
  <c r="H725" i="1"/>
  <c r="F725" i="1"/>
  <c r="L724" i="1"/>
  <c r="J724" i="1"/>
  <c r="H724" i="1"/>
  <c r="F724" i="1"/>
  <c r="L723" i="1"/>
  <c r="J723" i="1"/>
  <c r="H723" i="1"/>
  <c r="F723" i="1"/>
  <c r="L722" i="1"/>
  <c r="J722" i="1"/>
  <c r="H722" i="1"/>
  <c r="F722" i="1"/>
  <c r="L721" i="1"/>
  <c r="J721" i="1"/>
  <c r="I717" i="1"/>
  <c r="A715" i="1"/>
  <c r="A713" i="1"/>
  <c r="I698" i="1"/>
  <c r="D698" i="1"/>
  <c r="I697" i="1"/>
  <c r="D697" i="1"/>
  <c r="I696" i="1"/>
  <c r="D696" i="1"/>
  <c r="I695" i="1"/>
  <c r="D695" i="1"/>
  <c r="I694" i="1"/>
  <c r="D694" i="1"/>
  <c r="I693" i="1"/>
  <c r="D693" i="1"/>
  <c r="I692" i="1"/>
  <c r="D692" i="1"/>
  <c r="I691" i="1"/>
  <c r="D691" i="1"/>
  <c r="I690" i="1"/>
  <c r="D690" i="1"/>
  <c r="I689" i="1"/>
  <c r="D689" i="1"/>
  <c r="I688" i="1"/>
  <c r="D688" i="1"/>
  <c r="M687" i="1"/>
  <c r="M685" i="1" s="1"/>
  <c r="L687" i="1"/>
  <c r="K687" i="1"/>
  <c r="K685" i="1" s="1"/>
  <c r="J687" i="1"/>
  <c r="I687" i="1"/>
  <c r="H687" i="1"/>
  <c r="G687" i="1"/>
  <c r="G685" i="1" s="1"/>
  <c r="F687" i="1"/>
  <c r="E687" i="1"/>
  <c r="I686" i="1"/>
  <c r="D686" i="1"/>
  <c r="L685" i="1"/>
  <c r="J685" i="1"/>
  <c r="I685" i="1" s="1"/>
  <c r="H685" i="1"/>
  <c r="F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M671" i="1"/>
  <c r="K671" i="1"/>
  <c r="I672" i="1"/>
  <c r="L671" i="1"/>
  <c r="J671" i="1"/>
  <c r="I671" i="1" s="1"/>
  <c r="M656" i="1"/>
  <c r="K656" i="1"/>
  <c r="I670" i="1"/>
  <c r="G656" i="1"/>
  <c r="D670" i="1"/>
  <c r="M655" i="1"/>
  <c r="K655" i="1"/>
  <c r="I669" i="1"/>
  <c r="G655" i="1"/>
  <c r="D669" i="1"/>
  <c r="M654" i="1"/>
  <c r="K654" i="1"/>
  <c r="I668" i="1"/>
  <c r="G654" i="1"/>
  <c r="D668" i="1"/>
  <c r="M653" i="1"/>
  <c r="K653" i="1"/>
  <c r="I667" i="1"/>
  <c r="G653" i="1"/>
  <c r="D667" i="1"/>
  <c r="M652" i="1"/>
  <c r="K652" i="1"/>
  <c r="I666" i="1"/>
  <c r="G652" i="1"/>
  <c r="D666" i="1"/>
  <c r="M651" i="1"/>
  <c r="K651" i="1"/>
  <c r="I665" i="1"/>
  <c r="G651" i="1"/>
  <c r="D665" i="1"/>
  <c r="M650" i="1"/>
  <c r="K650" i="1"/>
  <c r="I664" i="1"/>
  <c r="G650" i="1"/>
  <c r="D664" i="1"/>
  <c r="M649" i="1"/>
  <c r="K649" i="1"/>
  <c r="I663" i="1"/>
  <c r="G649" i="1"/>
  <c r="D663" i="1"/>
  <c r="M648" i="1"/>
  <c r="K648" i="1"/>
  <c r="I662" i="1"/>
  <c r="G648" i="1"/>
  <c r="D662" i="1"/>
  <c r="M647" i="1"/>
  <c r="K647" i="1"/>
  <c r="I661" i="1"/>
  <c r="G647" i="1"/>
  <c r="D661" i="1"/>
  <c r="M646" i="1"/>
  <c r="K646" i="1"/>
  <c r="K645" i="1" s="1"/>
  <c r="I660" i="1"/>
  <c r="G646" i="1"/>
  <c r="D660" i="1"/>
  <c r="M659" i="1"/>
  <c r="M657" i="1" s="1"/>
  <c r="L659" i="1"/>
  <c r="K659" i="1"/>
  <c r="K657" i="1" s="1"/>
  <c r="J659" i="1"/>
  <c r="I659" i="1"/>
  <c r="H659" i="1"/>
  <c r="D659" i="1"/>
  <c r="M644" i="1"/>
  <c r="K644" i="1"/>
  <c r="I658" i="1"/>
  <c r="G644" i="1"/>
  <c r="D658" i="1"/>
  <c r="L657" i="1"/>
  <c r="J657" i="1"/>
  <c r="L656" i="1"/>
  <c r="J656" i="1"/>
  <c r="H656" i="1"/>
  <c r="F656" i="1"/>
  <c r="L655" i="1"/>
  <c r="J655" i="1"/>
  <c r="H655" i="1"/>
  <c r="F655" i="1"/>
  <c r="L654" i="1"/>
  <c r="J654" i="1"/>
  <c r="H654" i="1"/>
  <c r="F654" i="1"/>
  <c r="L653" i="1"/>
  <c r="J653" i="1"/>
  <c r="H653" i="1"/>
  <c r="F653" i="1"/>
  <c r="L652" i="1"/>
  <c r="J652" i="1"/>
  <c r="H652" i="1"/>
  <c r="F652" i="1"/>
  <c r="L651" i="1"/>
  <c r="J651" i="1"/>
  <c r="H651" i="1"/>
  <c r="F651" i="1"/>
  <c r="L650" i="1"/>
  <c r="J650" i="1"/>
  <c r="H650" i="1"/>
  <c r="F650" i="1"/>
  <c r="L649" i="1"/>
  <c r="J649" i="1"/>
  <c r="H649" i="1"/>
  <c r="F649" i="1"/>
  <c r="L648" i="1"/>
  <c r="J648" i="1"/>
  <c r="H648" i="1"/>
  <c r="F648" i="1"/>
  <c r="L647" i="1"/>
  <c r="J647" i="1"/>
  <c r="H647" i="1"/>
  <c r="F647" i="1"/>
  <c r="L646" i="1"/>
  <c r="J646" i="1"/>
  <c r="H646" i="1"/>
  <c r="F646" i="1"/>
  <c r="L645" i="1"/>
  <c r="J645" i="1"/>
  <c r="H645" i="1"/>
  <c r="F645" i="1"/>
  <c r="L644" i="1"/>
  <c r="J644" i="1"/>
  <c r="H644" i="1"/>
  <c r="F644" i="1"/>
  <c r="L643" i="1"/>
  <c r="J643" i="1"/>
  <c r="I639" i="1"/>
  <c r="A637" i="1"/>
  <c r="A635" i="1"/>
  <c r="I620" i="1"/>
  <c r="D620" i="1"/>
  <c r="I619" i="1"/>
  <c r="D619" i="1"/>
  <c r="I618" i="1"/>
  <c r="D618" i="1"/>
  <c r="I617" i="1"/>
  <c r="D617" i="1"/>
  <c r="I616" i="1"/>
  <c r="D616" i="1"/>
  <c r="I615" i="1"/>
  <c r="D615" i="1"/>
  <c r="I614" i="1"/>
  <c r="D614" i="1"/>
  <c r="I613" i="1"/>
  <c r="D613" i="1"/>
  <c r="I612" i="1"/>
  <c r="D612" i="1"/>
  <c r="I611" i="1"/>
  <c r="D611" i="1"/>
  <c r="I610" i="1"/>
  <c r="D610" i="1"/>
  <c r="M609" i="1"/>
  <c r="M607" i="1" s="1"/>
  <c r="L609" i="1"/>
  <c r="K609" i="1"/>
  <c r="K607" i="1" s="1"/>
  <c r="J609" i="1"/>
  <c r="I609" i="1"/>
  <c r="H609" i="1"/>
  <c r="G609" i="1"/>
  <c r="G607" i="1" s="1"/>
  <c r="F609" i="1"/>
  <c r="E609" i="1"/>
  <c r="I608" i="1"/>
  <c r="D608" i="1"/>
  <c r="L607" i="1"/>
  <c r="J607" i="1"/>
  <c r="H607" i="1"/>
  <c r="F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M593" i="1"/>
  <c r="K593" i="1"/>
  <c r="I594" i="1"/>
  <c r="L593" i="1"/>
  <c r="J593" i="1"/>
  <c r="I593" i="1" s="1"/>
  <c r="M578" i="1"/>
  <c r="K578" i="1"/>
  <c r="I592" i="1"/>
  <c r="G578" i="1"/>
  <c r="D592" i="1"/>
  <c r="M577" i="1"/>
  <c r="K577" i="1"/>
  <c r="I591" i="1"/>
  <c r="G577" i="1"/>
  <c r="D591" i="1"/>
  <c r="M576" i="1"/>
  <c r="K576" i="1"/>
  <c r="I590" i="1"/>
  <c r="G576" i="1"/>
  <c r="D590" i="1"/>
  <c r="M575" i="1"/>
  <c r="K575" i="1"/>
  <c r="I589" i="1"/>
  <c r="G575" i="1"/>
  <c r="D589" i="1"/>
  <c r="M574" i="1"/>
  <c r="K574" i="1"/>
  <c r="I588" i="1"/>
  <c r="G574" i="1"/>
  <c r="D588" i="1"/>
  <c r="M573" i="1"/>
  <c r="K573" i="1"/>
  <c r="I587" i="1"/>
  <c r="G573" i="1"/>
  <c r="D587" i="1"/>
  <c r="M572" i="1"/>
  <c r="K572" i="1"/>
  <c r="I586" i="1"/>
  <c r="G572" i="1"/>
  <c r="D586" i="1"/>
  <c r="M571" i="1"/>
  <c r="K571" i="1"/>
  <c r="I585" i="1"/>
  <c r="G571" i="1"/>
  <c r="D585" i="1"/>
  <c r="M570" i="1"/>
  <c r="K570" i="1"/>
  <c r="I584" i="1"/>
  <c r="G570" i="1"/>
  <c r="D584" i="1"/>
  <c r="M569" i="1"/>
  <c r="K569" i="1"/>
  <c r="I583" i="1"/>
  <c r="G569" i="1"/>
  <c r="D583" i="1"/>
  <c r="M568" i="1"/>
  <c r="K568" i="1"/>
  <c r="I582" i="1"/>
  <c r="G568" i="1"/>
  <c r="D582" i="1"/>
  <c r="M581" i="1"/>
  <c r="M579" i="1" s="1"/>
  <c r="L581" i="1"/>
  <c r="K581" i="1"/>
  <c r="K579" i="1" s="1"/>
  <c r="J581" i="1"/>
  <c r="I581" i="1"/>
  <c r="H581" i="1"/>
  <c r="G567" i="1"/>
  <c r="D581" i="1"/>
  <c r="M566" i="1"/>
  <c r="K566" i="1"/>
  <c r="I580" i="1"/>
  <c r="G566" i="1"/>
  <c r="D580" i="1"/>
  <c r="L579" i="1"/>
  <c r="J579" i="1"/>
  <c r="I579" i="1" s="1"/>
  <c r="L578" i="1"/>
  <c r="J578" i="1"/>
  <c r="H578" i="1"/>
  <c r="F578" i="1"/>
  <c r="L577" i="1"/>
  <c r="J577" i="1"/>
  <c r="H577" i="1"/>
  <c r="F577" i="1"/>
  <c r="L576" i="1"/>
  <c r="J576" i="1"/>
  <c r="H576" i="1"/>
  <c r="F576" i="1"/>
  <c r="L575" i="1"/>
  <c r="J575" i="1"/>
  <c r="H575" i="1"/>
  <c r="F575" i="1"/>
  <c r="L574" i="1"/>
  <c r="J574" i="1"/>
  <c r="H574" i="1"/>
  <c r="F574" i="1"/>
  <c r="L573" i="1"/>
  <c r="J573" i="1"/>
  <c r="H573" i="1"/>
  <c r="F573" i="1"/>
  <c r="L572" i="1"/>
  <c r="J572" i="1"/>
  <c r="H572" i="1"/>
  <c r="F572" i="1"/>
  <c r="L571" i="1"/>
  <c r="J571" i="1"/>
  <c r="H571" i="1"/>
  <c r="F571" i="1"/>
  <c r="L570" i="1"/>
  <c r="J570" i="1"/>
  <c r="H570" i="1"/>
  <c r="F570" i="1"/>
  <c r="L569" i="1"/>
  <c r="J569" i="1"/>
  <c r="H569" i="1"/>
  <c r="F569" i="1"/>
  <c r="L568" i="1"/>
  <c r="J568" i="1"/>
  <c r="H568" i="1"/>
  <c r="F568" i="1"/>
  <c r="L567" i="1"/>
  <c r="J567" i="1"/>
  <c r="H567" i="1"/>
  <c r="F567" i="1"/>
  <c r="L566" i="1"/>
  <c r="J566" i="1"/>
  <c r="H566" i="1"/>
  <c r="F566" i="1"/>
  <c r="L565" i="1"/>
  <c r="J565" i="1"/>
  <c r="I561" i="1"/>
  <c r="A559" i="1"/>
  <c r="A557" i="1"/>
  <c r="I542" i="1"/>
  <c r="D542" i="1"/>
  <c r="I541" i="1"/>
  <c r="D541" i="1"/>
  <c r="I540" i="1"/>
  <c r="D540" i="1"/>
  <c r="I539" i="1"/>
  <c r="D539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M531" i="1"/>
  <c r="M529" i="1" s="1"/>
  <c r="L531" i="1"/>
  <c r="K531" i="1"/>
  <c r="K529" i="1" s="1"/>
  <c r="J531" i="1"/>
  <c r="I531" i="1"/>
  <c r="H531" i="1"/>
  <c r="G531" i="1"/>
  <c r="F531" i="1"/>
  <c r="E531" i="1"/>
  <c r="D531" i="1" s="1"/>
  <c r="I530" i="1"/>
  <c r="D530" i="1"/>
  <c r="L529" i="1"/>
  <c r="J529" i="1"/>
  <c r="I529" i="1" s="1"/>
  <c r="H529" i="1"/>
  <c r="F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M515" i="1"/>
  <c r="K515" i="1"/>
  <c r="I516" i="1"/>
  <c r="L515" i="1"/>
  <c r="J515" i="1"/>
  <c r="M500" i="1"/>
  <c r="K500" i="1"/>
  <c r="I514" i="1"/>
  <c r="G500" i="1"/>
  <c r="D514" i="1"/>
  <c r="M499" i="1"/>
  <c r="K499" i="1"/>
  <c r="I513" i="1"/>
  <c r="G499" i="1"/>
  <c r="D513" i="1"/>
  <c r="M498" i="1"/>
  <c r="K498" i="1"/>
  <c r="I512" i="1"/>
  <c r="G498" i="1"/>
  <c r="D512" i="1"/>
  <c r="M497" i="1"/>
  <c r="K497" i="1"/>
  <c r="I511" i="1"/>
  <c r="G497" i="1"/>
  <c r="D511" i="1"/>
  <c r="M496" i="1"/>
  <c r="K496" i="1"/>
  <c r="I510" i="1"/>
  <c r="G496" i="1"/>
  <c r="D510" i="1"/>
  <c r="M495" i="1"/>
  <c r="K495" i="1"/>
  <c r="I509" i="1"/>
  <c r="G495" i="1"/>
  <c r="D509" i="1"/>
  <c r="M494" i="1"/>
  <c r="K494" i="1"/>
  <c r="I508" i="1"/>
  <c r="G494" i="1"/>
  <c r="D508" i="1"/>
  <c r="M493" i="1"/>
  <c r="K493" i="1"/>
  <c r="I507" i="1"/>
  <c r="G493" i="1"/>
  <c r="D507" i="1"/>
  <c r="M492" i="1"/>
  <c r="K492" i="1"/>
  <c r="I506" i="1"/>
  <c r="G492" i="1"/>
  <c r="D506" i="1"/>
  <c r="M491" i="1"/>
  <c r="K491" i="1"/>
  <c r="I505" i="1"/>
  <c r="G491" i="1"/>
  <c r="D505" i="1"/>
  <c r="M490" i="1"/>
  <c r="K490" i="1"/>
  <c r="I504" i="1"/>
  <c r="G490" i="1"/>
  <c r="D504" i="1"/>
  <c r="M503" i="1"/>
  <c r="M501" i="1" s="1"/>
  <c r="L503" i="1"/>
  <c r="K503" i="1"/>
  <c r="K501" i="1" s="1"/>
  <c r="J503" i="1"/>
  <c r="H503" i="1"/>
  <c r="D503" i="1"/>
  <c r="M488" i="1"/>
  <c r="K488" i="1"/>
  <c r="I502" i="1"/>
  <c r="G488" i="1"/>
  <c r="D502" i="1"/>
  <c r="L501" i="1"/>
  <c r="L500" i="1"/>
  <c r="J500" i="1"/>
  <c r="H500" i="1"/>
  <c r="F500" i="1"/>
  <c r="L499" i="1"/>
  <c r="J499" i="1"/>
  <c r="H499" i="1"/>
  <c r="F499" i="1"/>
  <c r="L498" i="1"/>
  <c r="J498" i="1"/>
  <c r="H498" i="1"/>
  <c r="F498" i="1"/>
  <c r="L497" i="1"/>
  <c r="J497" i="1"/>
  <c r="H497" i="1"/>
  <c r="F497" i="1"/>
  <c r="L496" i="1"/>
  <c r="J496" i="1"/>
  <c r="H496" i="1"/>
  <c r="F496" i="1"/>
  <c r="L495" i="1"/>
  <c r="J495" i="1"/>
  <c r="H495" i="1"/>
  <c r="F495" i="1"/>
  <c r="L494" i="1"/>
  <c r="J494" i="1"/>
  <c r="H494" i="1"/>
  <c r="F494" i="1"/>
  <c r="L493" i="1"/>
  <c r="J493" i="1"/>
  <c r="H493" i="1"/>
  <c r="F493" i="1"/>
  <c r="L492" i="1"/>
  <c r="J492" i="1"/>
  <c r="H492" i="1"/>
  <c r="F492" i="1"/>
  <c r="L491" i="1"/>
  <c r="J491" i="1"/>
  <c r="H491" i="1"/>
  <c r="F491" i="1"/>
  <c r="L490" i="1"/>
  <c r="J490" i="1"/>
  <c r="H490" i="1"/>
  <c r="F490" i="1"/>
  <c r="L489" i="1"/>
  <c r="J489" i="1"/>
  <c r="H489" i="1"/>
  <c r="F489" i="1"/>
  <c r="L488" i="1"/>
  <c r="J488" i="1"/>
  <c r="H488" i="1"/>
  <c r="F488" i="1"/>
  <c r="L487" i="1"/>
  <c r="J487" i="1"/>
  <c r="I483" i="1"/>
  <c r="A481" i="1"/>
  <c r="A479" i="1"/>
  <c r="I464" i="1"/>
  <c r="D464" i="1"/>
  <c r="I463" i="1"/>
  <c r="D463" i="1"/>
  <c r="I462" i="1"/>
  <c r="D462" i="1"/>
  <c r="I461" i="1"/>
  <c r="D461" i="1"/>
  <c r="I460" i="1"/>
  <c r="D460" i="1"/>
  <c r="I459" i="1"/>
  <c r="D459" i="1"/>
  <c r="I458" i="1"/>
  <c r="D458" i="1"/>
  <c r="I457" i="1"/>
  <c r="D457" i="1"/>
  <c r="I456" i="1"/>
  <c r="D456" i="1"/>
  <c r="I455" i="1"/>
  <c r="D455" i="1"/>
  <c r="I454" i="1"/>
  <c r="D454" i="1"/>
  <c r="M453" i="1"/>
  <c r="M451" i="1" s="1"/>
  <c r="L453" i="1"/>
  <c r="K453" i="1"/>
  <c r="K451" i="1" s="1"/>
  <c r="J453" i="1"/>
  <c r="H453" i="1"/>
  <c r="H451" i="1" s="1"/>
  <c r="G453" i="1"/>
  <c r="F453" i="1"/>
  <c r="E453" i="1"/>
  <c r="D453" i="1"/>
  <c r="I452" i="1"/>
  <c r="D452" i="1"/>
  <c r="L451" i="1"/>
  <c r="J451" i="1"/>
  <c r="G451" i="1"/>
  <c r="E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L437" i="1"/>
  <c r="I438" i="1"/>
  <c r="M437" i="1"/>
  <c r="K437" i="1"/>
  <c r="L422" i="1"/>
  <c r="I436" i="1"/>
  <c r="H422" i="1"/>
  <c r="F422" i="1"/>
  <c r="D436" i="1"/>
  <c r="L421" i="1"/>
  <c r="I435" i="1"/>
  <c r="H421" i="1"/>
  <c r="F421" i="1"/>
  <c r="D435" i="1"/>
  <c r="L420" i="1"/>
  <c r="I434" i="1"/>
  <c r="H420" i="1"/>
  <c r="F420" i="1"/>
  <c r="D434" i="1"/>
  <c r="L419" i="1"/>
  <c r="I433" i="1"/>
  <c r="H419" i="1"/>
  <c r="F419" i="1"/>
  <c r="D433" i="1"/>
  <c r="L418" i="1"/>
  <c r="I432" i="1"/>
  <c r="H418" i="1"/>
  <c r="F418" i="1"/>
  <c r="D432" i="1"/>
  <c r="L417" i="1"/>
  <c r="I431" i="1"/>
  <c r="H417" i="1"/>
  <c r="F417" i="1"/>
  <c r="D431" i="1"/>
  <c r="L416" i="1"/>
  <c r="I430" i="1"/>
  <c r="H416" i="1"/>
  <c r="F416" i="1"/>
  <c r="D430" i="1"/>
  <c r="L415" i="1"/>
  <c r="I429" i="1"/>
  <c r="H415" i="1"/>
  <c r="F415" i="1"/>
  <c r="D429" i="1"/>
  <c r="L414" i="1"/>
  <c r="I428" i="1"/>
  <c r="H414" i="1"/>
  <c r="F414" i="1"/>
  <c r="D428" i="1"/>
  <c r="L413" i="1"/>
  <c r="I427" i="1"/>
  <c r="H413" i="1"/>
  <c r="F413" i="1"/>
  <c r="D427" i="1"/>
  <c r="L412" i="1"/>
  <c r="I426" i="1"/>
  <c r="H412" i="1"/>
  <c r="F412" i="1"/>
  <c r="D426" i="1"/>
  <c r="M425" i="1"/>
  <c r="M423" i="1" s="1"/>
  <c r="L425" i="1"/>
  <c r="K425" i="1"/>
  <c r="K423" i="1" s="1"/>
  <c r="J425" i="1"/>
  <c r="H425" i="1"/>
  <c r="D425" i="1" s="1"/>
  <c r="L410" i="1"/>
  <c r="I424" i="1"/>
  <c r="H410" i="1"/>
  <c r="F410" i="1"/>
  <c r="D424" i="1"/>
  <c r="L423" i="1"/>
  <c r="J423" i="1"/>
  <c r="M422" i="1"/>
  <c r="K422" i="1"/>
  <c r="G422" i="1"/>
  <c r="E422" i="1"/>
  <c r="M421" i="1"/>
  <c r="K421" i="1"/>
  <c r="G421" i="1"/>
  <c r="E421" i="1"/>
  <c r="M420" i="1"/>
  <c r="K420" i="1"/>
  <c r="G420" i="1"/>
  <c r="E420" i="1"/>
  <c r="M419" i="1"/>
  <c r="K419" i="1"/>
  <c r="G419" i="1"/>
  <c r="E419" i="1"/>
  <c r="M418" i="1"/>
  <c r="K418" i="1"/>
  <c r="G418" i="1"/>
  <c r="E418" i="1"/>
  <c r="M417" i="1"/>
  <c r="K417" i="1"/>
  <c r="G417" i="1"/>
  <c r="E417" i="1"/>
  <c r="M416" i="1"/>
  <c r="K416" i="1"/>
  <c r="G416" i="1"/>
  <c r="E416" i="1"/>
  <c r="M415" i="1"/>
  <c r="K415" i="1"/>
  <c r="G415" i="1"/>
  <c r="E415" i="1"/>
  <c r="M414" i="1"/>
  <c r="K414" i="1"/>
  <c r="G414" i="1"/>
  <c r="E414" i="1"/>
  <c r="M413" i="1"/>
  <c r="K413" i="1"/>
  <c r="G413" i="1"/>
  <c r="E413" i="1"/>
  <c r="M412" i="1"/>
  <c r="K412" i="1"/>
  <c r="G412" i="1"/>
  <c r="E412" i="1"/>
  <c r="M411" i="1"/>
  <c r="K411" i="1"/>
  <c r="G411" i="1"/>
  <c r="E411" i="1"/>
  <c r="M410" i="1"/>
  <c r="K410" i="1"/>
  <c r="G410" i="1"/>
  <c r="E410" i="1"/>
  <c r="M409" i="1"/>
  <c r="K409" i="1"/>
  <c r="I405" i="1"/>
  <c r="A403" i="1"/>
  <c r="A401" i="1"/>
  <c r="I386" i="1"/>
  <c r="D386" i="1"/>
  <c r="I385" i="1"/>
  <c r="D385" i="1"/>
  <c r="I384" i="1"/>
  <c r="D384" i="1"/>
  <c r="I383" i="1"/>
  <c r="D383" i="1"/>
  <c r="I382" i="1"/>
  <c r="D382" i="1"/>
  <c r="I381" i="1"/>
  <c r="D381" i="1"/>
  <c r="I380" i="1"/>
  <c r="D380" i="1"/>
  <c r="I379" i="1"/>
  <c r="D379" i="1"/>
  <c r="I378" i="1"/>
  <c r="D378" i="1"/>
  <c r="I377" i="1"/>
  <c r="D377" i="1"/>
  <c r="I376" i="1"/>
  <c r="D376" i="1"/>
  <c r="M375" i="1"/>
  <c r="L375" i="1"/>
  <c r="L373" i="1" s="1"/>
  <c r="K375" i="1"/>
  <c r="K373" i="1" s="1"/>
  <c r="J375" i="1"/>
  <c r="H375" i="1"/>
  <c r="H373" i="1" s="1"/>
  <c r="G375" i="1"/>
  <c r="G373" i="1" s="1"/>
  <c r="F375" i="1"/>
  <c r="F373" i="1" s="1"/>
  <c r="E375" i="1"/>
  <c r="I374" i="1"/>
  <c r="D374" i="1"/>
  <c r="M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L359" i="1"/>
  <c r="I360" i="1"/>
  <c r="M359" i="1"/>
  <c r="K359" i="1"/>
  <c r="L344" i="1"/>
  <c r="I358" i="1"/>
  <c r="H344" i="1"/>
  <c r="F344" i="1"/>
  <c r="D358" i="1"/>
  <c r="L343" i="1"/>
  <c r="I357" i="1"/>
  <c r="H343" i="1"/>
  <c r="F343" i="1"/>
  <c r="D357" i="1"/>
  <c r="L342" i="1"/>
  <c r="I356" i="1"/>
  <c r="H342" i="1"/>
  <c r="F342" i="1"/>
  <c r="D356" i="1"/>
  <c r="L341" i="1"/>
  <c r="I355" i="1"/>
  <c r="H341" i="1"/>
  <c r="F341" i="1"/>
  <c r="D355" i="1"/>
  <c r="L340" i="1"/>
  <c r="I354" i="1"/>
  <c r="H340" i="1"/>
  <c r="F340" i="1"/>
  <c r="D354" i="1"/>
  <c r="L339" i="1"/>
  <c r="I353" i="1"/>
  <c r="H339" i="1"/>
  <c r="F339" i="1"/>
  <c r="D353" i="1"/>
  <c r="H338" i="1"/>
  <c r="F338" i="1"/>
  <c r="D352" i="1"/>
  <c r="H337" i="1"/>
  <c r="F337" i="1"/>
  <c r="D351" i="1"/>
  <c r="H336" i="1"/>
  <c r="F336" i="1"/>
  <c r="D350" i="1"/>
  <c r="H335" i="1"/>
  <c r="F335" i="1"/>
  <c r="D349" i="1"/>
  <c r="H334" i="1"/>
  <c r="F334" i="1"/>
  <c r="D348" i="1"/>
  <c r="M347" i="1"/>
  <c r="L347" i="1"/>
  <c r="K347" i="1"/>
  <c r="J347" i="1"/>
  <c r="H347" i="1"/>
  <c r="F333" i="1"/>
  <c r="D347" i="1"/>
  <c r="L332" i="1"/>
  <c r="I346" i="1"/>
  <c r="H332" i="1"/>
  <c r="F332" i="1"/>
  <c r="D346" i="1"/>
  <c r="M345" i="1"/>
  <c r="L345" i="1"/>
  <c r="K345" i="1"/>
  <c r="J345" i="1"/>
  <c r="M344" i="1"/>
  <c r="K344" i="1"/>
  <c r="G344" i="1"/>
  <c r="E344" i="1"/>
  <c r="M343" i="1"/>
  <c r="K343" i="1"/>
  <c r="G343" i="1"/>
  <c r="E343" i="1"/>
  <c r="M342" i="1"/>
  <c r="K342" i="1"/>
  <c r="G342" i="1"/>
  <c r="E342" i="1"/>
  <c r="M341" i="1"/>
  <c r="K341" i="1"/>
  <c r="G341" i="1"/>
  <c r="E341" i="1"/>
  <c r="M340" i="1"/>
  <c r="K340" i="1"/>
  <c r="G340" i="1"/>
  <c r="E340" i="1"/>
  <c r="M339" i="1"/>
  <c r="K339" i="1"/>
  <c r="G339" i="1"/>
  <c r="E339" i="1"/>
  <c r="M338" i="1"/>
  <c r="K338" i="1"/>
  <c r="G338" i="1"/>
  <c r="E338" i="1"/>
  <c r="M337" i="1"/>
  <c r="K337" i="1"/>
  <c r="G337" i="1"/>
  <c r="E337" i="1"/>
  <c r="M336" i="1"/>
  <c r="K336" i="1"/>
  <c r="G336" i="1"/>
  <c r="E336" i="1"/>
  <c r="M335" i="1"/>
  <c r="K335" i="1"/>
  <c r="G335" i="1"/>
  <c r="E335" i="1"/>
  <c r="M334" i="1"/>
  <c r="K334" i="1"/>
  <c r="G334" i="1"/>
  <c r="E334" i="1"/>
  <c r="M333" i="1"/>
  <c r="K333" i="1"/>
  <c r="K331" i="1" s="1"/>
  <c r="G333" i="1"/>
  <c r="M332" i="1"/>
  <c r="K332" i="1"/>
  <c r="G332" i="1"/>
  <c r="E332" i="1"/>
  <c r="M331" i="1"/>
  <c r="I327" i="1"/>
  <c r="A325" i="1"/>
  <c r="A323" i="1"/>
  <c r="I308" i="1"/>
  <c r="D308" i="1"/>
  <c r="I307" i="1"/>
  <c r="D307" i="1"/>
  <c r="I306" i="1"/>
  <c r="D306" i="1"/>
  <c r="I305" i="1"/>
  <c r="D305" i="1"/>
  <c r="I304" i="1"/>
  <c r="D304" i="1"/>
  <c r="I303" i="1"/>
  <c r="D303" i="1"/>
  <c r="I302" i="1"/>
  <c r="D302" i="1"/>
  <c r="I301" i="1"/>
  <c r="D301" i="1"/>
  <c r="I300" i="1"/>
  <c r="D300" i="1"/>
  <c r="I299" i="1"/>
  <c r="D299" i="1"/>
  <c r="I298" i="1"/>
  <c r="D298" i="1"/>
  <c r="M297" i="1"/>
  <c r="M295" i="1" s="1"/>
  <c r="L297" i="1"/>
  <c r="K297" i="1"/>
  <c r="K295" i="1" s="1"/>
  <c r="J297" i="1"/>
  <c r="H297" i="1"/>
  <c r="H295" i="1" s="1"/>
  <c r="G297" i="1"/>
  <c r="F297" i="1"/>
  <c r="F255" i="1" s="1"/>
  <c r="E297" i="1"/>
  <c r="D297" i="1"/>
  <c r="I296" i="1"/>
  <c r="D296" i="1"/>
  <c r="L295" i="1"/>
  <c r="J295" i="1"/>
  <c r="I295" i="1" s="1"/>
  <c r="G295" i="1"/>
  <c r="F295" i="1"/>
  <c r="E295" i="1"/>
  <c r="D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L281" i="1"/>
  <c r="I282" i="1"/>
  <c r="M281" i="1"/>
  <c r="K281" i="1"/>
  <c r="L266" i="1"/>
  <c r="I280" i="1"/>
  <c r="H266" i="1"/>
  <c r="F266" i="1"/>
  <c r="D280" i="1"/>
  <c r="L265" i="1"/>
  <c r="I279" i="1"/>
  <c r="H265" i="1"/>
  <c r="F265" i="1"/>
  <c r="D279" i="1"/>
  <c r="L264" i="1"/>
  <c r="I278" i="1"/>
  <c r="H264" i="1"/>
  <c r="F264" i="1"/>
  <c r="D278" i="1"/>
  <c r="L263" i="1"/>
  <c r="I277" i="1"/>
  <c r="H263" i="1"/>
  <c r="F263" i="1"/>
  <c r="D277" i="1"/>
  <c r="L262" i="1"/>
  <c r="I276" i="1"/>
  <c r="H262" i="1"/>
  <c r="F262" i="1"/>
  <c r="D276" i="1"/>
  <c r="L261" i="1"/>
  <c r="I275" i="1"/>
  <c r="H261" i="1"/>
  <c r="F261" i="1"/>
  <c r="D275" i="1"/>
  <c r="L260" i="1"/>
  <c r="I274" i="1"/>
  <c r="H260" i="1"/>
  <c r="F260" i="1"/>
  <c r="D274" i="1"/>
  <c r="L259" i="1"/>
  <c r="I273" i="1"/>
  <c r="H259" i="1"/>
  <c r="F259" i="1"/>
  <c r="D273" i="1"/>
  <c r="L258" i="1"/>
  <c r="I272" i="1"/>
  <c r="H258" i="1"/>
  <c r="F258" i="1"/>
  <c r="D272" i="1"/>
  <c r="L257" i="1"/>
  <c r="I271" i="1"/>
  <c r="H257" i="1"/>
  <c r="F257" i="1"/>
  <c r="D271" i="1"/>
  <c r="L256" i="1"/>
  <c r="I270" i="1"/>
  <c r="H256" i="1"/>
  <c r="F256" i="1"/>
  <c r="D270" i="1"/>
  <c r="M269" i="1"/>
  <c r="L269" i="1"/>
  <c r="K269" i="1"/>
  <c r="J269" i="1"/>
  <c r="H269" i="1"/>
  <c r="H255" i="1" s="1"/>
  <c r="D269" i="1"/>
  <c r="L254" i="1"/>
  <c r="I268" i="1"/>
  <c r="H254" i="1"/>
  <c r="F254" i="1"/>
  <c r="D268" i="1"/>
  <c r="M267" i="1"/>
  <c r="L267" i="1"/>
  <c r="K267" i="1"/>
  <c r="J267" i="1"/>
  <c r="M266" i="1"/>
  <c r="K266" i="1"/>
  <c r="G266" i="1"/>
  <c r="E266" i="1"/>
  <c r="M265" i="1"/>
  <c r="K265" i="1"/>
  <c r="G265" i="1"/>
  <c r="E265" i="1"/>
  <c r="M264" i="1"/>
  <c r="K264" i="1"/>
  <c r="G264" i="1"/>
  <c r="E264" i="1"/>
  <c r="M263" i="1"/>
  <c r="K263" i="1"/>
  <c r="G263" i="1"/>
  <c r="E263" i="1"/>
  <c r="M262" i="1"/>
  <c r="K262" i="1"/>
  <c r="G262" i="1"/>
  <c r="E262" i="1"/>
  <c r="M261" i="1"/>
  <c r="K261" i="1"/>
  <c r="G261" i="1"/>
  <c r="E261" i="1"/>
  <c r="M260" i="1"/>
  <c r="K260" i="1"/>
  <c r="G260" i="1"/>
  <c r="E260" i="1"/>
  <c r="M259" i="1"/>
  <c r="K259" i="1"/>
  <c r="G259" i="1"/>
  <c r="E259" i="1"/>
  <c r="M258" i="1"/>
  <c r="K258" i="1"/>
  <c r="G258" i="1"/>
  <c r="E258" i="1"/>
  <c r="M257" i="1"/>
  <c r="K257" i="1"/>
  <c r="G257" i="1"/>
  <c r="E257" i="1"/>
  <c r="M256" i="1"/>
  <c r="K256" i="1"/>
  <c r="G256" i="1"/>
  <c r="E256" i="1"/>
  <c r="M255" i="1"/>
  <c r="K255" i="1"/>
  <c r="G255" i="1"/>
  <c r="E255" i="1"/>
  <c r="M254" i="1"/>
  <c r="K254" i="1"/>
  <c r="G254" i="1"/>
  <c r="E254" i="1"/>
  <c r="M253" i="1"/>
  <c r="K253" i="1"/>
  <c r="I249" i="1"/>
  <c r="D249" i="1"/>
  <c r="A247" i="1"/>
  <c r="A245" i="1"/>
  <c r="I230" i="1"/>
  <c r="D230" i="1"/>
  <c r="I229" i="1"/>
  <c r="D229" i="1"/>
  <c r="I228" i="1"/>
  <c r="D228" i="1"/>
  <c r="I227" i="1"/>
  <c r="D227" i="1"/>
  <c r="I226" i="1"/>
  <c r="D226" i="1"/>
  <c r="I225" i="1"/>
  <c r="D225" i="1"/>
  <c r="I224" i="1"/>
  <c r="D224" i="1"/>
  <c r="I223" i="1"/>
  <c r="D223" i="1"/>
  <c r="I222" i="1"/>
  <c r="D222" i="1"/>
  <c r="I221" i="1"/>
  <c r="D221" i="1"/>
  <c r="I220" i="1"/>
  <c r="D220" i="1"/>
  <c r="M219" i="1"/>
  <c r="L219" i="1"/>
  <c r="L217" i="1" s="1"/>
  <c r="K219" i="1"/>
  <c r="K217" i="1" s="1"/>
  <c r="J219" i="1"/>
  <c r="H219" i="1"/>
  <c r="G219" i="1"/>
  <c r="G217" i="1" s="1"/>
  <c r="F219" i="1"/>
  <c r="F217" i="1" s="1"/>
  <c r="E219" i="1"/>
  <c r="I218" i="1"/>
  <c r="D218" i="1"/>
  <c r="M217" i="1"/>
  <c r="H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L203" i="1"/>
  <c r="I204" i="1"/>
  <c r="M203" i="1"/>
  <c r="K203" i="1"/>
  <c r="L188" i="1"/>
  <c r="I202" i="1"/>
  <c r="H188" i="1"/>
  <c r="F188" i="1"/>
  <c r="D202" i="1"/>
  <c r="L187" i="1"/>
  <c r="I201" i="1"/>
  <c r="H187" i="1"/>
  <c r="F187" i="1"/>
  <c r="D201" i="1"/>
  <c r="L186" i="1"/>
  <c r="I200" i="1"/>
  <c r="H186" i="1"/>
  <c r="F186" i="1"/>
  <c r="D200" i="1"/>
  <c r="L185" i="1"/>
  <c r="I199" i="1"/>
  <c r="H185" i="1"/>
  <c r="F185" i="1"/>
  <c r="D199" i="1"/>
  <c r="L184" i="1"/>
  <c r="I198" i="1"/>
  <c r="H184" i="1"/>
  <c r="F184" i="1"/>
  <c r="D198" i="1"/>
  <c r="L183" i="1"/>
  <c r="I197" i="1"/>
  <c r="H183" i="1"/>
  <c r="F183" i="1"/>
  <c r="D197" i="1"/>
  <c r="L182" i="1"/>
  <c r="I196" i="1"/>
  <c r="H182" i="1"/>
  <c r="F182" i="1"/>
  <c r="D196" i="1"/>
  <c r="L181" i="1"/>
  <c r="I195" i="1"/>
  <c r="H181" i="1"/>
  <c r="F181" i="1"/>
  <c r="D195" i="1"/>
  <c r="L180" i="1"/>
  <c r="I194" i="1"/>
  <c r="H180" i="1"/>
  <c r="F180" i="1"/>
  <c r="D194" i="1"/>
  <c r="L179" i="1"/>
  <c r="I193" i="1"/>
  <c r="H179" i="1"/>
  <c r="F179" i="1"/>
  <c r="D193" i="1"/>
  <c r="L178" i="1"/>
  <c r="I192" i="1"/>
  <c r="H178" i="1"/>
  <c r="F178" i="1"/>
  <c r="D192" i="1"/>
  <c r="M191" i="1"/>
  <c r="L191" i="1"/>
  <c r="K191" i="1"/>
  <c r="J191" i="1"/>
  <c r="H191" i="1"/>
  <c r="F177" i="1"/>
  <c r="D191" i="1"/>
  <c r="L176" i="1"/>
  <c r="I190" i="1"/>
  <c r="H176" i="1"/>
  <c r="F176" i="1"/>
  <c r="D190" i="1"/>
  <c r="M189" i="1"/>
  <c r="L189" i="1"/>
  <c r="K189" i="1"/>
  <c r="J189" i="1"/>
  <c r="M188" i="1"/>
  <c r="K188" i="1"/>
  <c r="G188" i="1"/>
  <c r="E188" i="1"/>
  <c r="M187" i="1"/>
  <c r="K187" i="1"/>
  <c r="G187" i="1"/>
  <c r="E187" i="1"/>
  <c r="M186" i="1"/>
  <c r="K186" i="1"/>
  <c r="G186" i="1"/>
  <c r="E186" i="1"/>
  <c r="M185" i="1"/>
  <c r="K185" i="1"/>
  <c r="G185" i="1"/>
  <c r="E185" i="1"/>
  <c r="M184" i="1"/>
  <c r="K184" i="1"/>
  <c r="G184" i="1"/>
  <c r="E184" i="1"/>
  <c r="M183" i="1"/>
  <c r="K183" i="1"/>
  <c r="G183" i="1"/>
  <c r="E183" i="1"/>
  <c r="M182" i="1"/>
  <c r="K182" i="1"/>
  <c r="G182" i="1"/>
  <c r="E182" i="1"/>
  <c r="M181" i="1"/>
  <c r="K181" i="1"/>
  <c r="G181" i="1"/>
  <c r="E181" i="1"/>
  <c r="M180" i="1"/>
  <c r="K180" i="1"/>
  <c r="G180" i="1"/>
  <c r="E180" i="1"/>
  <c r="M179" i="1"/>
  <c r="K179" i="1"/>
  <c r="G179" i="1"/>
  <c r="E179" i="1"/>
  <c r="M178" i="1"/>
  <c r="K178" i="1"/>
  <c r="G178" i="1"/>
  <c r="E178" i="1"/>
  <c r="M177" i="1"/>
  <c r="K177" i="1"/>
  <c r="K175" i="1" s="1"/>
  <c r="G177" i="1"/>
  <c r="M176" i="1"/>
  <c r="K176" i="1"/>
  <c r="G176" i="1"/>
  <c r="E176" i="1"/>
  <c r="M175" i="1"/>
  <c r="I171" i="1"/>
  <c r="D171" i="1"/>
  <c r="A169" i="1"/>
  <c r="I152" i="1"/>
  <c r="D152" i="1"/>
  <c r="I151" i="1"/>
  <c r="D151" i="1"/>
  <c r="I150" i="1"/>
  <c r="D150" i="1"/>
  <c r="I149" i="1"/>
  <c r="D149" i="1"/>
  <c r="I148" i="1"/>
  <c r="D148" i="1"/>
  <c r="I147" i="1"/>
  <c r="D147" i="1"/>
  <c r="I146" i="1"/>
  <c r="D146" i="1"/>
  <c r="I145" i="1"/>
  <c r="D145" i="1"/>
  <c r="I144" i="1"/>
  <c r="D144" i="1"/>
  <c r="I143" i="1"/>
  <c r="D143" i="1"/>
  <c r="I142" i="1"/>
  <c r="D142" i="1"/>
  <c r="M141" i="1"/>
  <c r="L141" i="1"/>
  <c r="L139" i="1" s="1"/>
  <c r="K141" i="1"/>
  <c r="J141" i="1"/>
  <c r="I141" i="1" s="1"/>
  <c r="H141" i="1"/>
  <c r="H139" i="1" s="1"/>
  <c r="G141" i="1"/>
  <c r="F141" i="1"/>
  <c r="F139" i="1" s="1"/>
  <c r="E141" i="1"/>
  <c r="I140" i="1"/>
  <c r="D140" i="1"/>
  <c r="M139" i="1"/>
  <c r="K139" i="1"/>
  <c r="G139" i="1"/>
  <c r="E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M125" i="1"/>
  <c r="K125" i="1"/>
  <c r="I126" i="1"/>
  <c r="L125" i="1"/>
  <c r="J125" i="1"/>
  <c r="M110" i="1"/>
  <c r="K110" i="1"/>
  <c r="I124" i="1"/>
  <c r="G110" i="1"/>
  <c r="D124" i="1"/>
  <c r="M109" i="1"/>
  <c r="K109" i="1"/>
  <c r="I123" i="1"/>
  <c r="G109" i="1"/>
  <c r="D123" i="1"/>
  <c r="M108" i="1"/>
  <c r="K108" i="1"/>
  <c r="I122" i="1"/>
  <c r="G108" i="1"/>
  <c r="D122" i="1"/>
  <c r="M107" i="1"/>
  <c r="K107" i="1"/>
  <c r="I121" i="1"/>
  <c r="G107" i="1"/>
  <c r="D121" i="1"/>
  <c r="M106" i="1"/>
  <c r="K106" i="1"/>
  <c r="I120" i="1"/>
  <c r="G106" i="1"/>
  <c r="D120" i="1"/>
  <c r="M105" i="1"/>
  <c r="K105" i="1"/>
  <c r="I119" i="1"/>
  <c r="G105" i="1"/>
  <c r="D119" i="1"/>
  <c r="M104" i="1"/>
  <c r="K104" i="1"/>
  <c r="I118" i="1"/>
  <c r="G104" i="1"/>
  <c r="D118" i="1"/>
  <c r="M103" i="1"/>
  <c r="K103" i="1"/>
  <c r="I117" i="1"/>
  <c r="G103" i="1"/>
  <c r="D117" i="1"/>
  <c r="M102" i="1"/>
  <c r="K102" i="1"/>
  <c r="I116" i="1"/>
  <c r="G102" i="1"/>
  <c r="D116" i="1"/>
  <c r="M101" i="1"/>
  <c r="K101" i="1"/>
  <c r="I115" i="1"/>
  <c r="G101" i="1"/>
  <c r="D115" i="1"/>
  <c r="M100" i="1"/>
  <c r="M99" i="1" s="1"/>
  <c r="K100" i="1"/>
  <c r="I114" i="1"/>
  <c r="G100" i="1"/>
  <c r="D114" i="1"/>
  <c r="M113" i="1"/>
  <c r="L113" i="1"/>
  <c r="L111" i="1" s="1"/>
  <c r="K113" i="1"/>
  <c r="J113" i="1"/>
  <c r="I113" i="1" s="1"/>
  <c r="H113" i="1"/>
  <c r="H99" i="1" s="1"/>
  <c r="G99" i="1"/>
  <c r="D113" i="1"/>
  <c r="M98" i="1"/>
  <c r="K98" i="1"/>
  <c r="I112" i="1"/>
  <c r="G98" i="1"/>
  <c r="D112" i="1"/>
  <c r="M111" i="1"/>
  <c r="K111" i="1"/>
  <c r="L110" i="1"/>
  <c r="J110" i="1"/>
  <c r="H110" i="1"/>
  <c r="F110" i="1"/>
  <c r="L109" i="1"/>
  <c r="J109" i="1"/>
  <c r="I109" i="1" s="1"/>
  <c r="H109" i="1"/>
  <c r="F109" i="1"/>
  <c r="L108" i="1"/>
  <c r="J108" i="1"/>
  <c r="H108" i="1"/>
  <c r="F108" i="1"/>
  <c r="L107" i="1"/>
  <c r="J107" i="1"/>
  <c r="I107" i="1" s="1"/>
  <c r="H107" i="1"/>
  <c r="F107" i="1"/>
  <c r="L106" i="1"/>
  <c r="J106" i="1"/>
  <c r="H106" i="1"/>
  <c r="F106" i="1"/>
  <c r="L105" i="1"/>
  <c r="J105" i="1"/>
  <c r="I105" i="1" s="1"/>
  <c r="H105" i="1"/>
  <c r="F105" i="1"/>
  <c r="L104" i="1"/>
  <c r="J104" i="1"/>
  <c r="H104" i="1"/>
  <c r="F104" i="1"/>
  <c r="L103" i="1"/>
  <c r="J103" i="1"/>
  <c r="I103" i="1" s="1"/>
  <c r="H103" i="1"/>
  <c r="F103" i="1"/>
  <c r="L102" i="1"/>
  <c r="J102" i="1"/>
  <c r="H102" i="1"/>
  <c r="F102" i="1"/>
  <c r="L101" i="1"/>
  <c r="J101" i="1"/>
  <c r="I101" i="1" s="1"/>
  <c r="H101" i="1"/>
  <c r="F101" i="1"/>
  <c r="L100" i="1"/>
  <c r="J100" i="1"/>
  <c r="H100" i="1"/>
  <c r="F100" i="1"/>
  <c r="L99" i="1"/>
  <c r="J99" i="1"/>
  <c r="F99" i="1"/>
  <c r="L98" i="1"/>
  <c r="J98" i="1"/>
  <c r="H98" i="1"/>
  <c r="F98" i="1"/>
  <c r="L97" i="1"/>
  <c r="J97" i="1"/>
  <c r="I93" i="1"/>
  <c r="D93" i="1"/>
  <c r="A91" i="1"/>
  <c r="A89" i="1"/>
  <c r="I74" i="1"/>
  <c r="D74" i="1"/>
  <c r="I73" i="1"/>
  <c r="D73" i="1"/>
  <c r="I72" i="1"/>
  <c r="D72" i="1"/>
  <c r="I71" i="1"/>
  <c r="D71" i="1"/>
  <c r="I70" i="1"/>
  <c r="D70" i="1"/>
  <c r="I69" i="1"/>
  <c r="D69" i="1"/>
  <c r="I68" i="1"/>
  <c r="D68" i="1"/>
  <c r="I67" i="1"/>
  <c r="D67" i="1"/>
  <c r="I66" i="1"/>
  <c r="D66" i="1"/>
  <c r="I65" i="1"/>
  <c r="D65" i="1"/>
  <c r="I64" i="1"/>
  <c r="D64" i="1"/>
  <c r="M63" i="1"/>
  <c r="L63" i="1"/>
  <c r="L61" i="1" s="1"/>
  <c r="K63" i="1"/>
  <c r="J63" i="1"/>
  <c r="I63" i="1" s="1"/>
  <c r="H63" i="1"/>
  <c r="H61" i="1" s="1"/>
  <c r="G63" i="1"/>
  <c r="F63" i="1"/>
  <c r="F61" i="1" s="1"/>
  <c r="E63" i="1"/>
  <c r="I62" i="1"/>
  <c r="D62" i="1"/>
  <c r="M61" i="1"/>
  <c r="K61" i="1"/>
  <c r="G61" i="1"/>
  <c r="E61" i="1"/>
  <c r="I60" i="1"/>
  <c r="I59" i="1"/>
  <c r="I58" i="1"/>
  <c r="I57" i="1"/>
  <c r="I56" i="1"/>
  <c r="I55" i="1"/>
  <c r="I54" i="1"/>
  <c r="I53" i="1"/>
  <c r="I52" i="1"/>
  <c r="I51" i="1"/>
  <c r="I50" i="1"/>
  <c r="I49" i="1"/>
  <c r="M47" i="1"/>
  <c r="K47" i="1"/>
  <c r="I48" i="1"/>
  <c r="L47" i="1"/>
  <c r="J47" i="1"/>
  <c r="M32" i="1"/>
  <c r="K32" i="1"/>
  <c r="I46" i="1"/>
  <c r="G32" i="1"/>
  <c r="D46" i="1"/>
  <c r="M31" i="1"/>
  <c r="K31" i="1"/>
  <c r="I45" i="1"/>
  <c r="G31" i="1"/>
  <c r="D45" i="1"/>
  <c r="M30" i="1"/>
  <c r="K30" i="1"/>
  <c r="I44" i="1"/>
  <c r="G30" i="1"/>
  <c r="D44" i="1"/>
  <c r="M29" i="1"/>
  <c r="K29" i="1"/>
  <c r="I43" i="1"/>
  <c r="G29" i="1"/>
  <c r="D43" i="1"/>
  <c r="M28" i="1"/>
  <c r="K28" i="1"/>
  <c r="I42" i="1"/>
  <c r="G28" i="1"/>
  <c r="D42" i="1"/>
  <c r="M27" i="1"/>
  <c r="K27" i="1"/>
  <c r="I41" i="1"/>
  <c r="G27" i="1"/>
  <c r="D41" i="1"/>
  <c r="M26" i="1"/>
  <c r="K26" i="1"/>
  <c r="I40" i="1"/>
  <c r="G26" i="1"/>
  <c r="D40" i="1"/>
  <c r="M25" i="1"/>
  <c r="K25" i="1"/>
  <c r="I39" i="1"/>
  <c r="G25" i="1"/>
  <c r="D39" i="1"/>
  <c r="M24" i="1"/>
  <c r="K24" i="1"/>
  <c r="I38" i="1"/>
  <c r="G24" i="1"/>
  <c r="D38" i="1"/>
  <c r="M23" i="1"/>
  <c r="K23" i="1"/>
  <c r="I37" i="1"/>
  <c r="G23" i="1"/>
  <c r="D37" i="1"/>
  <c r="M22" i="1"/>
  <c r="K22" i="1"/>
  <c r="I36" i="1"/>
  <c r="G22" i="1"/>
  <c r="D36" i="1"/>
  <c r="M35" i="1"/>
  <c r="L35" i="1"/>
  <c r="L33" i="1" s="1"/>
  <c r="K35" i="1"/>
  <c r="J35" i="1"/>
  <c r="I35" i="1" s="1"/>
  <c r="H35" i="1"/>
  <c r="H21" i="1" s="1"/>
  <c r="G21" i="1"/>
  <c r="D35" i="1"/>
  <c r="M20" i="1"/>
  <c r="K20" i="1"/>
  <c r="I34" i="1"/>
  <c r="G20" i="1"/>
  <c r="D34" i="1"/>
  <c r="M33" i="1"/>
  <c r="K33" i="1"/>
  <c r="L32" i="1"/>
  <c r="J32" i="1"/>
  <c r="I32" i="1" s="1"/>
  <c r="H32" i="1"/>
  <c r="F32" i="1"/>
  <c r="L31" i="1"/>
  <c r="J31" i="1"/>
  <c r="I31" i="1" s="1"/>
  <c r="H31" i="1"/>
  <c r="F31" i="1"/>
  <c r="L30" i="1"/>
  <c r="J30" i="1"/>
  <c r="I30" i="1" s="1"/>
  <c r="H30" i="1"/>
  <c r="F30" i="1"/>
  <c r="L29" i="1"/>
  <c r="J29" i="1"/>
  <c r="I29" i="1" s="1"/>
  <c r="H29" i="1"/>
  <c r="F29" i="1"/>
  <c r="L28" i="1"/>
  <c r="J28" i="1"/>
  <c r="I28" i="1" s="1"/>
  <c r="H28" i="1"/>
  <c r="F28" i="1"/>
  <c r="L27" i="1"/>
  <c r="J27" i="1"/>
  <c r="I27" i="1" s="1"/>
  <c r="H27" i="1"/>
  <c r="F27" i="1"/>
  <c r="L26" i="1"/>
  <c r="J26" i="1"/>
  <c r="I26" i="1" s="1"/>
  <c r="H26" i="1"/>
  <c r="F26" i="1"/>
  <c r="L25" i="1"/>
  <c r="J25" i="1"/>
  <c r="I25" i="1" s="1"/>
  <c r="H25" i="1"/>
  <c r="F25" i="1"/>
  <c r="L24" i="1"/>
  <c r="J24" i="1"/>
  <c r="I24" i="1" s="1"/>
  <c r="H24" i="1"/>
  <c r="F24" i="1"/>
  <c r="L23" i="1"/>
  <c r="J23" i="1"/>
  <c r="I23" i="1" s="1"/>
  <c r="H23" i="1"/>
  <c r="F23" i="1"/>
  <c r="L22" i="1"/>
  <c r="J22" i="1"/>
  <c r="I22" i="1" s="1"/>
  <c r="H22" i="1"/>
  <c r="F22" i="1"/>
  <c r="L21" i="1"/>
  <c r="J21" i="1"/>
  <c r="F21" i="1"/>
  <c r="L20" i="1"/>
  <c r="J20" i="1"/>
  <c r="I20" i="1" s="1"/>
  <c r="H20" i="1"/>
  <c r="F20" i="1"/>
  <c r="L19" i="1"/>
  <c r="J19" i="1"/>
  <c r="A13" i="1"/>
  <c r="D61" i="1" l="1"/>
  <c r="D139" i="1"/>
  <c r="D451" i="1"/>
  <c r="F451" i="1"/>
  <c r="F411" i="1"/>
  <c r="I503" i="1"/>
  <c r="J501" i="1"/>
  <c r="I501" i="1" s="1"/>
  <c r="G529" i="1"/>
  <c r="G489" i="1"/>
  <c r="D687" i="1"/>
  <c r="E685" i="1"/>
  <c r="D685" i="1" s="1"/>
  <c r="D1312" i="1"/>
  <c r="E1310" i="1"/>
  <c r="E1270" i="1"/>
  <c r="I1310" i="1"/>
  <c r="G1388" i="1"/>
  <c r="G1348" i="1"/>
  <c r="I1438" i="1"/>
  <c r="G1934" i="1"/>
  <c r="G1894" i="1"/>
  <c r="F2168" i="1"/>
  <c r="F2128" i="1"/>
  <c r="I2482" i="1"/>
  <c r="J2480" i="1"/>
  <c r="I2480" i="1" s="1"/>
  <c r="J33" i="1"/>
  <c r="I33" i="1" s="1"/>
  <c r="I47" i="1"/>
  <c r="J61" i="1"/>
  <c r="I61" i="1" s="1"/>
  <c r="D63" i="1"/>
  <c r="J111" i="1"/>
  <c r="I111" i="1" s="1"/>
  <c r="M97" i="1"/>
  <c r="K99" i="1"/>
  <c r="K97" i="1" s="1"/>
  <c r="I97" i="1" s="1"/>
  <c r="I125" i="1"/>
  <c r="J139" i="1"/>
  <c r="I139" i="1" s="1"/>
  <c r="D141" i="1"/>
  <c r="H177" i="1"/>
  <c r="D219" i="1"/>
  <c r="I219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I267" i="1"/>
  <c r="I269" i="1"/>
  <c r="I607" i="1"/>
  <c r="D609" i="1"/>
  <c r="E607" i="1"/>
  <c r="D607" i="1" s="1"/>
  <c r="I657" i="1"/>
  <c r="M643" i="1"/>
  <c r="G645" i="1"/>
  <c r="I763" i="1"/>
  <c r="D765" i="1"/>
  <c r="E763" i="1"/>
  <c r="D763" i="1" s="1"/>
  <c r="G801" i="1"/>
  <c r="I878" i="1"/>
  <c r="F998" i="1"/>
  <c r="F958" i="1"/>
  <c r="G1036" i="1"/>
  <c r="D1234" i="1"/>
  <c r="E1232" i="1"/>
  <c r="E1192" i="1"/>
  <c r="I1282" i="1"/>
  <c r="E1348" i="1"/>
  <c r="D2512" i="1"/>
  <c r="D2739" i="1"/>
  <c r="D1498" i="1"/>
  <c r="D1186" i="1"/>
  <c r="D1030" i="1"/>
  <c r="D952" i="1"/>
  <c r="D795" i="1"/>
  <c r="D717" i="1"/>
  <c r="D639" i="1"/>
  <c r="D561" i="1"/>
  <c r="D483" i="1"/>
  <c r="D405" i="1"/>
  <c r="D327" i="1"/>
  <c r="I1702" i="1"/>
  <c r="J1700" i="1"/>
  <c r="I1700" i="1" s="1"/>
  <c r="H2128" i="1"/>
  <c r="I2404" i="1"/>
  <c r="J2402" i="1"/>
  <c r="I2402" i="1" s="1"/>
  <c r="I297" i="1"/>
  <c r="H333" i="1"/>
  <c r="D375" i="1"/>
  <c r="I375" i="1"/>
  <c r="D410" i="1"/>
  <c r="D412" i="1"/>
  <c r="D413" i="1"/>
  <c r="D414" i="1"/>
  <c r="D415" i="1"/>
  <c r="D416" i="1"/>
  <c r="D417" i="1"/>
  <c r="D418" i="1"/>
  <c r="D419" i="1"/>
  <c r="D420" i="1"/>
  <c r="D421" i="1"/>
  <c r="D422" i="1"/>
  <c r="I423" i="1"/>
  <c r="I425" i="1"/>
  <c r="K489" i="1"/>
  <c r="I515" i="1"/>
  <c r="I566" i="1"/>
  <c r="I568" i="1"/>
  <c r="I569" i="1"/>
  <c r="I570" i="1"/>
  <c r="I571" i="1"/>
  <c r="I572" i="1"/>
  <c r="I573" i="1"/>
  <c r="I574" i="1"/>
  <c r="I575" i="1"/>
  <c r="I576" i="1"/>
  <c r="I577" i="1"/>
  <c r="I578" i="1"/>
  <c r="I647" i="1"/>
  <c r="I649" i="1"/>
  <c r="I651" i="1"/>
  <c r="I653" i="1"/>
  <c r="I655" i="1"/>
  <c r="K643" i="1"/>
  <c r="M645" i="1"/>
  <c r="I722" i="1"/>
  <c r="I724" i="1"/>
  <c r="I725" i="1"/>
  <c r="I726" i="1"/>
  <c r="I727" i="1"/>
  <c r="I728" i="1"/>
  <c r="I729" i="1"/>
  <c r="I730" i="1"/>
  <c r="I731" i="1"/>
  <c r="I732" i="1"/>
  <c r="I733" i="1"/>
  <c r="I734" i="1"/>
  <c r="I880" i="1"/>
  <c r="I881" i="1"/>
  <c r="I882" i="1"/>
  <c r="I883" i="1"/>
  <c r="I884" i="1"/>
  <c r="I885" i="1"/>
  <c r="I886" i="1"/>
  <c r="I887" i="1"/>
  <c r="I888" i="1"/>
  <c r="I889" i="1"/>
  <c r="I890" i="1"/>
  <c r="I893" i="1"/>
  <c r="I921" i="1"/>
  <c r="M958" i="1"/>
  <c r="I1035" i="1"/>
  <c r="K1192" i="1"/>
  <c r="D1194" i="1"/>
  <c r="D1196" i="1"/>
  <c r="M1192" i="1"/>
  <c r="M1190" i="1" s="1"/>
  <c r="D1202" i="1"/>
  <c r="K1270" i="1"/>
  <c r="K1268" i="1" s="1"/>
  <c r="D1272" i="1"/>
  <c r="D1274" i="1"/>
  <c r="M1270" i="1"/>
  <c r="M1268" i="1" s="1"/>
  <c r="D1280" i="1"/>
  <c r="D1468" i="1"/>
  <c r="E1466" i="1"/>
  <c r="D1466" i="1" s="1"/>
  <c r="E1426" i="1"/>
  <c r="I1466" i="1"/>
  <c r="F1700" i="1"/>
  <c r="F1660" i="1"/>
  <c r="I1740" i="1"/>
  <c r="I1742" i="1"/>
  <c r="M1736" i="1"/>
  <c r="G1778" i="1"/>
  <c r="G1738" i="1"/>
  <c r="G1856" i="1"/>
  <c r="G1816" i="1"/>
  <c r="L1892" i="1"/>
  <c r="G2090" i="1"/>
  <c r="G2050" i="1"/>
  <c r="D2050" i="1" s="1"/>
  <c r="I2170" i="1"/>
  <c r="J2168" i="1"/>
  <c r="I2168" i="1" s="1"/>
  <c r="J2282" i="1"/>
  <c r="I2286" i="1"/>
  <c r="I2288" i="1"/>
  <c r="I2290" i="1"/>
  <c r="F2402" i="1"/>
  <c r="F2362" i="1"/>
  <c r="F2480" i="1"/>
  <c r="F2440" i="1"/>
  <c r="G2518" i="1"/>
  <c r="G2558" i="1"/>
  <c r="D2638" i="1"/>
  <c r="E2636" i="1"/>
  <c r="D2636" i="1" s="1"/>
  <c r="E2596" i="1"/>
  <c r="I2636" i="1"/>
  <c r="K1426" i="1"/>
  <c r="D1428" i="1"/>
  <c r="D1430" i="1"/>
  <c r="M1426" i="1"/>
  <c r="M1424" i="1" s="1"/>
  <c r="D1436" i="1"/>
  <c r="J1658" i="1"/>
  <c r="I1658" i="1" s="1"/>
  <c r="I1668" i="1"/>
  <c r="I1670" i="1"/>
  <c r="K1658" i="1"/>
  <c r="L1736" i="1"/>
  <c r="J1814" i="1"/>
  <c r="I1824" i="1"/>
  <c r="I1826" i="1"/>
  <c r="I1980" i="1"/>
  <c r="I1982" i="1"/>
  <c r="K1970" i="1"/>
  <c r="I1970" i="1" s="1"/>
  <c r="D2058" i="1"/>
  <c r="I2058" i="1"/>
  <c r="D2060" i="1"/>
  <c r="I2130" i="1"/>
  <c r="I2132" i="1"/>
  <c r="I2134" i="1"/>
  <c r="J2438" i="1"/>
  <c r="I2442" i="1"/>
  <c r="I2444" i="1"/>
  <c r="I2446" i="1"/>
  <c r="I2523" i="1"/>
  <c r="D2524" i="1"/>
  <c r="D2526" i="1"/>
  <c r="I2682" i="1"/>
  <c r="I2689" i="1"/>
  <c r="I2701" i="1"/>
  <c r="D919" i="1"/>
  <c r="I1000" i="1"/>
  <c r="J998" i="1"/>
  <c r="I998" i="1" s="1"/>
  <c r="I1050" i="1"/>
  <c r="J1048" i="1"/>
  <c r="I1048" i="1" s="1"/>
  <c r="F1154" i="1"/>
  <c r="D1154" i="1" s="1"/>
  <c r="F1114" i="1"/>
  <c r="D1310" i="1"/>
  <c r="I1624" i="1"/>
  <c r="J1622" i="1"/>
  <c r="I1622" i="1" s="1"/>
  <c r="D1702" i="1"/>
  <c r="E1700" i="1"/>
  <c r="D1700" i="1" s="1"/>
  <c r="D1778" i="1"/>
  <c r="F1778" i="1"/>
  <c r="F1738" i="1"/>
  <c r="I1936" i="1"/>
  <c r="J1934" i="1"/>
  <c r="I1934" i="1" s="1"/>
  <c r="H2012" i="1"/>
  <c r="D2012" i="1" s="1"/>
  <c r="H1972" i="1"/>
  <c r="D2170" i="1"/>
  <c r="E2168" i="1"/>
  <c r="D2168" i="1" s="1"/>
  <c r="G2168" i="1"/>
  <c r="G2128" i="1"/>
  <c r="D2482" i="1"/>
  <c r="E2480" i="1"/>
  <c r="D2480" i="1" s="1"/>
  <c r="G2480" i="1"/>
  <c r="G2440" i="1"/>
  <c r="I2717" i="1"/>
  <c r="J2715" i="1"/>
  <c r="D2787" i="1"/>
  <c r="E2785" i="1"/>
  <c r="D2785" i="1" s="1"/>
  <c r="D841" i="1"/>
  <c r="J813" i="1"/>
  <c r="I813" i="1" s="1"/>
  <c r="M799" i="1"/>
  <c r="I827" i="1"/>
  <c r="J841" i="1"/>
  <c r="I841" i="1" s="1"/>
  <c r="D843" i="1"/>
  <c r="J891" i="1"/>
  <c r="I891" i="1" s="1"/>
  <c r="I905" i="1"/>
  <c r="J919" i="1"/>
  <c r="I919" i="1" s="1"/>
  <c r="D921" i="1"/>
  <c r="I972" i="1"/>
  <c r="J970" i="1"/>
  <c r="I970" i="1" s="1"/>
  <c r="D998" i="1"/>
  <c r="I1042" i="1"/>
  <c r="I1043" i="1"/>
  <c r="I1044" i="1"/>
  <c r="I1046" i="1"/>
  <c r="I1047" i="1"/>
  <c r="H1036" i="1"/>
  <c r="I1078" i="1"/>
  <c r="J1076" i="1"/>
  <c r="I1076" i="1" s="1"/>
  <c r="I1204" i="1"/>
  <c r="I1232" i="1"/>
  <c r="D1232" i="1"/>
  <c r="I1360" i="1"/>
  <c r="I1388" i="1"/>
  <c r="D1388" i="1"/>
  <c r="I1516" i="1"/>
  <c r="I1544" i="1"/>
  <c r="D1544" i="1"/>
  <c r="D1622" i="1"/>
  <c r="F1622" i="1"/>
  <c r="F1582" i="1"/>
  <c r="G1660" i="1"/>
  <c r="I1780" i="1"/>
  <c r="J1778" i="1"/>
  <c r="I1778" i="1" s="1"/>
  <c r="I1856" i="1"/>
  <c r="D1858" i="1"/>
  <c r="E1856" i="1"/>
  <c r="D1856" i="1" s="1"/>
  <c r="F1934" i="1"/>
  <c r="F1894" i="1"/>
  <c r="J1970" i="1"/>
  <c r="F1972" i="1"/>
  <c r="I2014" i="1"/>
  <c r="J2012" i="1"/>
  <c r="I2012" i="1" s="1"/>
  <c r="J2050" i="1"/>
  <c r="J2048" i="1" s="1"/>
  <c r="D2326" i="1"/>
  <c r="E2324" i="1"/>
  <c r="G2324" i="1"/>
  <c r="G2284" i="1"/>
  <c r="M956" i="1"/>
  <c r="K958" i="1"/>
  <c r="K956" i="1" s="1"/>
  <c r="I984" i="1"/>
  <c r="D1000" i="1"/>
  <c r="I1062" i="1"/>
  <c r="D1078" i="1"/>
  <c r="I1115" i="1"/>
  <c r="I1117" i="1"/>
  <c r="D1118" i="1"/>
  <c r="M1114" i="1"/>
  <c r="M1112" i="1" s="1"/>
  <c r="D1124" i="1"/>
  <c r="I1126" i="1"/>
  <c r="I1128" i="1"/>
  <c r="K1114" i="1"/>
  <c r="K1112" i="1" s="1"/>
  <c r="I1156" i="1"/>
  <c r="K1190" i="1"/>
  <c r="D1198" i="1"/>
  <c r="D1200" i="1"/>
  <c r="I1206" i="1"/>
  <c r="I1234" i="1"/>
  <c r="D1276" i="1"/>
  <c r="D1278" i="1"/>
  <c r="I1284" i="1"/>
  <c r="I1312" i="1"/>
  <c r="K1346" i="1"/>
  <c r="D1354" i="1"/>
  <c r="D1356" i="1"/>
  <c r="I1362" i="1"/>
  <c r="I1390" i="1"/>
  <c r="D1432" i="1"/>
  <c r="D1434" i="1"/>
  <c r="I1440" i="1"/>
  <c r="I1468" i="1"/>
  <c r="K1502" i="1"/>
  <c r="D1510" i="1"/>
  <c r="D1512" i="1"/>
  <c r="I1518" i="1"/>
  <c r="I1546" i="1"/>
  <c r="D1624" i="1"/>
  <c r="L1658" i="1"/>
  <c r="I1662" i="1"/>
  <c r="I1664" i="1"/>
  <c r="I1746" i="1"/>
  <c r="I1748" i="1"/>
  <c r="D1780" i="1"/>
  <c r="L1814" i="1"/>
  <c r="I1818" i="1"/>
  <c r="I1820" i="1"/>
  <c r="I1902" i="1"/>
  <c r="I1904" i="1"/>
  <c r="D1936" i="1"/>
  <c r="L1970" i="1"/>
  <c r="I1974" i="1"/>
  <c r="I1976" i="1"/>
  <c r="M1970" i="1"/>
  <c r="D2014" i="1"/>
  <c r="L2050" i="1"/>
  <c r="L2048" i="1" s="1"/>
  <c r="I2052" i="1"/>
  <c r="I2056" i="1"/>
  <c r="I2090" i="1"/>
  <c r="D2092" i="1"/>
  <c r="E2090" i="1"/>
  <c r="D2090" i="1" s="1"/>
  <c r="I2208" i="1"/>
  <c r="I2210" i="1"/>
  <c r="I2212" i="1"/>
  <c r="I2246" i="1"/>
  <c r="D2248" i="1"/>
  <c r="E2246" i="1"/>
  <c r="G2246" i="1"/>
  <c r="G2206" i="1"/>
  <c r="I2364" i="1"/>
  <c r="I2366" i="1"/>
  <c r="I2368" i="1"/>
  <c r="D2404" i="1"/>
  <c r="E2402" i="1"/>
  <c r="G2402" i="1"/>
  <c r="G2362" i="1"/>
  <c r="K2516" i="1"/>
  <c r="D2560" i="1"/>
  <c r="E2558" i="1"/>
  <c r="I2560" i="1"/>
  <c r="J2558" i="1"/>
  <c r="I2558" i="1" s="1"/>
  <c r="D2606" i="1"/>
  <c r="I2608" i="1"/>
  <c r="F2715" i="1"/>
  <c r="F2675" i="1"/>
  <c r="I2060" i="1"/>
  <c r="L2126" i="1"/>
  <c r="I2136" i="1"/>
  <c r="I2138" i="1"/>
  <c r="I2214" i="1"/>
  <c r="I2216" i="1"/>
  <c r="I2292" i="1"/>
  <c r="I2294" i="1"/>
  <c r="I2370" i="1"/>
  <c r="I2372" i="1"/>
  <c r="I2448" i="1"/>
  <c r="I2450" i="1"/>
  <c r="D2523" i="1"/>
  <c r="D2598" i="1"/>
  <c r="D2600" i="1"/>
  <c r="D2602" i="1"/>
  <c r="D2604" i="1"/>
  <c r="I2610" i="1"/>
  <c r="M2596" i="1"/>
  <c r="M2594" i="1" s="1"/>
  <c r="I2638" i="1"/>
  <c r="I2678" i="1"/>
  <c r="L2675" i="1"/>
  <c r="L2673" i="1" s="1"/>
  <c r="I2686" i="1"/>
  <c r="I2715" i="1"/>
  <c r="I451" i="1"/>
  <c r="D332" i="1"/>
  <c r="E333" i="1"/>
  <c r="D334" i="1"/>
  <c r="D335" i="1"/>
  <c r="D336" i="1"/>
  <c r="D337" i="1"/>
  <c r="D338" i="1"/>
  <c r="D339" i="1"/>
  <c r="D340" i="1"/>
  <c r="D341" i="1"/>
  <c r="D342" i="1"/>
  <c r="D343" i="1"/>
  <c r="D344" i="1"/>
  <c r="I345" i="1"/>
  <c r="I347" i="1"/>
  <c r="E373" i="1"/>
  <c r="D373" i="1" s="1"/>
  <c r="J373" i="1"/>
  <c r="I373" i="1" s="1"/>
  <c r="H411" i="1"/>
  <c r="I453" i="1"/>
  <c r="I491" i="1"/>
  <c r="I493" i="1"/>
  <c r="I495" i="1"/>
  <c r="I497" i="1"/>
  <c r="I499" i="1"/>
  <c r="K487" i="1"/>
  <c r="I487" i="1" s="1"/>
  <c r="M489" i="1"/>
  <c r="M487" i="1" s="1"/>
  <c r="E529" i="1"/>
  <c r="D529" i="1" s="1"/>
  <c r="D176" i="1"/>
  <c r="E177" i="1"/>
  <c r="D177" i="1" s="1"/>
  <c r="D178" i="1"/>
  <c r="D179" i="1"/>
  <c r="D180" i="1"/>
  <c r="D181" i="1"/>
  <c r="D182" i="1"/>
  <c r="D183" i="1"/>
  <c r="D184" i="1"/>
  <c r="D185" i="1"/>
  <c r="D186" i="1"/>
  <c r="D187" i="1"/>
  <c r="D188" i="1"/>
  <c r="I189" i="1"/>
  <c r="I191" i="1"/>
  <c r="E217" i="1"/>
  <c r="D217" i="1" s="1"/>
  <c r="J217" i="1"/>
  <c r="I217" i="1" s="1"/>
  <c r="F2749" i="1"/>
  <c r="D1128" i="1"/>
  <c r="H1114" i="1"/>
  <c r="D1114" i="1" s="1"/>
  <c r="H2752" i="1"/>
  <c r="K21" i="1"/>
  <c r="K19" i="1" s="1"/>
  <c r="M21" i="1"/>
  <c r="I98" i="1"/>
  <c r="I99" i="1"/>
  <c r="I100" i="1"/>
  <c r="I102" i="1"/>
  <c r="I104" i="1"/>
  <c r="I106" i="1"/>
  <c r="I108" i="1"/>
  <c r="I110" i="1"/>
  <c r="L177" i="1"/>
  <c r="L175" i="1" s="1"/>
  <c r="L255" i="1"/>
  <c r="L253" i="1" s="1"/>
  <c r="L411" i="1"/>
  <c r="L409" i="1" s="1"/>
  <c r="I488" i="1"/>
  <c r="I489" i="1"/>
  <c r="I490" i="1"/>
  <c r="I492" i="1"/>
  <c r="I494" i="1"/>
  <c r="I496" i="1"/>
  <c r="I498" i="1"/>
  <c r="I500" i="1"/>
  <c r="K567" i="1"/>
  <c r="I567" i="1" s="1"/>
  <c r="M567" i="1"/>
  <c r="M565" i="1" s="1"/>
  <c r="I643" i="1"/>
  <c r="I644" i="1"/>
  <c r="I645" i="1"/>
  <c r="I646" i="1"/>
  <c r="I648" i="1"/>
  <c r="I650" i="1"/>
  <c r="I652" i="1"/>
  <c r="I654" i="1"/>
  <c r="I656" i="1"/>
  <c r="K723" i="1"/>
  <c r="K721" i="1" s="1"/>
  <c r="M723" i="1"/>
  <c r="I723" i="1" s="1"/>
  <c r="I800" i="1"/>
  <c r="I806" i="1"/>
  <c r="I808" i="1"/>
  <c r="I810" i="1"/>
  <c r="I812" i="1"/>
  <c r="K879" i="1"/>
  <c r="M879" i="1"/>
  <c r="M877" i="1" s="1"/>
  <c r="I957" i="1"/>
  <c r="I958" i="1"/>
  <c r="I959" i="1"/>
  <c r="I961" i="1"/>
  <c r="I963" i="1"/>
  <c r="I965" i="1"/>
  <c r="I967" i="1"/>
  <c r="I969" i="1"/>
  <c r="M1036" i="1"/>
  <c r="M1034" i="1" s="1"/>
  <c r="K1424" i="1"/>
  <c r="L2751" i="1"/>
  <c r="I1132" i="1"/>
  <c r="J1118" i="1"/>
  <c r="I1134" i="1"/>
  <c r="J1120" i="1"/>
  <c r="I1120" i="1" s="1"/>
  <c r="I1136" i="1"/>
  <c r="J1122" i="1"/>
  <c r="I1122" i="1" s="1"/>
  <c r="I1138" i="1"/>
  <c r="J1124" i="1"/>
  <c r="I1124" i="1" s="1"/>
  <c r="I1141" i="1"/>
  <c r="J1140" i="1"/>
  <c r="I1140" i="1" s="1"/>
  <c r="I1208" i="1"/>
  <c r="J1194" i="1"/>
  <c r="I1194" i="1" s="1"/>
  <c r="I1210" i="1"/>
  <c r="J1196" i="1"/>
  <c r="I1196" i="1" s="1"/>
  <c r="I1212" i="1"/>
  <c r="J1198" i="1"/>
  <c r="I1198" i="1" s="1"/>
  <c r="I1214" i="1"/>
  <c r="J1200" i="1"/>
  <c r="I1200" i="1" s="1"/>
  <c r="I1216" i="1"/>
  <c r="J1202" i="1"/>
  <c r="I1202" i="1" s="1"/>
  <c r="I1219" i="1"/>
  <c r="J1218" i="1"/>
  <c r="I1218" i="1" s="1"/>
  <c r="I1286" i="1"/>
  <c r="J1272" i="1"/>
  <c r="I1272" i="1" s="1"/>
  <c r="I1288" i="1"/>
  <c r="J1274" i="1"/>
  <c r="I1274" i="1" s="1"/>
  <c r="I1290" i="1"/>
  <c r="J1276" i="1"/>
  <c r="I1276" i="1" s="1"/>
  <c r="I1292" i="1"/>
  <c r="J1278" i="1"/>
  <c r="I1278" i="1" s="1"/>
  <c r="I1294" i="1"/>
  <c r="J1280" i="1"/>
  <c r="I1280" i="1" s="1"/>
  <c r="I1297" i="1"/>
  <c r="J1296" i="1"/>
  <c r="I1296" i="1" s="1"/>
  <c r="I1364" i="1"/>
  <c r="J1350" i="1"/>
  <c r="I1350" i="1" s="1"/>
  <c r="I1366" i="1"/>
  <c r="J1352" i="1"/>
  <c r="I1352" i="1" s="1"/>
  <c r="I1368" i="1"/>
  <c r="J1354" i="1"/>
  <c r="I1354" i="1" s="1"/>
  <c r="I1370" i="1"/>
  <c r="J1356" i="1"/>
  <c r="I1356" i="1" s="1"/>
  <c r="I1372" i="1"/>
  <c r="J1358" i="1"/>
  <c r="I1358" i="1" s="1"/>
  <c r="I1375" i="1"/>
  <c r="J1374" i="1"/>
  <c r="I1374" i="1" s="1"/>
  <c r="I1442" i="1"/>
  <c r="J1428" i="1"/>
  <c r="I1428" i="1" s="1"/>
  <c r="I1444" i="1"/>
  <c r="J1430" i="1"/>
  <c r="I1430" i="1" s="1"/>
  <c r="I1446" i="1"/>
  <c r="J1432" i="1"/>
  <c r="I1432" i="1" s="1"/>
  <c r="I1448" i="1"/>
  <c r="J1434" i="1"/>
  <c r="I1434" i="1" s="1"/>
  <c r="I1450" i="1"/>
  <c r="J1436" i="1"/>
  <c r="I1436" i="1" s="1"/>
  <c r="I1453" i="1"/>
  <c r="J1452" i="1"/>
  <c r="I1452" i="1" s="1"/>
  <c r="I1520" i="1"/>
  <c r="J1506" i="1"/>
  <c r="I1506" i="1" s="1"/>
  <c r="I1522" i="1"/>
  <c r="J1508" i="1"/>
  <c r="I1508" i="1" s="1"/>
  <c r="I1524" i="1"/>
  <c r="J1510" i="1"/>
  <c r="I1510" i="1" s="1"/>
  <c r="I1526" i="1"/>
  <c r="J1512" i="1"/>
  <c r="I1512" i="1" s="1"/>
  <c r="I1528" i="1"/>
  <c r="J1514" i="1"/>
  <c r="I1514" i="1" s="1"/>
  <c r="I1531" i="1"/>
  <c r="J1530" i="1"/>
  <c r="I1530" i="1" s="1"/>
  <c r="H2744" i="1"/>
  <c r="F2747" i="1"/>
  <c r="H2748" i="1"/>
  <c r="H2750" i="1"/>
  <c r="F2751" i="1"/>
  <c r="F2753" i="1"/>
  <c r="H2754" i="1"/>
  <c r="L2754" i="1"/>
  <c r="F2755" i="1"/>
  <c r="H2756" i="1"/>
  <c r="L2756" i="1"/>
  <c r="P2821" i="1" s="1"/>
  <c r="E2758" i="1"/>
  <c r="D1595" i="1"/>
  <c r="E1581" i="1"/>
  <c r="G2758" i="1"/>
  <c r="G1581" i="1"/>
  <c r="G2744" i="1" s="1"/>
  <c r="K2758" i="1"/>
  <c r="K1581" i="1"/>
  <c r="M2758" i="1"/>
  <c r="M1581" i="1"/>
  <c r="J2759" i="1"/>
  <c r="E2760" i="1"/>
  <c r="D1597" i="1"/>
  <c r="E1583" i="1"/>
  <c r="G2760" i="1"/>
  <c r="G1583" i="1"/>
  <c r="G2746" i="1" s="1"/>
  <c r="K2760" i="1"/>
  <c r="K1583" i="1"/>
  <c r="M2760" i="1"/>
  <c r="M1583" i="1"/>
  <c r="F2761" i="1"/>
  <c r="E2762" i="1"/>
  <c r="D1599" i="1"/>
  <c r="E1585" i="1"/>
  <c r="G2762" i="1"/>
  <c r="G1585" i="1"/>
  <c r="G2748" i="1" s="1"/>
  <c r="K2762" i="1"/>
  <c r="K1585" i="1"/>
  <c r="M2762" i="1"/>
  <c r="M1585" i="1"/>
  <c r="E2764" i="1"/>
  <c r="D1601" i="1"/>
  <c r="E1587" i="1"/>
  <c r="G2764" i="1"/>
  <c r="G1587" i="1"/>
  <c r="G2750" i="1" s="1"/>
  <c r="K2764" i="1"/>
  <c r="K1587" i="1"/>
  <c r="I1587" i="1" s="1"/>
  <c r="M2764" i="1"/>
  <c r="M1587" i="1"/>
  <c r="E2766" i="1"/>
  <c r="D1603" i="1"/>
  <c r="E1589" i="1"/>
  <c r="G2766" i="1"/>
  <c r="G1589" i="1"/>
  <c r="G2752" i="1" s="1"/>
  <c r="K2766" i="1"/>
  <c r="K1589" i="1"/>
  <c r="M2766" i="1"/>
  <c r="M1589" i="1"/>
  <c r="J2767" i="1"/>
  <c r="E2768" i="1"/>
  <c r="D1605" i="1"/>
  <c r="E1591" i="1"/>
  <c r="G2768" i="1"/>
  <c r="G1591" i="1"/>
  <c r="G2754" i="1" s="1"/>
  <c r="M2768" i="1"/>
  <c r="M1591" i="1"/>
  <c r="E2770" i="1"/>
  <c r="D1607" i="1"/>
  <c r="E1593" i="1"/>
  <c r="G2770" i="1"/>
  <c r="G1593" i="1"/>
  <c r="G2756" i="1" s="1"/>
  <c r="K2770" i="1"/>
  <c r="K1593" i="1"/>
  <c r="K2756" i="1" s="1"/>
  <c r="O2821" i="1" s="1"/>
  <c r="M2770" i="1"/>
  <c r="M1593" i="1"/>
  <c r="M2756" i="1" s="1"/>
  <c r="Q2821" i="1" s="1"/>
  <c r="I1660" i="1"/>
  <c r="I1666" i="1"/>
  <c r="D1673" i="1"/>
  <c r="E1659" i="1"/>
  <c r="D1659" i="1" s="1"/>
  <c r="D1675" i="1"/>
  <c r="E1661" i="1"/>
  <c r="D1661" i="1" s="1"/>
  <c r="D1677" i="1"/>
  <c r="E1663" i="1"/>
  <c r="D1663" i="1" s="1"/>
  <c r="D1679" i="1"/>
  <c r="E1665" i="1"/>
  <c r="D1665" i="1" s="1"/>
  <c r="D1681" i="1"/>
  <c r="E1667" i="1"/>
  <c r="D1667" i="1" s="1"/>
  <c r="D1683" i="1"/>
  <c r="E1669" i="1"/>
  <c r="D1669" i="1" s="1"/>
  <c r="D1685" i="1"/>
  <c r="E1671" i="1"/>
  <c r="D1671" i="1" s="1"/>
  <c r="I1736" i="1"/>
  <c r="I1738" i="1"/>
  <c r="I1744" i="1"/>
  <c r="D1751" i="1"/>
  <c r="E1737" i="1"/>
  <c r="D1737" i="1" s="1"/>
  <c r="D1753" i="1"/>
  <c r="E1739" i="1"/>
  <c r="D1739" i="1" s="1"/>
  <c r="D1755" i="1"/>
  <c r="E1741" i="1"/>
  <c r="D1741" i="1" s="1"/>
  <c r="D1757" i="1"/>
  <c r="E1743" i="1"/>
  <c r="D1743" i="1" s="1"/>
  <c r="D1759" i="1"/>
  <c r="E1745" i="1"/>
  <c r="D1745" i="1" s="1"/>
  <c r="D1761" i="1"/>
  <c r="E1747" i="1"/>
  <c r="D1747" i="1" s="1"/>
  <c r="D1763" i="1"/>
  <c r="E1749" i="1"/>
  <c r="D1749" i="1" s="1"/>
  <c r="I1814" i="1"/>
  <c r="I1816" i="1"/>
  <c r="I1822" i="1"/>
  <c r="D1829" i="1"/>
  <c r="E1815" i="1"/>
  <c r="D1815" i="1" s="1"/>
  <c r="D1831" i="1"/>
  <c r="E1817" i="1"/>
  <c r="D1817" i="1" s="1"/>
  <c r="D1833" i="1"/>
  <c r="E1819" i="1"/>
  <c r="D1819" i="1" s="1"/>
  <c r="D1835" i="1"/>
  <c r="E1821" i="1"/>
  <c r="D1821" i="1" s="1"/>
  <c r="D1837" i="1"/>
  <c r="E1823" i="1"/>
  <c r="D1823" i="1" s="1"/>
  <c r="D1839" i="1"/>
  <c r="E1825" i="1"/>
  <c r="D1825" i="1" s="1"/>
  <c r="D1841" i="1"/>
  <c r="E1827" i="1"/>
  <c r="D1827" i="1" s="1"/>
  <c r="I1892" i="1"/>
  <c r="I1894" i="1"/>
  <c r="I1900" i="1"/>
  <c r="D1907" i="1"/>
  <c r="E1893" i="1"/>
  <c r="D1893" i="1" s="1"/>
  <c r="D1909" i="1"/>
  <c r="E1895" i="1"/>
  <c r="D1895" i="1" s="1"/>
  <c r="D1911" i="1"/>
  <c r="E1897" i="1"/>
  <c r="D1897" i="1" s="1"/>
  <c r="D1913" i="1"/>
  <c r="E1899" i="1"/>
  <c r="D1899" i="1" s="1"/>
  <c r="D1915" i="1"/>
  <c r="E1901" i="1"/>
  <c r="D1901" i="1" s="1"/>
  <c r="D1917" i="1"/>
  <c r="E1903" i="1"/>
  <c r="D1903" i="1" s="1"/>
  <c r="D1919" i="1"/>
  <c r="E1905" i="1"/>
  <c r="D1905" i="1" s="1"/>
  <c r="I1972" i="1"/>
  <c r="I1978" i="1"/>
  <c r="D1985" i="1"/>
  <c r="E1971" i="1"/>
  <c r="D1971" i="1" s="1"/>
  <c r="D1987" i="1"/>
  <c r="E1973" i="1"/>
  <c r="D1973" i="1" s="1"/>
  <c r="D1989" i="1"/>
  <c r="E1975" i="1"/>
  <c r="D1975" i="1" s="1"/>
  <c r="D1991" i="1"/>
  <c r="E1977" i="1"/>
  <c r="D1977" i="1" s="1"/>
  <c r="D1993" i="1"/>
  <c r="E1979" i="1"/>
  <c r="D1979" i="1" s="1"/>
  <c r="D1995" i="1"/>
  <c r="E1981" i="1"/>
  <c r="D1981" i="1" s="1"/>
  <c r="D1997" i="1"/>
  <c r="E1983" i="1"/>
  <c r="D1983" i="1" s="1"/>
  <c r="D2063" i="1"/>
  <c r="E2049" i="1"/>
  <c r="D2049" i="1" s="1"/>
  <c r="K2049" i="1"/>
  <c r="M2049" i="1"/>
  <c r="I2078" i="1"/>
  <c r="J2076" i="1"/>
  <c r="I2076" i="1" s="1"/>
  <c r="D2143" i="1"/>
  <c r="E2129" i="1"/>
  <c r="D2129" i="1" s="1"/>
  <c r="K2129" i="1"/>
  <c r="K2128" i="1" s="1"/>
  <c r="K2142" i="1"/>
  <c r="M2129" i="1"/>
  <c r="M2128" i="1" s="1"/>
  <c r="M2142" i="1"/>
  <c r="D2145" i="1"/>
  <c r="E2131" i="1"/>
  <c r="D2131" i="1" s="1"/>
  <c r="D2147" i="1"/>
  <c r="E2133" i="1"/>
  <c r="D2133" i="1" s="1"/>
  <c r="D2149" i="1"/>
  <c r="E2135" i="1"/>
  <c r="D2135" i="1" s="1"/>
  <c r="D2151" i="1"/>
  <c r="E2137" i="1"/>
  <c r="D2137" i="1" s="1"/>
  <c r="D2153" i="1"/>
  <c r="E2139" i="1"/>
  <c r="D2139" i="1" s="1"/>
  <c r="D2219" i="1"/>
  <c r="E2205" i="1"/>
  <c r="D2205" i="1" s="1"/>
  <c r="K2205" i="1"/>
  <c r="M2205" i="1"/>
  <c r="M2204" i="1" s="1"/>
  <c r="M2218" i="1"/>
  <c r="D2221" i="1"/>
  <c r="E2207" i="1"/>
  <c r="D2207" i="1" s="1"/>
  <c r="K2207" i="1"/>
  <c r="K2206" i="1" s="1"/>
  <c r="K2220" i="1"/>
  <c r="I2220" i="1" s="1"/>
  <c r="D2223" i="1"/>
  <c r="E2209" i="1"/>
  <c r="D2209" i="1" s="1"/>
  <c r="D2225" i="1"/>
  <c r="E2211" i="1"/>
  <c r="D2211" i="1" s="1"/>
  <c r="D2227" i="1"/>
  <c r="E2213" i="1"/>
  <c r="D2213" i="1" s="1"/>
  <c r="D2229" i="1"/>
  <c r="E2215" i="1"/>
  <c r="D2215" i="1" s="1"/>
  <c r="D2231" i="1"/>
  <c r="E2217" i="1"/>
  <c r="D2217" i="1" s="1"/>
  <c r="D2297" i="1"/>
  <c r="E2283" i="1"/>
  <c r="D2283" i="1" s="1"/>
  <c r="K2283" i="1"/>
  <c r="M2283" i="1"/>
  <c r="M2282" i="1" s="1"/>
  <c r="M2296" i="1"/>
  <c r="D2299" i="1"/>
  <c r="E2285" i="1"/>
  <c r="D2285" i="1" s="1"/>
  <c r="K2285" i="1"/>
  <c r="K2284" i="1" s="1"/>
  <c r="K2298" i="1"/>
  <c r="I2298" i="1" s="1"/>
  <c r="D2301" i="1"/>
  <c r="E2287" i="1"/>
  <c r="D2287" i="1" s="1"/>
  <c r="D2303" i="1"/>
  <c r="E2289" i="1"/>
  <c r="D2289" i="1" s="1"/>
  <c r="D2305" i="1"/>
  <c r="E2291" i="1"/>
  <c r="D2291" i="1" s="1"/>
  <c r="D2307" i="1"/>
  <c r="E2293" i="1"/>
  <c r="D2293" i="1" s="1"/>
  <c r="D2309" i="1"/>
  <c r="E2295" i="1"/>
  <c r="D2295" i="1" s="1"/>
  <c r="D2375" i="1"/>
  <c r="E2361" i="1"/>
  <c r="D2361" i="1" s="1"/>
  <c r="K2361" i="1"/>
  <c r="M2361" i="1"/>
  <c r="M2360" i="1" s="1"/>
  <c r="M2374" i="1"/>
  <c r="D2377" i="1"/>
  <c r="E2363" i="1"/>
  <c r="D2363" i="1" s="1"/>
  <c r="K2363" i="1"/>
  <c r="K2362" i="1" s="1"/>
  <c r="K2376" i="1"/>
  <c r="I2376" i="1" s="1"/>
  <c r="D2379" i="1"/>
  <c r="E2365" i="1"/>
  <c r="D2365" i="1" s="1"/>
  <c r="D2381" i="1"/>
  <c r="E2367" i="1"/>
  <c r="D2367" i="1" s="1"/>
  <c r="D2383" i="1"/>
  <c r="E2369" i="1"/>
  <c r="D2369" i="1" s="1"/>
  <c r="D2385" i="1"/>
  <c r="E2371" i="1"/>
  <c r="D2371" i="1" s="1"/>
  <c r="D2387" i="1"/>
  <c r="E2373" i="1"/>
  <c r="D2373" i="1" s="1"/>
  <c r="D2453" i="1"/>
  <c r="E2439" i="1"/>
  <c r="D2439" i="1" s="1"/>
  <c r="K2439" i="1"/>
  <c r="M2439" i="1"/>
  <c r="M2438" i="1" s="1"/>
  <c r="M2452" i="1"/>
  <c r="D2455" i="1"/>
  <c r="E2441" i="1"/>
  <c r="D2441" i="1" s="1"/>
  <c r="K2441" i="1"/>
  <c r="K2440" i="1" s="1"/>
  <c r="K2454" i="1"/>
  <c r="I2454" i="1" s="1"/>
  <c r="D2457" i="1"/>
  <c r="E2443" i="1"/>
  <c r="D2443" i="1" s="1"/>
  <c r="D2459" i="1"/>
  <c r="E2445" i="1"/>
  <c r="D2445" i="1" s="1"/>
  <c r="D2461" i="1"/>
  <c r="E2447" i="1"/>
  <c r="D2447" i="1" s="1"/>
  <c r="D2463" i="1"/>
  <c r="E2449" i="1"/>
  <c r="D2449" i="1" s="1"/>
  <c r="D2465" i="1"/>
  <c r="E2451" i="1"/>
  <c r="D2451" i="1" s="1"/>
  <c r="H2532" i="1"/>
  <c r="H2519" i="1"/>
  <c r="D2519" i="1" s="1"/>
  <c r="I2534" i="1"/>
  <c r="J2520" i="1"/>
  <c r="I2520" i="1" s="1"/>
  <c r="I2536" i="1"/>
  <c r="J2522" i="1"/>
  <c r="I2522" i="1" s="1"/>
  <c r="I2538" i="1"/>
  <c r="J2524" i="1"/>
  <c r="I2524" i="1" s="1"/>
  <c r="I2540" i="1"/>
  <c r="J2526" i="1"/>
  <c r="I2526" i="1" s="1"/>
  <c r="I2542" i="1"/>
  <c r="J2528" i="1"/>
  <c r="I2528" i="1" s="1"/>
  <c r="I2623" i="1"/>
  <c r="J2622" i="1"/>
  <c r="I2622" i="1" s="1"/>
  <c r="I2676" i="1"/>
  <c r="D2717" i="1"/>
  <c r="E2715" i="1"/>
  <c r="D2715" i="1" s="1"/>
  <c r="H2760" i="1"/>
  <c r="J2763" i="1"/>
  <c r="L2766" i="1"/>
  <c r="E20" i="1"/>
  <c r="D20" i="1" s="1"/>
  <c r="E21" i="1"/>
  <c r="D21" i="1" s="1"/>
  <c r="E22" i="1"/>
  <c r="D22" i="1" s="1"/>
  <c r="E23" i="1"/>
  <c r="D23" i="1" s="1"/>
  <c r="E24" i="1"/>
  <c r="D24" i="1" s="1"/>
  <c r="E25" i="1"/>
  <c r="D25" i="1" s="1"/>
  <c r="E26" i="1"/>
  <c r="D26" i="1" s="1"/>
  <c r="E27" i="1"/>
  <c r="D27" i="1" s="1"/>
  <c r="E28" i="1"/>
  <c r="D28" i="1" s="1"/>
  <c r="E29" i="1"/>
  <c r="D29" i="1" s="1"/>
  <c r="E30" i="1"/>
  <c r="D30" i="1" s="1"/>
  <c r="E31" i="1"/>
  <c r="D31" i="1" s="1"/>
  <c r="E32" i="1"/>
  <c r="D32" i="1" s="1"/>
  <c r="E98" i="1"/>
  <c r="D98" i="1" s="1"/>
  <c r="E99" i="1"/>
  <c r="D99" i="1" s="1"/>
  <c r="E100" i="1"/>
  <c r="D100" i="1" s="1"/>
  <c r="E101" i="1"/>
  <c r="D101" i="1" s="1"/>
  <c r="E102" i="1"/>
  <c r="D102" i="1" s="1"/>
  <c r="E103" i="1"/>
  <c r="D103" i="1" s="1"/>
  <c r="E104" i="1"/>
  <c r="D104" i="1" s="1"/>
  <c r="E105" i="1"/>
  <c r="D105" i="1" s="1"/>
  <c r="E106" i="1"/>
  <c r="D106" i="1" s="1"/>
  <c r="E107" i="1"/>
  <c r="D107" i="1" s="1"/>
  <c r="E108" i="1"/>
  <c r="D108" i="1" s="1"/>
  <c r="E109" i="1"/>
  <c r="D109" i="1" s="1"/>
  <c r="E110" i="1"/>
  <c r="D110" i="1" s="1"/>
  <c r="J176" i="1"/>
  <c r="J178" i="1"/>
  <c r="J179" i="1"/>
  <c r="I179" i="1" s="1"/>
  <c r="J180" i="1"/>
  <c r="I180" i="1" s="1"/>
  <c r="J181" i="1"/>
  <c r="I181" i="1" s="1"/>
  <c r="J182" i="1"/>
  <c r="I182" i="1" s="1"/>
  <c r="J183" i="1"/>
  <c r="I183" i="1" s="1"/>
  <c r="J184" i="1"/>
  <c r="I184" i="1" s="1"/>
  <c r="J185" i="1"/>
  <c r="I185" i="1" s="1"/>
  <c r="J186" i="1"/>
  <c r="I186" i="1" s="1"/>
  <c r="J187" i="1"/>
  <c r="I187" i="1" s="1"/>
  <c r="J188" i="1"/>
  <c r="I188" i="1" s="1"/>
  <c r="J203" i="1"/>
  <c r="I203" i="1" s="1"/>
  <c r="J254" i="1"/>
  <c r="J256" i="1"/>
  <c r="J257" i="1"/>
  <c r="I257" i="1" s="1"/>
  <c r="J258" i="1"/>
  <c r="I258" i="1" s="1"/>
  <c r="J259" i="1"/>
  <c r="I259" i="1" s="1"/>
  <c r="J260" i="1"/>
  <c r="I260" i="1" s="1"/>
  <c r="J261" i="1"/>
  <c r="I261" i="1" s="1"/>
  <c r="J262" i="1"/>
  <c r="I262" i="1" s="1"/>
  <c r="J263" i="1"/>
  <c r="I263" i="1" s="1"/>
  <c r="J264" i="1"/>
  <c r="I264" i="1" s="1"/>
  <c r="J265" i="1"/>
  <c r="I265" i="1" s="1"/>
  <c r="J266" i="1"/>
  <c r="I266" i="1" s="1"/>
  <c r="J281" i="1"/>
  <c r="I281" i="1" s="1"/>
  <c r="J332" i="1"/>
  <c r="J334" i="1"/>
  <c r="L334" i="1"/>
  <c r="L2746" i="1" s="1"/>
  <c r="P2811" i="1" s="1"/>
  <c r="J335" i="1"/>
  <c r="L335" i="1"/>
  <c r="L2747" i="1" s="1"/>
  <c r="P2812" i="1" s="1"/>
  <c r="J336" i="1"/>
  <c r="L336" i="1"/>
  <c r="J337" i="1"/>
  <c r="L337" i="1"/>
  <c r="L2749" i="1" s="1"/>
  <c r="P2814" i="1" s="1"/>
  <c r="J338" i="1"/>
  <c r="L338" i="1"/>
  <c r="L2750" i="1" s="1"/>
  <c r="P2815" i="1" s="1"/>
  <c r="J339" i="1"/>
  <c r="I339" i="1" s="1"/>
  <c r="J340" i="1"/>
  <c r="I340" i="1" s="1"/>
  <c r="J341" i="1"/>
  <c r="I341" i="1" s="1"/>
  <c r="J342" i="1"/>
  <c r="I342" i="1" s="1"/>
  <c r="J343" i="1"/>
  <c r="I343" i="1" s="1"/>
  <c r="J344" i="1"/>
  <c r="I344" i="1" s="1"/>
  <c r="I348" i="1"/>
  <c r="I349" i="1"/>
  <c r="I350" i="1"/>
  <c r="I351" i="1"/>
  <c r="I352" i="1"/>
  <c r="J359" i="1"/>
  <c r="I359" i="1" s="1"/>
  <c r="J410" i="1"/>
  <c r="J412" i="1"/>
  <c r="J413" i="1"/>
  <c r="I413" i="1" s="1"/>
  <c r="J414" i="1"/>
  <c r="I414" i="1" s="1"/>
  <c r="J415" i="1"/>
  <c r="I415" i="1" s="1"/>
  <c r="J416" i="1"/>
  <c r="I416" i="1" s="1"/>
  <c r="J417" i="1"/>
  <c r="I417" i="1" s="1"/>
  <c r="J418" i="1"/>
  <c r="I418" i="1" s="1"/>
  <c r="J419" i="1"/>
  <c r="I419" i="1" s="1"/>
  <c r="J420" i="1"/>
  <c r="I420" i="1" s="1"/>
  <c r="J421" i="1"/>
  <c r="I421" i="1" s="1"/>
  <c r="J422" i="1"/>
  <c r="I422" i="1" s="1"/>
  <c r="J437" i="1"/>
  <c r="I437" i="1" s="1"/>
  <c r="E488" i="1"/>
  <c r="D488" i="1" s="1"/>
  <c r="E489" i="1"/>
  <c r="E490" i="1"/>
  <c r="D490" i="1" s="1"/>
  <c r="E491" i="1"/>
  <c r="D491" i="1" s="1"/>
  <c r="E492" i="1"/>
  <c r="D492" i="1" s="1"/>
  <c r="E493" i="1"/>
  <c r="D493" i="1" s="1"/>
  <c r="E494" i="1"/>
  <c r="D494" i="1" s="1"/>
  <c r="E495" i="1"/>
  <c r="D495" i="1" s="1"/>
  <c r="E496" i="1"/>
  <c r="D496" i="1" s="1"/>
  <c r="E497" i="1"/>
  <c r="D497" i="1" s="1"/>
  <c r="E498" i="1"/>
  <c r="D498" i="1" s="1"/>
  <c r="E499" i="1"/>
  <c r="D499" i="1" s="1"/>
  <c r="E500" i="1"/>
  <c r="D500" i="1" s="1"/>
  <c r="E566" i="1"/>
  <c r="D566" i="1" s="1"/>
  <c r="E567" i="1"/>
  <c r="D567" i="1" s="1"/>
  <c r="E568" i="1"/>
  <c r="D568" i="1" s="1"/>
  <c r="E569" i="1"/>
  <c r="D569" i="1" s="1"/>
  <c r="E570" i="1"/>
  <c r="D570" i="1" s="1"/>
  <c r="E571" i="1"/>
  <c r="D571" i="1" s="1"/>
  <c r="E572" i="1"/>
  <c r="D572" i="1" s="1"/>
  <c r="E573" i="1"/>
  <c r="D573" i="1" s="1"/>
  <c r="E574" i="1"/>
  <c r="D574" i="1" s="1"/>
  <c r="E575" i="1"/>
  <c r="D575" i="1" s="1"/>
  <c r="E576" i="1"/>
  <c r="D576" i="1" s="1"/>
  <c r="E577" i="1"/>
  <c r="D577" i="1" s="1"/>
  <c r="E578" i="1"/>
  <c r="D578" i="1" s="1"/>
  <c r="E644" i="1"/>
  <c r="D644" i="1" s="1"/>
  <c r="E645" i="1"/>
  <c r="D645" i="1" s="1"/>
  <c r="E646" i="1"/>
  <c r="D646" i="1" s="1"/>
  <c r="E647" i="1"/>
  <c r="D647" i="1" s="1"/>
  <c r="E648" i="1"/>
  <c r="D648" i="1" s="1"/>
  <c r="E649" i="1"/>
  <c r="D649" i="1" s="1"/>
  <c r="E650" i="1"/>
  <c r="D650" i="1" s="1"/>
  <c r="E651" i="1"/>
  <c r="D651" i="1" s="1"/>
  <c r="E652" i="1"/>
  <c r="D652" i="1" s="1"/>
  <c r="E653" i="1"/>
  <c r="D653" i="1" s="1"/>
  <c r="E654" i="1"/>
  <c r="D654" i="1" s="1"/>
  <c r="E655" i="1"/>
  <c r="D655" i="1" s="1"/>
  <c r="E656" i="1"/>
  <c r="D656" i="1" s="1"/>
  <c r="E722" i="1"/>
  <c r="D722" i="1" s="1"/>
  <c r="E723" i="1"/>
  <c r="D723" i="1" s="1"/>
  <c r="E724" i="1"/>
  <c r="D724" i="1" s="1"/>
  <c r="E725" i="1"/>
  <c r="D725" i="1" s="1"/>
  <c r="E726" i="1"/>
  <c r="D726" i="1" s="1"/>
  <c r="E727" i="1"/>
  <c r="D727" i="1" s="1"/>
  <c r="E728" i="1"/>
  <c r="D728" i="1" s="1"/>
  <c r="E729" i="1"/>
  <c r="D729" i="1" s="1"/>
  <c r="E730" i="1"/>
  <c r="D730" i="1" s="1"/>
  <c r="E731" i="1"/>
  <c r="D731" i="1" s="1"/>
  <c r="E732" i="1"/>
  <c r="D732" i="1" s="1"/>
  <c r="E733" i="1"/>
  <c r="D733" i="1" s="1"/>
  <c r="E734" i="1"/>
  <c r="D734" i="1" s="1"/>
  <c r="E800" i="1"/>
  <c r="D800" i="1" s="1"/>
  <c r="E801" i="1"/>
  <c r="D801" i="1" s="1"/>
  <c r="E802" i="1"/>
  <c r="D802" i="1" s="1"/>
  <c r="K802" i="1"/>
  <c r="E803" i="1"/>
  <c r="D803" i="1" s="1"/>
  <c r="K803" i="1"/>
  <c r="I803" i="1" s="1"/>
  <c r="E804" i="1"/>
  <c r="D804" i="1" s="1"/>
  <c r="K804" i="1"/>
  <c r="I804" i="1" s="1"/>
  <c r="E805" i="1"/>
  <c r="D805" i="1" s="1"/>
  <c r="K805" i="1"/>
  <c r="I805" i="1" s="1"/>
  <c r="E806" i="1"/>
  <c r="D806" i="1" s="1"/>
  <c r="E807" i="1"/>
  <c r="D807" i="1" s="1"/>
  <c r="E808" i="1"/>
  <c r="D808" i="1" s="1"/>
  <c r="E809" i="1"/>
  <c r="D809" i="1" s="1"/>
  <c r="E810" i="1"/>
  <c r="D810" i="1" s="1"/>
  <c r="E811" i="1"/>
  <c r="D811" i="1" s="1"/>
  <c r="E812" i="1"/>
  <c r="D812" i="1" s="1"/>
  <c r="E878" i="1"/>
  <c r="D878" i="1" s="1"/>
  <c r="E879" i="1"/>
  <c r="D879" i="1" s="1"/>
  <c r="E880" i="1"/>
  <c r="D880" i="1" s="1"/>
  <c r="E881" i="1"/>
  <c r="D881" i="1" s="1"/>
  <c r="E882" i="1"/>
  <c r="D882" i="1" s="1"/>
  <c r="E883" i="1"/>
  <c r="D883" i="1" s="1"/>
  <c r="E884" i="1"/>
  <c r="D884" i="1" s="1"/>
  <c r="E885" i="1"/>
  <c r="D885" i="1" s="1"/>
  <c r="E886" i="1"/>
  <c r="D886" i="1" s="1"/>
  <c r="E887" i="1"/>
  <c r="D887" i="1" s="1"/>
  <c r="E888" i="1"/>
  <c r="D888" i="1" s="1"/>
  <c r="E889" i="1"/>
  <c r="D889" i="1" s="1"/>
  <c r="E890" i="1"/>
  <c r="D890" i="1" s="1"/>
  <c r="E957" i="1"/>
  <c r="D957" i="1" s="1"/>
  <c r="E958" i="1"/>
  <c r="E959" i="1"/>
  <c r="D959" i="1" s="1"/>
  <c r="E960" i="1"/>
  <c r="D960" i="1" s="1"/>
  <c r="E961" i="1"/>
  <c r="D961" i="1" s="1"/>
  <c r="E962" i="1"/>
  <c r="D962" i="1" s="1"/>
  <c r="E963" i="1"/>
  <c r="D963" i="1" s="1"/>
  <c r="E964" i="1"/>
  <c r="D964" i="1" s="1"/>
  <c r="E965" i="1"/>
  <c r="D965" i="1" s="1"/>
  <c r="E966" i="1"/>
  <c r="D966" i="1" s="1"/>
  <c r="E967" i="1"/>
  <c r="D967" i="1" s="1"/>
  <c r="E968" i="1"/>
  <c r="D968" i="1" s="1"/>
  <c r="E969" i="1"/>
  <c r="D969" i="1" s="1"/>
  <c r="E1035" i="1"/>
  <c r="D1035" i="1" s="1"/>
  <c r="E1036" i="1"/>
  <c r="D1036" i="1" s="1"/>
  <c r="E1037" i="1"/>
  <c r="D1037" i="1" s="1"/>
  <c r="K1037" i="1"/>
  <c r="I1037" i="1" s="1"/>
  <c r="E1038" i="1"/>
  <c r="D1038" i="1" s="1"/>
  <c r="K1038" i="1"/>
  <c r="I1038" i="1" s="1"/>
  <c r="E1039" i="1"/>
  <c r="D1039" i="1" s="1"/>
  <c r="K1039" i="1"/>
  <c r="I1039" i="1" s="1"/>
  <c r="E1040" i="1"/>
  <c r="D1040" i="1" s="1"/>
  <c r="K1040" i="1"/>
  <c r="I1040" i="1" s="1"/>
  <c r="E1041" i="1"/>
  <c r="D1041" i="1" s="1"/>
  <c r="K1041" i="1"/>
  <c r="I1041" i="1" s="1"/>
  <c r="E1042" i="1"/>
  <c r="D1042" i="1" s="1"/>
  <c r="E1043" i="1"/>
  <c r="D1043" i="1" s="1"/>
  <c r="E1044" i="1"/>
  <c r="D1044" i="1" s="1"/>
  <c r="E1045" i="1"/>
  <c r="D1045" i="1" s="1"/>
  <c r="K1045" i="1"/>
  <c r="I1045" i="1" s="1"/>
  <c r="E1046" i="1"/>
  <c r="D1046" i="1" s="1"/>
  <c r="E1047" i="1"/>
  <c r="D1047" i="1" s="1"/>
  <c r="D1119" i="1"/>
  <c r="D1121" i="1"/>
  <c r="D1123" i="1"/>
  <c r="D1125" i="1"/>
  <c r="I1133" i="1"/>
  <c r="J1119" i="1"/>
  <c r="I1119" i="1" s="1"/>
  <c r="I1135" i="1"/>
  <c r="J1121" i="1"/>
  <c r="L1121" i="1"/>
  <c r="I1137" i="1"/>
  <c r="J1123" i="1"/>
  <c r="I1123" i="1" s="1"/>
  <c r="I1139" i="1"/>
  <c r="J1125" i="1"/>
  <c r="I1125" i="1" s="1"/>
  <c r="D1191" i="1"/>
  <c r="D1193" i="1"/>
  <c r="D1195" i="1"/>
  <c r="D1197" i="1"/>
  <c r="D1199" i="1"/>
  <c r="D1201" i="1"/>
  <c r="D1203" i="1"/>
  <c r="I1205" i="1"/>
  <c r="J1191" i="1"/>
  <c r="L1191" i="1"/>
  <c r="F1192" i="1"/>
  <c r="H1206" i="1"/>
  <c r="I1207" i="1"/>
  <c r="J1193" i="1"/>
  <c r="I1209" i="1"/>
  <c r="J1195" i="1"/>
  <c r="L1195" i="1"/>
  <c r="L1192" i="1" s="1"/>
  <c r="I1211" i="1"/>
  <c r="J1197" i="1"/>
  <c r="I1197" i="1" s="1"/>
  <c r="I1213" i="1"/>
  <c r="J1199" i="1"/>
  <c r="L1199" i="1"/>
  <c r="I1215" i="1"/>
  <c r="J1201" i="1"/>
  <c r="I1201" i="1" s="1"/>
  <c r="I1217" i="1"/>
  <c r="J1203" i="1"/>
  <c r="I1203" i="1" s="1"/>
  <c r="D1269" i="1"/>
  <c r="D1271" i="1"/>
  <c r="D1273" i="1"/>
  <c r="D1275" i="1"/>
  <c r="D1277" i="1"/>
  <c r="D1279" i="1"/>
  <c r="D1281" i="1"/>
  <c r="I1283" i="1"/>
  <c r="J1269" i="1"/>
  <c r="L1269" i="1"/>
  <c r="F1270" i="1"/>
  <c r="H1284" i="1"/>
  <c r="I1285" i="1"/>
  <c r="J1271" i="1"/>
  <c r="I1287" i="1"/>
  <c r="J1273" i="1"/>
  <c r="L1273" i="1"/>
  <c r="I1289" i="1"/>
  <c r="J1275" i="1"/>
  <c r="I1275" i="1" s="1"/>
  <c r="I1291" i="1"/>
  <c r="J1277" i="1"/>
  <c r="L1277" i="1"/>
  <c r="I1293" i="1"/>
  <c r="J1279" i="1"/>
  <c r="I1279" i="1" s="1"/>
  <c r="I1295" i="1"/>
  <c r="J1281" i="1"/>
  <c r="I1281" i="1" s="1"/>
  <c r="D1347" i="1"/>
  <c r="D1349" i="1"/>
  <c r="D1351" i="1"/>
  <c r="D1353" i="1"/>
  <c r="D1355" i="1"/>
  <c r="D1357" i="1"/>
  <c r="D1359" i="1"/>
  <c r="I1361" i="1"/>
  <c r="J1347" i="1"/>
  <c r="L1347" i="1"/>
  <c r="F1348" i="1"/>
  <c r="H1362" i="1"/>
  <c r="I1363" i="1"/>
  <c r="J1349" i="1"/>
  <c r="I1365" i="1"/>
  <c r="J1351" i="1"/>
  <c r="L1351" i="1"/>
  <c r="L1348" i="1" s="1"/>
  <c r="I1367" i="1"/>
  <c r="J1353" i="1"/>
  <c r="I1353" i="1" s="1"/>
  <c r="I1369" i="1"/>
  <c r="J1355" i="1"/>
  <c r="L1355" i="1"/>
  <c r="I1371" i="1"/>
  <c r="J1357" i="1"/>
  <c r="I1357" i="1" s="1"/>
  <c r="I1373" i="1"/>
  <c r="J1359" i="1"/>
  <c r="I1359" i="1" s="1"/>
  <c r="D1425" i="1"/>
  <c r="D1427" i="1"/>
  <c r="D1429" i="1"/>
  <c r="D1431" i="1"/>
  <c r="D1433" i="1"/>
  <c r="D1435" i="1"/>
  <c r="D1437" i="1"/>
  <c r="I1439" i="1"/>
  <c r="J1425" i="1"/>
  <c r="L1425" i="1"/>
  <c r="F1426" i="1"/>
  <c r="H1440" i="1"/>
  <c r="I1441" i="1"/>
  <c r="J1427" i="1"/>
  <c r="I1443" i="1"/>
  <c r="J1429" i="1"/>
  <c r="L1429" i="1"/>
  <c r="L1426" i="1" s="1"/>
  <c r="I1445" i="1"/>
  <c r="J1431" i="1"/>
  <c r="I1431" i="1" s="1"/>
  <c r="I1447" i="1"/>
  <c r="J1433" i="1"/>
  <c r="L1433" i="1"/>
  <c r="I1449" i="1"/>
  <c r="J1435" i="1"/>
  <c r="I1435" i="1" s="1"/>
  <c r="I1451" i="1"/>
  <c r="J1437" i="1"/>
  <c r="I1437" i="1" s="1"/>
  <c r="D1503" i="1"/>
  <c r="D1505" i="1"/>
  <c r="D1507" i="1"/>
  <c r="D1509" i="1"/>
  <c r="D1511" i="1"/>
  <c r="D1513" i="1"/>
  <c r="D1515" i="1"/>
  <c r="I1517" i="1"/>
  <c r="J1503" i="1"/>
  <c r="L1503" i="1"/>
  <c r="F1504" i="1"/>
  <c r="H1518" i="1"/>
  <c r="I1519" i="1"/>
  <c r="J1505" i="1"/>
  <c r="I1521" i="1"/>
  <c r="J1507" i="1"/>
  <c r="L1507" i="1"/>
  <c r="L1504" i="1" s="1"/>
  <c r="I1523" i="1"/>
  <c r="J1509" i="1"/>
  <c r="I1509" i="1" s="1"/>
  <c r="I1525" i="1"/>
  <c r="J1511" i="1"/>
  <c r="L1511" i="1"/>
  <c r="I1527" i="1"/>
  <c r="J1513" i="1"/>
  <c r="I1513" i="1" s="1"/>
  <c r="I1529" i="1"/>
  <c r="J1515" i="1"/>
  <c r="I1515" i="1" s="1"/>
  <c r="A2586" i="1"/>
  <c r="A2508" i="1"/>
  <c r="A2430" i="1"/>
  <c r="A2352" i="1"/>
  <c r="A2274" i="1"/>
  <c r="A2196" i="1"/>
  <c r="A2118" i="1"/>
  <c r="A2040" i="1"/>
  <c r="A1962" i="1"/>
  <c r="A1884" i="1"/>
  <c r="A1806" i="1"/>
  <c r="A1728" i="1"/>
  <c r="A1650" i="1"/>
  <c r="I2739" i="1"/>
  <c r="I2590" i="1"/>
  <c r="I2804" i="1"/>
  <c r="I2512" i="1"/>
  <c r="I2434" i="1"/>
  <c r="I2356" i="1"/>
  <c r="I2278" i="1"/>
  <c r="I2200" i="1"/>
  <c r="I2122" i="1"/>
  <c r="I1498" i="1"/>
  <c r="I1420" i="1"/>
  <c r="I1342" i="1"/>
  <c r="I1264" i="1"/>
  <c r="I1186" i="1"/>
  <c r="F2744" i="1"/>
  <c r="I1581" i="1"/>
  <c r="L1582" i="1"/>
  <c r="L1580" i="1" s="1"/>
  <c r="F2746" i="1"/>
  <c r="I1583" i="1"/>
  <c r="H2747" i="1"/>
  <c r="F2748" i="1"/>
  <c r="I1585" i="1"/>
  <c r="H2749" i="1"/>
  <c r="F2750" i="1"/>
  <c r="H2751" i="1"/>
  <c r="F2752" i="1"/>
  <c r="I1589" i="1"/>
  <c r="H2753" i="1"/>
  <c r="L2753" i="1"/>
  <c r="P2818" i="1" s="1"/>
  <c r="F2754" i="1"/>
  <c r="I1591" i="1"/>
  <c r="H2755" i="1"/>
  <c r="L2755" i="1"/>
  <c r="P2820" i="1" s="1"/>
  <c r="F2756" i="1"/>
  <c r="I1593" i="1"/>
  <c r="E2759" i="1"/>
  <c r="D1596" i="1"/>
  <c r="E1582" i="1"/>
  <c r="G2759" i="1"/>
  <c r="G1582" i="1"/>
  <c r="K1596" i="1"/>
  <c r="M1596" i="1"/>
  <c r="M1594" i="1" s="1"/>
  <c r="E2761" i="1"/>
  <c r="D1598" i="1"/>
  <c r="E1584" i="1"/>
  <c r="G2761" i="1"/>
  <c r="G1584" i="1"/>
  <c r="G2747" i="1" s="1"/>
  <c r="K2761" i="1"/>
  <c r="K1584" i="1"/>
  <c r="M2761" i="1"/>
  <c r="M1584" i="1"/>
  <c r="M2747" i="1" s="1"/>
  <c r="Q2812" i="1" s="1"/>
  <c r="L2762" i="1"/>
  <c r="E2763" i="1"/>
  <c r="D1600" i="1"/>
  <c r="E1586" i="1"/>
  <c r="G2763" i="1"/>
  <c r="G1586" i="1"/>
  <c r="G2749" i="1" s="1"/>
  <c r="K2763" i="1"/>
  <c r="K1586" i="1"/>
  <c r="K2749" i="1" s="1"/>
  <c r="M2763" i="1"/>
  <c r="M1586" i="1"/>
  <c r="M2749" i="1" s="1"/>
  <c r="Q2814" i="1" s="1"/>
  <c r="H2764" i="1"/>
  <c r="E2765" i="1"/>
  <c r="D1602" i="1"/>
  <c r="E1588" i="1"/>
  <c r="G2765" i="1"/>
  <c r="G1588" i="1"/>
  <c r="G2751" i="1" s="1"/>
  <c r="K2765" i="1"/>
  <c r="K1588" i="1"/>
  <c r="K2751" i="1" s="1"/>
  <c r="O2816" i="1" s="1"/>
  <c r="M2765" i="1"/>
  <c r="M1588" i="1"/>
  <c r="M2751" i="1" s="1"/>
  <c r="E2767" i="1"/>
  <c r="D1604" i="1"/>
  <c r="E1590" i="1"/>
  <c r="G2767" i="1"/>
  <c r="G1590" i="1"/>
  <c r="G2753" i="1" s="1"/>
  <c r="K2767" i="1"/>
  <c r="K1590" i="1"/>
  <c r="K2753" i="1" s="1"/>
  <c r="O2818" i="1" s="1"/>
  <c r="M2767" i="1"/>
  <c r="M1590" i="1"/>
  <c r="M2753" i="1" s="1"/>
  <c r="E2769" i="1"/>
  <c r="D1606" i="1"/>
  <c r="E1592" i="1"/>
  <c r="G2769" i="1"/>
  <c r="G1592" i="1"/>
  <c r="G2755" i="1" s="1"/>
  <c r="K2769" i="1"/>
  <c r="K1592" i="1"/>
  <c r="K2755" i="1" s="1"/>
  <c r="M2769" i="1"/>
  <c r="M1592" i="1"/>
  <c r="M2755" i="1" s="1"/>
  <c r="Q2820" i="1" s="1"/>
  <c r="J1608" i="1"/>
  <c r="I1608" i="1" s="1"/>
  <c r="I1654" i="1"/>
  <c r="I1659" i="1"/>
  <c r="I1661" i="1"/>
  <c r="I1663" i="1"/>
  <c r="I1665" i="1"/>
  <c r="I1667" i="1"/>
  <c r="I1669" i="1"/>
  <c r="I1671" i="1"/>
  <c r="D1674" i="1"/>
  <c r="E1660" i="1"/>
  <c r="K1674" i="1"/>
  <c r="M1674" i="1"/>
  <c r="M1672" i="1" s="1"/>
  <c r="D1676" i="1"/>
  <c r="E1662" i="1"/>
  <c r="D1662" i="1" s="1"/>
  <c r="D1678" i="1"/>
  <c r="E1664" i="1"/>
  <c r="D1664" i="1" s="1"/>
  <c r="D1680" i="1"/>
  <c r="E1666" i="1"/>
  <c r="D1666" i="1" s="1"/>
  <c r="D1682" i="1"/>
  <c r="E1668" i="1"/>
  <c r="D1668" i="1" s="1"/>
  <c r="D1684" i="1"/>
  <c r="E1670" i="1"/>
  <c r="D1670" i="1" s="1"/>
  <c r="J1686" i="1"/>
  <c r="I1686" i="1" s="1"/>
  <c r="I1732" i="1"/>
  <c r="I1737" i="1"/>
  <c r="I1739" i="1"/>
  <c r="I1741" i="1"/>
  <c r="I1743" i="1"/>
  <c r="I1745" i="1"/>
  <c r="I1747" i="1"/>
  <c r="I1749" i="1"/>
  <c r="D1752" i="1"/>
  <c r="E1738" i="1"/>
  <c r="D1738" i="1" s="1"/>
  <c r="K1752" i="1"/>
  <c r="M1752" i="1"/>
  <c r="M1750" i="1" s="1"/>
  <c r="D1754" i="1"/>
  <c r="E1740" i="1"/>
  <c r="D1740" i="1" s="1"/>
  <c r="D1756" i="1"/>
  <c r="E1742" i="1"/>
  <c r="D1742" i="1" s="1"/>
  <c r="D1758" i="1"/>
  <c r="E1744" i="1"/>
  <c r="D1744" i="1" s="1"/>
  <c r="D1760" i="1"/>
  <c r="E1746" i="1"/>
  <c r="D1746" i="1" s="1"/>
  <c r="D1762" i="1"/>
  <c r="E1748" i="1"/>
  <c r="D1748" i="1" s="1"/>
  <c r="J1764" i="1"/>
  <c r="I1764" i="1" s="1"/>
  <c r="I1810" i="1"/>
  <c r="I1815" i="1"/>
  <c r="I1817" i="1"/>
  <c r="I1819" i="1"/>
  <c r="I1821" i="1"/>
  <c r="I1823" i="1"/>
  <c r="I1825" i="1"/>
  <c r="I1827" i="1"/>
  <c r="D1830" i="1"/>
  <c r="E1816" i="1"/>
  <c r="D1816" i="1" s="1"/>
  <c r="K1830" i="1"/>
  <c r="M1830" i="1"/>
  <c r="M1828" i="1" s="1"/>
  <c r="D1832" i="1"/>
  <c r="E1818" i="1"/>
  <c r="D1818" i="1" s="1"/>
  <c r="D1834" i="1"/>
  <c r="E1820" i="1"/>
  <c r="D1820" i="1" s="1"/>
  <c r="D1836" i="1"/>
  <c r="E1822" i="1"/>
  <c r="D1822" i="1" s="1"/>
  <c r="D1838" i="1"/>
  <c r="E1824" i="1"/>
  <c r="D1824" i="1" s="1"/>
  <c r="D1840" i="1"/>
  <c r="E1826" i="1"/>
  <c r="D1826" i="1" s="1"/>
  <c r="J1842" i="1"/>
  <c r="I1842" i="1" s="1"/>
  <c r="I1888" i="1"/>
  <c r="I1893" i="1"/>
  <c r="I1895" i="1"/>
  <c r="I1897" i="1"/>
  <c r="I1899" i="1"/>
  <c r="I1901" i="1"/>
  <c r="I1903" i="1"/>
  <c r="I1905" i="1"/>
  <c r="D1908" i="1"/>
  <c r="E1894" i="1"/>
  <c r="D1894" i="1" s="1"/>
  <c r="K1908" i="1"/>
  <c r="M1908" i="1"/>
  <c r="M1906" i="1" s="1"/>
  <c r="D1910" i="1"/>
  <c r="E1896" i="1"/>
  <c r="D1896" i="1" s="1"/>
  <c r="D1912" i="1"/>
  <c r="E1898" i="1"/>
  <c r="D1898" i="1" s="1"/>
  <c r="D1914" i="1"/>
  <c r="E1900" i="1"/>
  <c r="D1900" i="1" s="1"/>
  <c r="D1916" i="1"/>
  <c r="E1902" i="1"/>
  <c r="D1902" i="1" s="1"/>
  <c r="D1918" i="1"/>
  <c r="E1904" i="1"/>
  <c r="D1904" i="1" s="1"/>
  <c r="J1920" i="1"/>
  <c r="I1920" i="1" s="1"/>
  <c r="I1966" i="1"/>
  <c r="I1971" i="1"/>
  <c r="I1973" i="1"/>
  <c r="I1975" i="1"/>
  <c r="I1977" i="1"/>
  <c r="I1979" i="1"/>
  <c r="I1981" i="1"/>
  <c r="I1983" i="1"/>
  <c r="M1984" i="1"/>
  <c r="D1986" i="1"/>
  <c r="E1972" i="1"/>
  <c r="D1972" i="1" s="1"/>
  <c r="K1986" i="1"/>
  <c r="I1986" i="1" s="1"/>
  <c r="D1988" i="1"/>
  <c r="E1974" i="1"/>
  <c r="D1974" i="1" s="1"/>
  <c r="D1990" i="1"/>
  <c r="E1976" i="1"/>
  <c r="D1976" i="1" s="1"/>
  <c r="D1992" i="1"/>
  <c r="E1978" i="1"/>
  <c r="D1978" i="1" s="1"/>
  <c r="D1994" i="1"/>
  <c r="E1980" i="1"/>
  <c r="D1980" i="1" s="1"/>
  <c r="D1996" i="1"/>
  <c r="E1982" i="1"/>
  <c r="D1982" i="1" s="1"/>
  <c r="J1998" i="1"/>
  <c r="I1998" i="1" s="1"/>
  <c r="I2044" i="1"/>
  <c r="I2049" i="1"/>
  <c r="I2055" i="1"/>
  <c r="I2059" i="1"/>
  <c r="D2065" i="1"/>
  <c r="E2051" i="1"/>
  <c r="D2051" i="1" s="1"/>
  <c r="K2064" i="1"/>
  <c r="K2051" i="1"/>
  <c r="M2064" i="1"/>
  <c r="M2062" i="1" s="1"/>
  <c r="M2051" i="1"/>
  <c r="D2067" i="1"/>
  <c r="E2053" i="1"/>
  <c r="D2053" i="1" s="1"/>
  <c r="K2053" i="1"/>
  <c r="M2053" i="1"/>
  <c r="D2069" i="1"/>
  <c r="E2055" i="1"/>
  <c r="D2055" i="1" s="1"/>
  <c r="D2071" i="1"/>
  <c r="E2057" i="1"/>
  <c r="D2057" i="1" s="1"/>
  <c r="K2057" i="1"/>
  <c r="M2057" i="1"/>
  <c r="D2073" i="1"/>
  <c r="E2059" i="1"/>
  <c r="D2059" i="1" s="1"/>
  <c r="D2075" i="1"/>
  <c r="E2061" i="1"/>
  <c r="D2061" i="1" s="1"/>
  <c r="J2128" i="1"/>
  <c r="D2141" i="1"/>
  <c r="E2127" i="1"/>
  <c r="D2127" i="1" s="1"/>
  <c r="K2127" i="1"/>
  <c r="K2126" i="1" s="1"/>
  <c r="K2140" i="1"/>
  <c r="M2127" i="1"/>
  <c r="M2126" i="1" s="1"/>
  <c r="M2140" i="1"/>
  <c r="I2156" i="1"/>
  <c r="J2154" i="1"/>
  <c r="I2154" i="1" s="1"/>
  <c r="L2206" i="1"/>
  <c r="L2204" i="1" s="1"/>
  <c r="I2234" i="1"/>
  <c r="J2232" i="1"/>
  <c r="I2232" i="1" s="1"/>
  <c r="L2284" i="1"/>
  <c r="L2282" i="1" s="1"/>
  <c r="I2312" i="1"/>
  <c r="J2310" i="1"/>
  <c r="I2310" i="1" s="1"/>
  <c r="L2362" i="1"/>
  <c r="L2360" i="1" s="1"/>
  <c r="I2390" i="1"/>
  <c r="J2388" i="1"/>
  <c r="I2388" i="1" s="1"/>
  <c r="L2440" i="1"/>
  <c r="L2438" i="1" s="1"/>
  <c r="I2468" i="1"/>
  <c r="J2466" i="1"/>
  <c r="I2466" i="1" s="1"/>
  <c r="D2517" i="1"/>
  <c r="M2518" i="1"/>
  <c r="M2516" i="1" s="1"/>
  <c r="D2525" i="1"/>
  <c r="D2527" i="1"/>
  <c r="I2545" i="1"/>
  <c r="J2544" i="1"/>
  <c r="J2517" i="1"/>
  <c r="L2544" i="1"/>
  <c r="L2517" i="1"/>
  <c r="I2549" i="1"/>
  <c r="J2521" i="1"/>
  <c r="L2518" i="1"/>
  <c r="I2553" i="1"/>
  <c r="J2525" i="1"/>
  <c r="I2525" i="1" s="1"/>
  <c r="H2597" i="1"/>
  <c r="H2746" i="1" s="1"/>
  <c r="H2610" i="1"/>
  <c r="I2612" i="1"/>
  <c r="J2598" i="1"/>
  <c r="I2598" i="1" s="1"/>
  <c r="I2614" i="1"/>
  <c r="I2763" i="1" s="1"/>
  <c r="J2600" i="1"/>
  <c r="I2600" i="1" s="1"/>
  <c r="I2616" i="1"/>
  <c r="J2602" i="1"/>
  <c r="I2602" i="1" s="1"/>
  <c r="I2618" i="1"/>
  <c r="J2604" i="1"/>
  <c r="I2604" i="1" s="1"/>
  <c r="I2620" i="1"/>
  <c r="J2606" i="1"/>
  <c r="I2606" i="1" s="1"/>
  <c r="L2758" i="1"/>
  <c r="F2765" i="1"/>
  <c r="K2768" i="1"/>
  <c r="D2804" i="1"/>
  <c r="D2669" i="1"/>
  <c r="D2590" i="1"/>
  <c r="D2434" i="1"/>
  <c r="D2356" i="1"/>
  <c r="D2278" i="1"/>
  <c r="D2200" i="1"/>
  <c r="D2122" i="1"/>
  <c r="J2757" i="1"/>
  <c r="L2757" i="1"/>
  <c r="F2758" i="1"/>
  <c r="H2758" i="1"/>
  <c r="J2758" i="1"/>
  <c r="F2759" i="1"/>
  <c r="L2759" i="1"/>
  <c r="F2760" i="1"/>
  <c r="J2760" i="1"/>
  <c r="L2760" i="1"/>
  <c r="H2761" i="1"/>
  <c r="J2761" i="1"/>
  <c r="L2761" i="1"/>
  <c r="F2762" i="1"/>
  <c r="H2762" i="1"/>
  <c r="J2762" i="1"/>
  <c r="F2763" i="1"/>
  <c r="H2763" i="1"/>
  <c r="L2763" i="1"/>
  <c r="F2764" i="1"/>
  <c r="J2764" i="1"/>
  <c r="L2764" i="1"/>
  <c r="H2765" i="1"/>
  <c r="J2765" i="1"/>
  <c r="L2765" i="1"/>
  <c r="F2766" i="1"/>
  <c r="H2766" i="1"/>
  <c r="J2766" i="1"/>
  <c r="F2767" i="1"/>
  <c r="H2767" i="1"/>
  <c r="L2767" i="1"/>
  <c r="F2768" i="1"/>
  <c r="H2768" i="1"/>
  <c r="J2768" i="1"/>
  <c r="L2768" i="1"/>
  <c r="F2769" i="1"/>
  <c r="H2769" i="1"/>
  <c r="J2769" i="1"/>
  <c r="L2769" i="1"/>
  <c r="F2770" i="1"/>
  <c r="H2770" i="1"/>
  <c r="J2770" i="1"/>
  <c r="L2770" i="1"/>
  <c r="D1654" i="1"/>
  <c r="D1732" i="1"/>
  <c r="D1810" i="1"/>
  <c r="D1888" i="1"/>
  <c r="D1966" i="1"/>
  <c r="D2044" i="1"/>
  <c r="I2061" i="1"/>
  <c r="I2129" i="1"/>
  <c r="I2131" i="1"/>
  <c r="I2133" i="1"/>
  <c r="I2135" i="1"/>
  <c r="I2137" i="1"/>
  <c r="I2139" i="1"/>
  <c r="D2142" i="1"/>
  <c r="E2128" i="1"/>
  <c r="D2144" i="1"/>
  <c r="E2130" i="1"/>
  <c r="D2130" i="1" s="1"/>
  <c r="D2146" i="1"/>
  <c r="E2132" i="1"/>
  <c r="D2132" i="1" s="1"/>
  <c r="D2148" i="1"/>
  <c r="E2134" i="1"/>
  <c r="D2134" i="1" s="1"/>
  <c r="D2150" i="1"/>
  <c r="E2136" i="1"/>
  <c r="D2136" i="1" s="1"/>
  <c r="D2152" i="1"/>
  <c r="E2138" i="1"/>
  <c r="D2138" i="1" s="1"/>
  <c r="I2205" i="1"/>
  <c r="I2207" i="1"/>
  <c r="I2209" i="1"/>
  <c r="I2211" i="1"/>
  <c r="I2213" i="1"/>
  <c r="I2215" i="1"/>
  <c r="I2217" i="1"/>
  <c r="D2220" i="1"/>
  <c r="E2206" i="1"/>
  <c r="D2206" i="1" s="1"/>
  <c r="D2222" i="1"/>
  <c r="E2208" i="1"/>
  <c r="D2208" i="1" s="1"/>
  <c r="D2224" i="1"/>
  <c r="E2210" i="1"/>
  <c r="D2210" i="1" s="1"/>
  <c r="D2226" i="1"/>
  <c r="E2212" i="1"/>
  <c r="D2212" i="1" s="1"/>
  <c r="D2228" i="1"/>
  <c r="E2214" i="1"/>
  <c r="D2214" i="1" s="1"/>
  <c r="D2230" i="1"/>
  <c r="E2216" i="1"/>
  <c r="D2216" i="1" s="1"/>
  <c r="I2285" i="1"/>
  <c r="I2287" i="1"/>
  <c r="I2289" i="1"/>
  <c r="I2291" i="1"/>
  <c r="I2293" i="1"/>
  <c r="I2295" i="1"/>
  <c r="D2298" i="1"/>
  <c r="E2284" i="1"/>
  <c r="D2284" i="1" s="1"/>
  <c r="D2300" i="1"/>
  <c r="E2286" i="1"/>
  <c r="D2286" i="1" s="1"/>
  <c r="D2302" i="1"/>
  <c r="E2288" i="1"/>
  <c r="D2288" i="1" s="1"/>
  <c r="D2304" i="1"/>
  <c r="E2290" i="1"/>
  <c r="D2290" i="1" s="1"/>
  <c r="D2306" i="1"/>
  <c r="E2292" i="1"/>
  <c r="D2292" i="1" s="1"/>
  <c r="D2308" i="1"/>
  <c r="E2294" i="1"/>
  <c r="D2294" i="1" s="1"/>
  <c r="I2361" i="1"/>
  <c r="I2363" i="1"/>
  <c r="I2365" i="1"/>
  <c r="I2367" i="1"/>
  <c r="I2369" i="1"/>
  <c r="I2371" i="1"/>
  <c r="I2373" i="1"/>
  <c r="D2376" i="1"/>
  <c r="E2362" i="1"/>
  <c r="D2362" i="1" s="1"/>
  <c r="D2378" i="1"/>
  <c r="E2364" i="1"/>
  <c r="D2364" i="1" s="1"/>
  <c r="D2380" i="1"/>
  <c r="E2366" i="1"/>
  <c r="D2366" i="1" s="1"/>
  <c r="D2382" i="1"/>
  <c r="E2368" i="1"/>
  <c r="D2368" i="1" s="1"/>
  <c r="D2384" i="1"/>
  <c r="E2370" i="1"/>
  <c r="D2370" i="1" s="1"/>
  <c r="D2386" i="1"/>
  <c r="E2372" i="1"/>
  <c r="D2372" i="1" s="1"/>
  <c r="I2441" i="1"/>
  <c r="I2443" i="1"/>
  <c r="I2445" i="1"/>
  <c r="I2447" i="1"/>
  <c r="I2449" i="1"/>
  <c r="I2451" i="1"/>
  <c r="D2454" i="1"/>
  <c r="E2440" i="1"/>
  <c r="D2456" i="1"/>
  <c r="E2442" i="1"/>
  <c r="D2442" i="1" s="1"/>
  <c r="D2458" i="1"/>
  <c r="E2444" i="1"/>
  <c r="D2444" i="1" s="1"/>
  <c r="D2460" i="1"/>
  <c r="E2446" i="1"/>
  <c r="D2446" i="1" s="1"/>
  <c r="D2462" i="1"/>
  <c r="E2448" i="1"/>
  <c r="D2448" i="1" s="1"/>
  <c r="D2464" i="1"/>
  <c r="E2450" i="1"/>
  <c r="D2450" i="1" s="1"/>
  <c r="F2558" i="1"/>
  <c r="D2558" i="1" s="1"/>
  <c r="F2518" i="1"/>
  <c r="K2596" i="1"/>
  <c r="K2594" i="1" s="1"/>
  <c r="D2689" i="1"/>
  <c r="E2675" i="1"/>
  <c r="G2675" i="1"/>
  <c r="D2691" i="1"/>
  <c r="E2677" i="1"/>
  <c r="D2677" i="1" s="1"/>
  <c r="D2693" i="1"/>
  <c r="E2679" i="1"/>
  <c r="D2679" i="1" s="1"/>
  <c r="D2695" i="1"/>
  <c r="E2681" i="1"/>
  <c r="D2681" i="1" s="1"/>
  <c r="D2697" i="1"/>
  <c r="E2683" i="1"/>
  <c r="D2683" i="1" s="1"/>
  <c r="D2699" i="1"/>
  <c r="E2685" i="1"/>
  <c r="D2685" i="1" s="1"/>
  <c r="I2707" i="1"/>
  <c r="J2679" i="1"/>
  <c r="I2679" i="1" s="1"/>
  <c r="I2711" i="1"/>
  <c r="J2683" i="1"/>
  <c r="I2683" i="1" s="1"/>
  <c r="D2529" i="1"/>
  <c r="I2543" i="1"/>
  <c r="J2529" i="1"/>
  <c r="I2529" i="1" s="1"/>
  <c r="D2595" i="1"/>
  <c r="D2599" i="1"/>
  <c r="D2601" i="1"/>
  <c r="D2603" i="1"/>
  <c r="D2605" i="1"/>
  <c r="D2607" i="1"/>
  <c r="I2609" i="1"/>
  <c r="J2595" i="1"/>
  <c r="L2595" i="1"/>
  <c r="F2596" i="1"/>
  <c r="I2611" i="1"/>
  <c r="J2597" i="1"/>
  <c r="I2613" i="1"/>
  <c r="J2599" i="1"/>
  <c r="L2599" i="1"/>
  <c r="L2596" i="1" s="1"/>
  <c r="I2615" i="1"/>
  <c r="J2601" i="1"/>
  <c r="I2601" i="1" s="1"/>
  <c r="I2617" i="1"/>
  <c r="J2603" i="1"/>
  <c r="L2603" i="1"/>
  <c r="I2619" i="1"/>
  <c r="J2605" i="1"/>
  <c r="I2605" i="1" s="1"/>
  <c r="I2621" i="1"/>
  <c r="J2607" i="1"/>
  <c r="I2607" i="1" s="1"/>
  <c r="I2677" i="1"/>
  <c r="I2681" i="1"/>
  <c r="I2685" i="1"/>
  <c r="D2688" i="1"/>
  <c r="E2674" i="1"/>
  <c r="D2674" i="1" s="1"/>
  <c r="K2674" i="1"/>
  <c r="M2674" i="1"/>
  <c r="D2690" i="1"/>
  <c r="E2676" i="1"/>
  <c r="D2676" i="1" s="1"/>
  <c r="K2675" i="1"/>
  <c r="M2675" i="1"/>
  <c r="D2692" i="1"/>
  <c r="E2678" i="1"/>
  <c r="D2678" i="1" s="1"/>
  <c r="D2694" i="1"/>
  <c r="E2680" i="1"/>
  <c r="D2680" i="1" s="1"/>
  <c r="K2680" i="1"/>
  <c r="M2680" i="1"/>
  <c r="D2696" i="1"/>
  <c r="E2682" i="1"/>
  <c r="D2682" i="1" s="1"/>
  <c r="D2698" i="1"/>
  <c r="E2684" i="1"/>
  <c r="D2684" i="1" s="1"/>
  <c r="K2684" i="1"/>
  <c r="M2684" i="1"/>
  <c r="D2700" i="1"/>
  <c r="E2686" i="1"/>
  <c r="D2686" i="1" s="1"/>
  <c r="P2816" i="1"/>
  <c r="P2819" i="1"/>
  <c r="O2814" i="1"/>
  <c r="Q2816" i="1"/>
  <c r="Q2818" i="1"/>
  <c r="O2820" i="1"/>
  <c r="D2440" i="1" l="1"/>
  <c r="I2439" i="1"/>
  <c r="I2283" i="1"/>
  <c r="D2128" i="1"/>
  <c r="D1660" i="1"/>
  <c r="I1351" i="1"/>
  <c r="I1277" i="1"/>
  <c r="J2744" i="1"/>
  <c r="N2809" i="1" s="1"/>
  <c r="D958" i="1"/>
  <c r="D489" i="1"/>
  <c r="I338" i="1"/>
  <c r="I337" i="1"/>
  <c r="I336" i="1"/>
  <c r="I335" i="1"/>
  <c r="I21" i="1"/>
  <c r="D411" i="1"/>
  <c r="D333" i="1"/>
  <c r="I956" i="1"/>
  <c r="D2324" i="1"/>
  <c r="D1934" i="1"/>
  <c r="I2684" i="1"/>
  <c r="I2680" i="1"/>
  <c r="I2599" i="1"/>
  <c r="D2597" i="1"/>
  <c r="I2127" i="1"/>
  <c r="I2057" i="1"/>
  <c r="I2053" i="1"/>
  <c r="I1908" i="1"/>
  <c r="I1752" i="1"/>
  <c r="I1507" i="1"/>
  <c r="I1433" i="1"/>
  <c r="I2766" i="1"/>
  <c r="I2764" i="1"/>
  <c r="I2758" i="1"/>
  <c r="I1195" i="1"/>
  <c r="I1121" i="1"/>
  <c r="I879" i="1"/>
  <c r="D2402" i="1"/>
  <c r="D2246" i="1"/>
  <c r="L2752" i="1"/>
  <c r="P2817" i="1" s="1"/>
  <c r="I2770" i="1"/>
  <c r="I2768" i="1"/>
  <c r="L2748" i="1"/>
  <c r="P2813" i="1" s="1"/>
  <c r="I2769" i="1"/>
  <c r="I2767" i="1"/>
  <c r="I2765" i="1"/>
  <c r="I2760" i="1"/>
  <c r="I2762" i="1"/>
  <c r="I2761" i="1"/>
  <c r="K2673" i="1"/>
  <c r="L2594" i="1"/>
  <c r="H2596" i="1"/>
  <c r="D2596" i="1" s="1"/>
  <c r="D2610" i="1"/>
  <c r="I2544" i="1"/>
  <c r="I2140" i="1"/>
  <c r="I2128" i="1"/>
  <c r="J2126" i="1"/>
  <c r="I2126" i="1" s="1"/>
  <c r="I2064" i="1"/>
  <c r="K1906" i="1"/>
  <c r="I1906" i="1" s="1"/>
  <c r="K1750" i="1"/>
  <c r="I1750" i="1" s="1"/>
  <c r="E2755" i="1"/>
  <c r="D1592" i="1"/>
  <c r="D2755" i="1" s="1"/>
  <c r="E2753" i="1"/>
  <c r="D1590" i="1"/>
  <c r="D2753" i="1" s="1"/>
  <c r="E2751" i="1"/>
  <c r="D1588" i="1"/>
  <c r="D2751" i="1" s="1"/>
  <c r="D2763" i="1"/>
  <c r="E2747" i="1"/>
  <c r="D1584" i="1"/>
  <c r="D2747" i="1" s="1"/>
  <c r="K2759" i="1"/>
  <c r="I1596" i="1"/>
  <c r="M2757" i="1"/>
  <c r="I2756" i="1"/>
  <c r="J2754" i="1"/>
  <c r="N2819" i="1" s="1"/>
  <c r="I2750" i="1"/>
  <c r="J2748" i="1"/>
  <c r="N2813" i="1" s="1"/>
  <c r="I1503" i="1"/>
  <c r="J1426" i="1"/>
  <c r="I1426" i="1" s="1"/>
  <c r="I1427" i="1"/>
  <c r="H1426" i="1"/>
  <c r="D1426" i="1" s="1"/>
  <c r="D1440" i="1"/>
  <c r="L1424" i="1"/>
  <c r="I1347" i="1"/>
  <c r="J1270" i="1"/>
  <c r="I1271" i="1"/>
  <c r="H1270" i="1"/>
  <c r="D1284" i="1"/>
  <c r="I1191" i="1"/>
  <c r="K801" i="1"/>
  <c r="I410" i="1"/>
  <c r="J333" i="1"/>
  <c r="J331" i="1" s="1"/>
  <c r="I334" i="1"/>
  <c r="I254" i="1"/>
  <c r="J177" i="1"/>
  <c r="I177" i="1" s="1"/>
  <c r="I178" i="1"/>
  <c r="J2675" i="1"/>
  <c r="K2452" i="1"/>
  <c r="I2452" i="1" s="1"/>
  <c r="I2440" i="1"/>
  <c r="K2374" i="1"/>
  <c r="I2374" i="1" s="1"/>
  <c r="I2362" i="1"/>
  <c r="K2296" i="1"/>
  <c r="I2296" i="1" s="1"/>
  <c r="I2284" i="1"/>
  <c r="K2218" i="1"/>
  <c r="I2218" i="1" s="1"/>
  <c r="I2206" i="1"/>
  <c r="I2142" i="1"/>
  <c r="E2756" i="1"/>
  <c r="D1593" i="1"/>
  <c r="D2756" i="1" s="1"/>
  <c r="D2768" i="1"/>
  <c r="E2752" i="1"/>
  <c r="D1589" i="1"/>
  <c r="D2752" i="1" s="1"/>
  <c r="E2750" i="1"/>
  <c r="D1587" i="1"/>
  <c r="D2750" i="1" s="1"/>
  <c r="E2748" i="1"/>
  <c r="D1585" i="1"/>
  <c r="D2748" i="1" s="1"/>
  <c r="M2746" i="1"/>
  <c r="Q2811" i="1" s="1"/>
  <c r="M1582" i="1"/>
  <c r="K2746" i="1"/>
  <c r="O2811" i="1" s="1"/>
  <c r="K1582" i="1"/>
  <c r="D2760" i="1"/>
  <c r="E2744" i="1"/>
  <c r="D1581" i="1"/>
  <c r="D2744" i="1" s="1"/>
  <c r="J2753" i="1"/>
  <c r="N2818" i="1" s="1"/>
  <c r="J2751" i="1"/>
  <c r="N2816" i="1" s="1"/>
  <c r="J2749" i="1"/>
  <c r="N2814" i="1" s="1"/>
  <c r="J2747" i="1"/>
  <c r="N2812" i="1" s="1"/>
  <c r="F2745" i="1"/>
  <c r="I1118" i="1"/>
  <c r="J1114" i="1"/>
  <c r="K877" i="1"/>
  <c r="I877" i="1" s="1"/>
  <c r="I802" i="1"/>
  <c r="M721" i="1"/>
  <c r="I721" i="1" s="1"/>
  <c r="K565" i="1"/>
  <c r="I565" i="1" s="1"/>
  <c r="M19" i="1"/>
  <c r="I19" i="1" s="1"/>
  <c r="M2673" i="1"/>
  <c r="I2603" i="1"/>
  <c r="J2596" i="1"/>
  <c r="I2596" i="1" s="1"/>
  <c r="I2597" i="1"/>
  <c r="J2594" i="1"/>
  <c r="I2595" i="1"/>
  <c r="D2675" i="1"/>
  <c r="H2759" i="1"/>
  <c r="J2755" i="1"/>
  <c r="N2820" i="1" s="1"/>
  <c r="I2674" i="1"/>
  <c r="J2518" i="1"/>
  <c r="I2518" i="1" s="1"/>
  <c r="I2521" i="1"/>
  <c r="L2516" i="1"/>
  <c r="I2517" i="1"/>
  <c r="M2050" i="1"/>
  <c r="M2048" i="1" s="1"/>
  <c r="K2050" i="1"/>
  <c r="I2050" i="1" s="1"/>
  <c r="I2051" i="1"/>
  <c r="K1984" i="1"/>
  <c r="I1984" i="1" s="1"/>
  <c r="I1830" i="1"/>
  <c r="K1828" i="1"/>
  <c r="I1828" i="1" s="1"/>
  <c r="I1674" i="1"/>
  <c r="K1672" i="1"/>
  <c r="I1672" i="1" s="1"/>
  <c r="D2769" i="1"/>
  <c r="D2767" i="1"/>
  <c r="D2765" i="1"/>
  <c r="E2749" i="1"/>
  <c r="D1586" i="1"/>
  <c r="D2749" i="1" s="1"/>
  <c r="K2747" i="1"/>
  <c r="O2812" i="1" s="1"/>
  <c r="D2761" i="1"/>
  <c r="M2759" i="1"/>
  <c r="G2745" i="1"/>
  <c r="E2745" i="1"/>
  <c r="D1582" i="1"/>
  <c r="K1594" i="1"/>
  <c r="J2756" i="1"/>
  <c r="N2821" i="1" s="1"/>
  <c r="I2754" i="1"/>
  <c r="J2752" i="1"/>
  <c r="N2817" i="1" s="1"/>
  <c r="J2750" i="1"/>
  <c r="N2815" i="1" s="1"/>
  <c r="J2746" i="1"/>
  <c r="N2811" i="1" s="1"/>
  <c r="A2665" i="1"/>
  <c r="A167" i="1"/>
  <c r="I1511" i="1"/>
  <c r="J1504" i="1"/>
  <c r="I1504" i="1" s="1"/>
  <c r="I1505" i="1"/>
  <c r="H1504" i="1"/>
  <c r="D1504" i="1" s="1"/>
  <c r="D1518" i="1"/>
  <c r="L1502" i="1"/>
  <c r="I1429" i="1"/>
  <c r="J1424" i="1"/>
  <c r="I1424" i="1" s="1"/>
  <c r="I1425" i="1"/>
  <c r="I1355" i="1"/>
  <c r="J1348" i="1"/>
  <c r="I1348" i="1" s="1"/>
  <c r="I1349" i="1"/>
  <c r="H1348" i="1"/>
  <c r="D1348" i="1" s="1"/>
  <c r="D1362" i="1"/>
  <c r="L1346" i="1"/>
  <c r="I1273" i="1"/>
  <c r="L1270" i="1"/>
  <c r="L1268" i="1" s="1"/>
  <c r="J1268" i="1"/>
  <c r="I1269" i="1"/>
  <c r="I1199" i="1"/>
  <c r="J1192" i="1"/>
  <c r="I1192" i="1" s="1"/>
  <c r="I1193" i="1"/>
  <c r="H1192" i="1"/>
  <c r="D1192" i="1" s="1"/>
  <c r="D1206" i="1"/>
  <c r="L1190" i="1"/>
  <c r="K1036" i="1"/>
  <c r="J411" i="1"/>
  <c r="I411" i="1" s="1"/>
  <c r="I412" i="1"/>
  <c r="L333" i="1"/>
  <c r="L331" i="1" s="1"/>
  <c r="I332" i="1"/>
  <c r="J255" i="1"/>
  <c r="I255" i="1" s="1"/>
  <c r="I256" i="1"/>
  <c r="J175" i="1"/>
  <c r="I175" i="1" s="1"/>
  <c r="I176" i="1"/>
  <c r="I2744" i="1" s="1"/>
  <c r="D2532" i="1"/>
  <c r="H2518" i="1"/>
  <c r="D2518" i="1" s="1"/>
  <c r="K2438" i="1"/>
  <c r="I2438" i="1" s="1"/>
  <c r="K2360" i="1"/>
  <c r="I2360" i="1" s="1"/>
  <c r="K2282" i="1"/>
  <c r="I2282" i="1" s="1"/>
  <c r="K2204" i="1"/>
  <c r="I2204" i="1" s="1"/>
  <c r="K2062" i="1"/>
  <c r="I2062" i="1" s="1"/>
  <c r="D2770" i="1"/>
  <c r="M2754" i="1"/>
  <c r="Q2819" i="1" s="1"/>
  <c r="K2754" i="1"/>
  <c r="O2819" i="1" s="1"/>
  <c r="E2754" i="1"/>
  <c r="D1591" i="1"/>
  <c r="D2754" i="1" s="1"/>
  <c r="M2752" i="1"/>
  <c r="Q2817" i="1" s="1"/>
  <c r="K2752" i="1"/>
  <c r="O2817" i="1" s="1"/>
  <c r="D2766" i="1"/>
  <c r="M2750" i="1"/>
  <c r="Q2815" i="1" s="1"/>
  <c r="K2750" i="1"/>
  <c r="O2815" i="1" s="1"/>
  <c r="D2764" i="1"/>
  <c r="M2748" i="1"/>
  <c r="Q2813" i="1" s="1"/>
  <c r="K2748" i="1"/>
  <c r="O2813" i="1" s="1"/>
  <c r="D2762" i="1"/>
  <c r="E2746" i="1"/>
  <c r="D1583" i="1"/>
  <c r="M2744" i="1"/>
  <c r="Q2809" i="1" s="1"/>
  <c r="K2744" i="1"/>
  <c r="O2809" i="1" s="1"/>
  <c r="K1580" i="1"/>
  <c r="D2758" i="1"/>
  <c r="I1592" i="1"/>
  <c r="I2755" i="1" s="1"/>
  <c r="I1590" i="1"/>
  <c r="I2753" i="1" s="1"/>
  <c r="I1588" i="1"/>
  <c r="I2751" i="1" s="1"/>
  <c r="I1586" i="1"/>
  <c r="I1584" i="1"/>
  <c r="I2747" i="1" s="1"/>
  <c r="L2744" i="1"/>
  <c r="P2809" i="1" s="1"/>
  <c r="I2749" i="1" l="1"/>
  <c r="D2746" i="1"/>
  <c r="I2748" i="1"/>
  <c r="I2594" i="1"/>
  <c r="D2759" i="1"/>
  <c r="I2752" i="1"/>
  <c r="M2745" i="1"/>
  <c r="Q2810" i="1" s="1"/>
  <c r="J1346" i="1"/>
  <c r="I1346" i="1" s="1"/>
  <c r="L2745" i="1"/>
  <c r="P2810" i="1" s="1"/>
  <c r="L2743" i="1"/>
  <c r="P2808" i="1" s="1"/>
  <c r="I331" i="1"/>
  <c r="I333" i="1"/>
  <c r="J409" i="1"/>
  <c r="I409" i="1" s="1"/>
  <c r="I2746" i="1"/>
  <c r="I1036" i="1"/>
  <c r="K1034" i="1"/>
  <c r="I1034" i="1" s="1"/>
  <c r="I1268" i="1"/>
  <c r="K2757" i="1"/>
  <c r="I1594" i="1"/>
  <c r="I2757" i="1" s="1"/>
  <c r="I1114" i="1"/>
  <c r="J1112" i="1"/>
  <c r="I1112" i="1" s="1"/>
  <c r="K2745" i="1"/>
  <c r="O2810" i="1" s="1"/>
  <c r="I1582" i="1"/>
  <c r="I2675" i="1"/>
  <c r="J2673" i="1"/>
  <c r="I2673" i="1" s="1"/>
  <c r="J253" i="1"/>
  <c r="I253" i="1" s="1"/>
  <c r="D1270" i="1"/>
  <c r="D2745" i="1" s="1"/>
  <c r="H2745" i="1"/>
  <c r="I1270" i="1"/>
  <c r="J2745" i="1"/>
  <c r="N2810" i="1" s="1"/>
  <c r="M1580" i="1"/>
  <c r="M2743" i="1" s="1"/>
  <c r="Q2808" i="1" s="1"/>
  <c r="J2516" i="1"/>
  <c r="I2516" i="1" s="1"/>
  <c r="K2048" i="1"/>
  <c r="I2048" i="1" s="1"/>
  <c r="K799" i="1"/>
  <c r="I799" i="1" s="1"/>
  <c r="I801" i="1"/>
  <c r="J1190" i="1"/>
  <c r="I1190" i="1" s="1"/>
  <c r="J1502" i="1"/>
  <c r="I1502" i="1" s="1"/>
  <c r="I2759" i="1"/>
  <c r="I2745" i="1" l="1"/>
  <c r="J2743" i="1"/>
  <c r="N2808" i="1" s="1"/>
  <c r="I1580" i="1"/>
  <c r="I2743" i="1" s="1"/>
  <c r="K2743" i="1"/>
  <c r="O2808" i="1" s="1"/>
</calcChain>
</file>

<file path=xl/sharedStrings.xml><?xml version="1.0" encoding="utf-8"?>
<sst xmlns="http://schemas.openxmlformats.org/spreadsheetml/2006/main" count="9009" uniqueCount="141">
  <si>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</si>
  <si>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</si>
  <si>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</si>
  <si>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</si>
  <si>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</si>
  <si>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</si>
  <si>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</si>
  <si>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</si>
  <si>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МОГБУЗ "ЯГОДНИНСКАЯ РАЙОННАЯ БОЛЬНИЦА"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</si>
  <si>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</si>
  <si>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</si>
  <si>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</si>
  <si>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</si>
  <si>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</si>
  <si>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</si>
  <si>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</si>
  <si>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</si>
  <si>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</si>
  <si>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</si>
  <si>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</si>
  <si>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</si>
  <si>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</si>
  <si>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</si>
  <si>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</si>
  <si>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</si>
  <si>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</si>
  <si>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</si>
  <si>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</si>
  <si>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</si>
  <si>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</si>
  <si>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</si>
  <si>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</si>
  <si>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</si>
  <si>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</si>
  <si>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</si>
  <si>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</si>
  <si>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</si>
  <si>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</si>
  <si>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</si>
  <si>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</si>
  <si>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</si>
  <si>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</si>
  <si>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</si>
  <si>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</si>
  <si>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</si>
  <si>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</si>
  <si>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</si>
  <si>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</si>
  <si>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</si>
  <si>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</si>
  <si>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</si>
  <si>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</si>
  <si>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</si>
  <si>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</si>
  <si>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</si>
  <si>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</si>
  <si>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</si>
  <si>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</si>
  <si>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</si>
  <si>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</si>
  <si>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</si>
  <si>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</si>
  <si>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</si>
  <si>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</si>
  <si>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</si>
  <si>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</si>
  <si>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</si>
  <si>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</si>
  <si>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</si>
  <si>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</si>
  <si>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</si>
  <si>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</si>
  <si>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</si>
  <si>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</si>
  <si>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</si>
  <si>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</si>
  <si>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</si>
  <si>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</si>
  <si>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</si>
  <si>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</si>
  <si>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</si>
  <si>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</si>
  <si>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</si>
  <si>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"СТАНЦИЯ СКОРОЙ МЕДИЦИНСКОЙ ПОМОЩИ"</t>
  </si>
  <si>
    <t>МОГБУЗ "ПОЛИКЛИНИКА № 2"</t>
  </si>
  <si>
    <t>ООО "МОЙ ДОКТОР"</t>
  </si>
  <si>
    <t>МОГБУЗ "МАГАДАНСКАЯ ОБЛАСТНАЯ ДЕТСКАЯ БОЛЬНИЦА"</t>
  </si>
  <si>
    <t>ГБУЗ "МАГАДАНСКАЯ ОБЛАСТНАЯ БОЛЬНИЦА"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</si>
  <si>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</si>
  <si>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</si>
  <si>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</si>
  <si>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</si>
  <si>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</si>
  <si>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</si>
  <si>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</si>
  <si>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</si>
  <si>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</si>
  <si>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</si>
  <si>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</si>
  <si>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</si>
  <si>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</si>
  <si>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</si>
  <si>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</si>
  <si>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ООО "ЭКО-Центр"</t>
  </si>
  <si>
    <t>ООО "ЮНИЛАБ-ХАБАРОВСК"</t>
  </si>
  <si>
    <t>ГУАЗ "Магаданский областной санаторий "Талая""</t>
  </si>
  <si>
    <t>НУЗ ""Отделенческая клиническая больница на ст. Владивосток ОАО "РЖД"</t>
  </si>
  <si>
    <t>для лиц, застрахованных в  Магаданском филиале АО «Страховая компания «СОГАЗ-Мед»</t>
  </si>
  <si>
    <t>МОГБУЗ "СРЕДНЕКАНСКАЯ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</si>
  <si>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</si>
  <si>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</si>
  <si>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"ПОЛИКЛИНИКА №1"</t>
  </si>
  <si>
    <t>Объёмы медицинской помощи по территориальной программе обязательного медицинского страхования на 2019 год</t>
  </si>
  <si>
    <t>посещения с профилактической целью (сумма строк 8.1.+13.1.+18.1.), в том числе:</t>
  </si>
  <si>
    <t>профилактические мероприятия, включая диспансеризацию(сумма строк 8.2.+13.2.+18.2.)</t>
  </si>
  <si>
    <t>3.1.1.</t>
  </si>
  <si>
    <t xml:space="preserve"> медицинская помощь по профилю "Онкология" (сумма строк 14.1.+21.1.+28.1.)</t>
  </si>
  <si>
    <t>медицинская реабилитация (сумма строк 14.2.+21.2.+28.2.)</t>
  </si>
  <si>
    <t>высокотехнологичная медицинская помощь  (сумма строк 14.3.+21.3.+28.3.)</t>
  </si>
  <si>
    <t>дневные стационары (сумма строк 10+15+20), в том числе:</t>
  </si>
  <si>
    <t>медицинская помощь по профилю "Онкология" (сумма строк 10.1.+15.1.+20.1.)</t>
  </si>
  <si>
    <t>5.1.</t>
  </si>
  <si>
    <t xml:space="preserve">экстракорпоральное оплодотворение (сумма строк 10.2.+15.2.+20.2.) </t>
  </si>
  <si>
    <t>5.2.</t>
  </si>
  <si>
    <t>посещения с профилактической целью, в том числе:</t>
  </si>
  <si>
    <t>профилактические мероприятия, включая диспансеризацию</t>
  </si>
  <si>
    <t>8.</t>
  </si>
  <si>
    <t xml:space="preserve">медицинская помощь по профилю "Онкология" </t>
  </si>
  <si>
    <t>10.1.</t>
  </si>
  <si>
    <t xml:space="preserve">экстракорпоральное оплодотворение </t>
  </si>
  <si>
    <t>10.2.</t>
  </si>
  <si>
    <t>13.1.1.</t>
  </si>
  <si>
    <t>15.1.</t>
  </si>
  <si>
    <t>15.2.</t>
  </si>
  <si>
    <t>18.1.1.</t>
  </si>
  <si>
    <t>20.1.</t>
  </si>
  <si>
    <t>20.2.</t>
  </si>
  <si>
    <t>МОГБУЗ "Инфекционная больница"</t>
  </si>
  <si>
    <t>АО "Центр семейной медицины"</t>
  </si>
  <si>
    <t>Всего на 2019 год</t>
  </si>
  <si>
    <t>СВОД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</si>
</sst>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00"/>
    <numFmt numFmtId="169" formatCode="#,##0.00_ ;[Red]\-#,##0.00\ 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0"/>
      <name val="Arial"/>
      <family val="2"/>
    </font>
    <font>
      <b/>
      <sz val="13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6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b/>
      <i/>
      <sz val="12"/>
      <color indexed="6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indexed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 tint="0.79998168889431442"/>
        <bgColor indexed="64"/>
      </patternFill>
    </fill>
  </fills>
  <borders count="7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7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59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0" fillId="0" borderId="25" xfId="0" applyFont="1" applyBorder="1" applyAlignment="1" applyProtection="1">
      <alignment horizontal="center" vertical="center" wrapText="1"/>
      <protection locked="0"/>
    </xf>
    <xf numFmtId="3" fontId="8" fillId="0" borderId="27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3" fontId="12" fillId="0" borderId="0" xfId="0" applyNumberFormat="1" applyFont="1"/>
    <xf numFmtId="4" fontId="12" fillId="0" borderId="0" xfId="0" applyNumberFormat="1" applyFont="1"/>
    <xf numFmtId="4" fontId="13" fillId="0" borderId="0" xfId="0" applyNumberFormat="1" applyFont="1"/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30" xfId="0" applyNumberFormat="1" applyFont="1" applyBorder="1" applyAlignment="1" applyProtection="1">
      <alignment horizontal="right" vertical="center" wrapText="1"/>
    </xf>
    <xf numFmtId="3" fontId="10" fillId="0" borderId="31" xfId="0" applyNumberFormat="1" applyFont="1" applyBorder="1" applyAlignment="1" applyProtection="1">
      <alignment horizontal="right" vertical="center" wrapText="1"/>
    </xf>
    <xf numFmtId="4" fontId="10" fillId="0" borderId="30" xfId="0" applyNumberFormat="1" applyFont="1" applyBorder="1" applyAlignment="1" applyProtection="1">
      <alignment horizontal="right" vertical="center" wrapText="1"/>
    </xf>
    <xf numFmtId="4" fontId="10" fillId="0" borderId="31" xfId="0" applyNumberFormat="1" applyFont="1" applyBorder="1" applyAlignment="1" applyProtection="1">
      <alignment horizontal="right" vertical="center" wrapText="1"/>
    </xf>
    <xf numFmtId="16" fontId="14" fillId="0" borderId="8" xfId="0" applyNumberFormat="1" applyFont="1" applyBorder="1" applyAlignment="1" applyProtection="1">
      <alignment horizontal="center"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4" fillId="0" borderId="29" xfId="0" applyNumberFormat="1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3" fontId="10" fillId="0" borderId="33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3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4" fontId="14" fillId="0" borderId="10" xfId="0" applyNumberFormat="1" applyFont="1" applyBorder="1" applyAlignment="1" applyProtection="1">
      <alignment horizontal="right" vertical="center" wrapText="1"/>
    </xf>
    <xf numFmtId="2" fontId="4" fillId="0" borderId="0" xfId="0" applyNumberFormat="1" applyFont="1"/>
    <xf numFmtId="4" fontId="14" fillId="0" borderId="30" xfId="0" applyNumberFormat="1" applyFont="1" applyBorder="1" applyAlignment="1" applyProtection="1">
      <alignment horizontal="right" vertical="center" wrapText="1"/>
    </xf>
    <xf numFmtId="3" fontId="10" fillId="0" borderId="26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26" xfId="0" applyNumberFormat="1" applyFont="1" applyBorder="1" applyAlignment="1" applyProtection="1">
      <alignment horizontal="right" vertical="center" wrapText="1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5" fillId="0" borderId="0" xfId="0" applyNumberFormat="1" applyFont="1"/>
    <xf numFmtId="4" fontId="16" fillId="0" borderId="0" xfId="0" applyNumberFormat="1" applyFont="1"/>
    <xf numFmtId="3" fontId="14" fillId="0" borderId="1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4" fillId="0" borderId="30" xfId="0" applyNumberFormat="1" applyFont="1" applyBorder="1" applyAlignment="1" applyProtection="1">
      <alignment horizontal="right" vertical="center" wrapText="1"/>
    </xf>
    <xf numFmtId="3" fontId="14" fillId="0" borderId="31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15" fillId="0" borderId="0" xfId="0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10" fillId="0" borderId="0" xfId="0" applyNumberFormat="1" applyFont="1" applyBorder="1" applyAlignment="1" applyProtection="1">
      <alignment vertical="center" wrapText="1"/>
      <protection locked="0"/>
    </xf>
    <xf numFmtId="168" fontId="10" fillId="0" borderId="17" xfId="0" applyNumberFormat="1" applyFont="1" applyBorder="1" applyAlignment="1" applyProtection="1">
      <alignment horizontal="center" vertical="center" wrapText="1"/>
      <protection locked="0"/>
    </xf>
    <xf numFmtId="168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14" fillId="0" borderId="36" xfId="0" applyNumberFormat="1" applyFont="1" applyBorder="1" applyAlignment="1" applyProtection="1">
      <alignment horizontal="right" vertical="center" wrapText="1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4" fontId="14" fillId="0" borderId="36" xfId="0" applyNumberFormat="1" applyFont="1" applyBorder="1" applyAlignment="1" applyProtection="1">
      <alignment horizontal="right" vertical="center" wrapText="1"/>
    </xf>
    <xf numFmtId="4" fontId="14" fillId="0" borderId="31" xfId="0" applyNumberFormat="1" applyFont="1" applyBorder="1" applyAlignment="1" applyProtection="1">
      <alignment horizontal="right" vertical="center" wrapText="1"/>
    </xf>
    <xf numFmtId="3" fontId="15" fillId="0" borderId="0" xfId="0" applyNumberFormat="1" applyFont="1"/>
    <xf numFmtId="49" fontId="8" fillId="0" borderId="38" xfId="0" applyNumberFormat="1" applyFont="1" applyBorder="1" applyAlignment="1" applyProtection="1">
      <alignment horizontal="center" vertical="center" wrapText="1"/>
      <protection locked="0"/>
    </xf>
    <xf numFmtId="49" fontId="8" fillId="0" borderId="39" xfId="0" applyNumberFormat="1" applyFont="1" applyBorder="1" applyAlignment="1" applyProtection="1">
      <alignment horizontal="center" vertical="center" wrapText="1"/>
      <protection locked="0"/>
    </xf>
    <xf numFmtId="49" fontId="8" fillId="0" borderId="40" xfId="0" applyNumberFormat="1" applyFont="1" applyBorder="1" applyAlignment="1" applyProtection="1">
      <alignment horizontal="center" vertical="center" wrapText="1"/>
      <protection locked="0"/>
    </xf>
    <xf numFmtId="49" fontId="8" fillId="0" borderId="41" xfId="0" applyNumberFormat="1" applyFont="1" applyBorder="1" applyAlignment="1" applyProtection="1">
      <alignment horizontal="center" vertical="center" wrapText="1"/>
      <protection locked="0"/>
    </xf>
    <xf numFmtId="49" fontId="8" fillId="0" borderId="42" xfId="0" applyNumberFormat="1" applyFont="1" applyBorder="1" applyAlignment="1" applyProtection="1">
      <alignment horizontal="center" vertical="center" wrapText="1"/>
      <protection locked="0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vertical="center" wrapText="1"/>
      <protection locked="0"/>
    </xf>
    <xf numFmtId="3" fontId="8" fillId="0" borderId="43" xfId="0" applyNumberFormat="1" applyFont="1" applyBorder="1" applyAlignment="1" applyProtection="1">
      <alignment horizontal="right" vertical="center" wrapText="1"/>
    </xf>
    <xf numFmtId="3" fontId="8" fillId="0" borderId="44" xfId="0" applyNumberFormat="1" applyFont="1" applyBorder="1" applyAlignment="1" applyProtection="1">
      <alignment horizontal="right" vertical="center" wrapText="1"/>
    </xf>
    <xf numFmtId="3" fontId="8" fillId="0" borderId="45" xfId="0" applyNumberFormat="1" applyFont="1" applyBorder="1" applyAlignment="1" applyProtection="1">
      <alignment horizontal="right" vertical="center" wrapText="1"/>
    </xf>
    <xf numFmtId="4" fontId="8" fillId="0" borderId="43" xfId="0" applyNumberFormat="1" applyFont="1" applyBorder="1" applyAlignment="1" applyProtection="1">
      <alignment horizontal="right" vertical="center" wrapText="1"/>
    </xf>
    <xf numFmtId="4" fontId="8" fillId="0" borderId="44" xfId="0" applyNumberFormat="1" applyFont="1" applyBorder="1" applyAlignment="1" applyProtection="1">
      <alignment horizontal="right" vertical="center" wrapText="1"/>
    </xf>
    <xf numFmtId="4" fontId="8" fillId="0" borderId="45" xfId="0" applyNumberFormat="1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vertical="center" wrapText="1"/>
      <protection locked="0"/>
    </xf>
    <xf numFmtId="166" fontId="19" fillId="0" borderId="0" xfId="0" applyNumberFormat="1" applyFont="1"/>
    <xf numFmtId="0" fontId="19" fillId="0" borderId="0" xfId="0" applyFont="1"/>
    <xf numFmtId="3" fontId="20" fillId="0" borderId="0" xfId="0" applyNumberFormat="1" applyFont="1"/>
    <xf numFmtId="4" fontId="20" fillId="0" borderId="0" xfId="0" applyNumberFormat="1" applyFont="1"/>
    <xf numFmtId="4" fontId="21" fillId="0" borderId="0" xfId="0" applyNumberFormat="1" applyFont="1"/>
    <xf numFmtId="4" fontId="19" fillId="0" borderId="0" xfId="0" applyNumberFormat="1" applyFont="1"/>
    <xf numFmtId="3" fontId="22" fillId="0" borderId="0" xfId="0" applyNumberFormat="1" applyFont="1"/>
    <xf numFmtId="4" fontId="22" fillId="0" borderId="0" xfId="0" applyNumberFormat="1" applyFont="1"/>
    <xf numFmtId="49" fontId="14" fillId="0" borderId="8" xfId="0" applyNumberFormat="1" applyFont="1" applyBorder="1" applyAlignment="1" applyProtection="1">
      <alignment horizontal="center" vertical="center" wrapText="1"/>
      <protection locked="0"/>
    </xf>
    <xf numFmtId="0" fontId="14" fillId="0" borderId="29" xfId="0" applyFont="1" applyBorder="1" applyAlignment="1" applyProtection="1">
      <alignment vertical="center" wrapText="1"/>
      <protection locked="0"/>
    </xf>
    <xf numFmtId="0" fontId="14" fillId="0" borderId="29" xfId="0" applyFont="1" applyBorder="1" applyAlignment="1" applyProtection="1">
      <alignment horizontal="center" vertical="center" wrapText="1"/>
      <protection locked="0"/>
    </xf>
    <xf numFmtId="3" fontId="23" fillId="3" borderId="0" xfId="0" applyNumberFormat="1" applyFont="1" applyFill="1"/>
    <xf numFmtId="3" fontId="24" fillId="4" borderId="10" xfId="0" applyNumberFormat="1" applyFont="1" applyFill="1" applyBorder="1" applyAlignment="1" applyProtection="1">
      <alignment horizontal="right" vertical="center" wrapText="1"/>
    </xf>
    <xf numFmtId="3" fontId="24" fillId="4" borderId="11" xfId="0" applyNumberFormat="1" applyFont="1" applyFill="1" applyBorder="1" applyAlignment="1" applyProtection="1">
      <alignment horizontal="right" vertical="center" wrapText="1"/>
    </xf>
    <xf numFmtId="3" fontId="24" fillId="4" borderId="12" xfId="0" applyNumberFormat="1" applyFont="1" applyFill="1" applyBorder="1" applyAlignment="1" applyProtection="1">
      <alignment horizontal="right" vertical="center" wrapText="1"/>
    </xf>
    <xf numFmtId="3" fontId="25" fillId="4" borderId="11" xfId="0" applyNumberFormat="1" applyFont="1" applyFill="1" applyBorder="1" applyAlignment="1" applyProtection="1">
      <alignment horizontal="right" vertical="center" wrapText="1"/>
    </xf>
    <xf numFmtId="3" fontId="25" fillId="4" borderId="12" xfId="0" applyNumberFormat="1" applyFont="1" applyFill="1" applyBorder="1" applyAlignment="1" applyProtection="1">
      <alignment horizontal="right" vertical="center" wrapText="1"/>
    </xf>
    <xf numFmtId="167" fontId="3" fillId="0" borderId="0" xfId="0" applyNumberFormat="1" applyFont="1"/>
    <xf numFmtId="3" fontId="25" fillId="4" borderId="10" xfId="0" applyNumberFormat="1" applyFont="1" applyFill="1" applyBorder="1" applyAlignment="1" applyProtection="1">
      <alignment horizontal="right" vertical="center" wrapText="1"/>
    </xf>
    <xf numFmtId="167" fontId="19" fillId="0" borderId="0" xfId="0" applyNumberFormat="1" applyFont="1"/>
    <xf numFmtId="3" fontId="26" fillId="3" borderId="0" xfId="0" applyNumberFormat="1" applyFont="1" applyFill="1"/>
    <xf numFmtId="4" fontId="27" fillId="0" borderId="0" xfId="0" applyNumberFormat="1" applyFont="1"/>
    <xf numFmtId="3" fontId="25" fillId="4" borderId="36" xfId="0" applyNumberFormat="1" applyFont="1" applyFill="1" applyBorder="1" applyAlignment="1" applyProtection="1">
      <alignment horizontal="right" vertical="center" wrapText="1"/>
    </xf>
    <xf numFmtId="3" fontId="25" fillId="4" borderId="30" xfId="0" applyNumberFormat="1" applyFont="1" applyFill="1" applyBorder="1" applyAlignment="1" applyProtection="1">
      <alignment horizontal="right" vertical="center" wrapText="1"/>
    </xf>
    <xf numFmtId="3" fontId="25" fillId="4" borderId="31" xfId="0" applyNumberFormat="1" applyFont="1" applyFill="1" applyBorder="1" applyAlignment="1" applyProtection="1">
      <alignment horizontal="right" vertical="center" wrapText="1"/>
    </xf>
    <xf numFmtId="3" fontId="10" fillId="0" borderId="43" xfId="0" applyNumberFormat="1" applyFont="1" applyBorder="1" applyAlignment="1" applyProtection="1">
      <alignment horizontal="right" vertical="center" wrapText="1"/>
    </xf>
    <xf numFmtId="0" fontId="14" fillId="0" borderId="32" xfId="0" applyFont="1" applyBorder="1" applyAlignment="1" applyProtection="1">
      <alignment vertical="center" wrapText="1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10" fillId="0" borderId="0" xfId="0" applyFont="1"/>
    <xf numFmtId="0" fontId="28" fillId="0" borderId="0" xfId="0" applyFont="1"/>
    <xf numFmtId="0" fontId="13" fillId="0" borderId="0" xfId="0" applyFont="1"/>
    <xf numFmtId="2" fontId="13" fillId="0" borderId="0" xfId="0" applyNumberFormat="1" applyFont="1"/>
    <xf numFmtId="166" fontId="29" fillId="0" borderId="0" xfId="0" applyNumberFormat="1" applyFont="1"/>
    <xf numFmtId="2" fontId="30" fillId="0" borderId="0" xfId="0" applyNumberFormat="1" applyFont="1"/>
    <xf numFmtId="4" fontId="30" fillId="0" borderId="0" xfId="0" applyNumberFormat="1" applyFont="1"/>
    <xf numFmtId="0" fontId="30" fillId="0" borderId="0" xfId="0" applyFont="1"/>
    <xf numFmtId="4" fontId="29" fillId="0" borderId="0" xfId="0" applyNumberFormat="1" applyFont="1"/>
    <xf numFmtId="4" fontId="9" fillId="0" borderId="0" xfId="0" applyNumberFormat="1" applyFont="1"/>
    <xf numFmtId="2" fontId="29" fillId="0" borderId="0" xfId="0" applyNumberFormat="1" applyFont="1"/>
    <xf numFmtId="2" fontId="9" fillId="0" borderId="0" xfId="0" applyNumberFormat="1" applyFont="1"/>
    <xf numFmtId="2" fontId="31" fillId="0" borderId="0" xfId="0" applyNumberFormat="1" applyFont="1"/>
    <xf numFmtId="0" fontId="4" fillId="0" borderId="0" xfId="0" applyFont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8" fontId="10" fillId="0" borderId="1" xfId="0" applyNumberFormat="1" applyFont="1" applyBorder="1" applyAlignment="1" applyProtection="1">
      <alignment horizontal="center" vertical="center" wrapText="1"/>
      <protection locked="0"/>
    </xf>
    <xf numFmtId="168" fontId="10" fillId="0" borderId="7" xfId="0" applyNumberFormat="1" applyFont="1" applyBorder="1" applyAlignment="1" applyProtection="1">
      <alignment horizontal="center" vertical="center" wrapText="1"/>
      <protection locked="0"/>
    </xf>
    <xf numFmtId="168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8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4" xfId="0" applyNumberFormat="1" applyFont="1" applyBorder="1" applyAlignment="1" applyProtection="1">
      <alignment horizontal="center" vertical="center" wrapText="1"/>
      <protection locked="0"/>
    </xf>
    <xf numFmtId="168" fontId="10" fillId="0" borderId="10" xfId="0" applyNumberFormat="1" applyFont="1" applyBorder="1" applyAlignment="1" applyProtection="1">
      <alignment horizontal="center" vertical="center" wrapText="1"/>
      <protection locked="0"/>
    </xf>
    <xf numFmtId="168" fontId="10" fillId="0" borderId="16" xfId="0" applyNumberFormat="1" applyFont="1" applyBorder="1" applyAlignment="1" applyProtection="1">
      <alignment horizontal="center" vertical="center" wrapText="1"/>
      <protection locked="0"/>
    </xf>
    <xf numFmtId="168" fontId="10" fillId="0" borderId="5" xfId="0" applyNumberFormat="1" applyFont="1" applyBorder="1" applyAlignment="1" applyProtection="1">
      <alignment horizontal="center" vertical="center" wrapText="1"/>
      <protection locked="0"/>
    </xf>
    <xf numFmtId="168" fontId="10" fillId="0" borderId="6" xfId="0" applyNumberFormat="1" applyFont="1" applyBorder="1" applyAlignment="1" applyProtection="1">
      <alignment horizontal="center" vertical="center" wrapText="1"/>
      <protection locked="0"/>
    </xf>
    <xf numFmtId="168" fontId="10" fillId="0" borderId="11" xfId="0" applyNumberFormat="1" applyFont="1" applyBorder="1" applyAlignment="1" applyProtection="1">
      <alignment horizontal="center" vertical="center" wrapText="1"/>
      <protection locked="0"/>
    </xf>
    <xf numFmtId="168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8" fillId="2" borderId="0" xfId="0" applyFont="1" applyFill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center" vertical="center" textRotation="90" wrapText="1"/>
      <protection locked="0"/>
    </xf>
    <xf numFmtId="0" fontId="10" fillId="0" borderId="8" xfId="0" applyFont="1" applyBorder="1" applyAlignment="1" applyProtection="1">
      <alignment horizontal="center" vertical="center" textRotation="90" wrapText="1"/>
      <protection locked="0"/>
    </xf>
    <xf numFmtId="0" fontId="10" fillId="0" borderId="14" xfId="0" applyFont="1" applyBorder="1" applyAlignment="1" applyProtection="1">
      <alignment horizontal="center" vertical="center" textRotation="90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3" fontId="32" fillId="4" borderId="10" xfId="0" applyNumberFormat="1" applyFont="1" applyFill="1" applyBorder="1" applyAlignment="1" applyProtection="1">
      <alignment horizontal="right" vertical="center" wrapText="1"/>
    </xf>
    <xf numFmtId="3" fontId="32" fillId="4" borderId="11" xfId="0" applyNumberFormat="1" applyFont="1" applyFill="1" applyBorder="1" applyAlignment="1" applyProtection="1">
      <alignment horizontal="right" vertical="center" wrapText="1"/>
    </xf>
    <xf numFmtId="3" fontId="32" fillId="4" borderId="12" xfId="0" applyNumberFormat="1" applyFont="1" applyFill="1" applyBorder="1" applyAlignment="1" applyProtection="1">
      <alignment horizontal="right" vertical="center" wrapText="1"/>
    </xf>
    <xf numFmtId="3" fontId="33" fillId="4" borderId="10" xfId="0" applyNumberFormat="1" applyFont="1" applyFill="1" applyBorder="1" applyAlignment="1" applyProtection="1">
      <alignment horizontal="right" vertical="center" wrapText="1"/>
    </xf>
    <xf numFmtId="3" fontId="33" fillId="4" borderId="11" xfId="0" applyNumberFormat="1" applyFont="1" applyFill="1" applyBorder="1" applyAlignment="1" applyProtection="1">
      <alignment horizontal="right" vertical="center" wrapText="1"/>
    </xf>
    <xf numFmtId="3" fontId="33" fillId="4" borderId="12" xfId="0" applyNumberFormat="1" applyFont="1" applyFill="1" applyBorder="1" applyAlignment="1" applyProtection="1">
      <alignment horizontal="right" vertical="center" wrapText="1"/>
    </xf>
    <xf numFmtId="4" fontId="33" fillId="0" borderId="10" xfId="0" applyNumberFormat="1" applyFont="1" applyBorder="1" applyAlignment="1" applyProtection="1">
      <alignment horizontal="right" vertical="center" wrapText="1"/>
    </xf>
    <xf numFmtId="4" fontId="33" fillId="0" borderId="11" xfId="0" applyNumberFormat="1" applyFont="1" applyBorder="1" applyAlignment="1" applyProtection="1">
      <alignment horizontal="right" vertical="center" wrapText="1"/>
    </xf>
    <xf numFmtId="4" fontId="33" fillId="0" borderId="12" xfId="0" applyNumberFormat="1" applyFont="1" applyBorder="1" applyAlignment="1" applyProtection="1">
      <alignment horizontal="right" vertical="center" wrapText="1"/>
    </xf>
    <xf numFmtId="3" fontId="34" fillId="4" borderId="10" xfId="0" applyNumberFormat="1" applyFont="1" applyFill="1" applyBorder="1" applyAlignment="1" applyProtection="1">
      <alignment horizontal="right" vertical="center" wrapText="1"/>
    </xf>
    <xf numFmtId="4" fontId="34" fillId="0" borderId="10" xfId="0" applyNumberFormat="1" applyFont="1" applyBorder="1" applyAlignment="1" applyProtection="1">
      <alignment horizontal="right" vertical="center" wrapText="1"/>
    </xf>
    <xf numFmtId="4" fontId="34" fillId="0" borderId="11" xfId="0" applyNumberFormat="1" applyFont="1" applyBorder="1" applyAlignment="1" applyProtection="1">
      <alignment horizontal="right" vertical="center" wrapText="1"/>
    </xf>
    <xf numFmtId="4" fontId="34" fillId="0" borderId="12" xfId="0" applyNumberFormat="1" applyFont="1" applyBorder="1" applyAlignment="1" applyProtection="1">
      <alignment horizontal="right" vertical="center" wrapText="1"/>
    </xf>
    <xf numFmtId="3" fontId="34" fillId="4" borderId="11" xfId="0" applyNumberFormat="1" applyFont="1" applyFill="1" applyBorder="1" applyAlignment="1" applyProtection="1">
      <alignment horizontal="right" vertical="center" wrapText="1"/>
    </xf>
    <xf numFmtId="3" fontId="34" fillId="4" borderId="12" xfId="0" applyNumberFormat="1" applyFont="1" applyFill="1" applyBorder="1" applyAlignment="1" applyProtection="1">
      <alignment horizontal="right" vertical="center" wrapText="1"/>
    </xf>
    <xf numFmtId="0" fontId="18" fillId="0" borderId="0" xfId="0" applyFont="1" applyAlignment="1" applyProtection="1">
      <alignment horizontal="center" vertical="center" wrapText="1"/>
      <protection locked="0"/>
    </xf>
    <xf numFmtId="0" fontId="8" fillId="0" borderId="46" xfId="0" applyFont="1" applyBorder="1" applyAlignment="1" applyProtection="1">
      <alignment vertical="center" wrapText="1"/>
      <protection locked="0"/>
    </xf>
    <xf numFmtId="4" fontId="8" fillId="0" borderId="47" xfId="0" applyNumberFormat="1" applyFont="1" applyBorder="1" applyAlignment="1" applyProtection="1">
      <alignment horizontal="right" vertical="center" wrapText="1"/>
    </xf>
    <xf numFmtId="0" fontId="10" fillId="0" borderId="48" xfId="0" applyFont="1" applyBorder="1" applyAlignment="1" applyProtection="1">
      <alignment horizontal="left" vertical="center" wrapText="1"/>
      <protection locked="0"/>
    </xf>
    <xf numFmtId="4" fontId="10" fillId="0" borderId="49" xfId="0" applyNumberFormat="1" applyFont="1" applyBorder="1" applyAlignment="1" applyProtection="1">
      <alignment horizontal="right" vertical="center" wrapText="1"/>
    </xf>
    <xf numFmtId="0" fontId="10" fillId="0" borderId="48" xfId="0" applyFont="1" applyBorder="1" applyAlignment="1" applyProtection="1">
      <alignment vertical="center" wrapText="1"/>
      <protection locked="0"/>
    </xf>
    <xf numFmtId="3" fontId="10" fillId="4" borderId="10" xfId="0" applyNumberFormat="1" applyFont="1" applyFill="1" applyBorder="1" applyAlignment="1" applyProtection="1">
      <alignment horizontal="right" vertical="center" wrapText="1"/>
    </xf>
    <xf numFmtId="3" fontId="10" fillId="4" borderId="11" xfId="0" applyNumberFormat="1" applyFont="1" applyFill="1" applyBorder="1" applyAlignment="1" applyProtection="1">
      <alignment horizontal="right" vertical="center" wrapText="1"/>
    </xf>
    <xf numFmtId="3" fontId="10" fillId="4" borderId="12" xfId="0" applyNumberFormat="1" applyFont="1" applyFill="1" applyBorder="1" applyAlignment="1" applyProtection="1">
      <alignment horizontal="right" vertical="center" wrapText="1"/>
    </xf>
    <xf numFmtId="0" fontId="14" fillId="0" borderId="48" xfId="0" applyFont="1" applyBorder="1" applyAlignment="1" applyProtection="1">
      <alignment vertical="center" wrapText="1"/>
      <protection locked="0"/>
    </xf>
    <xf numFmtId="3" fontId="14" fillId="4" borderId="11" xfId="0" applyNumberFormat="1" applyFont="1" applyFill="1" applyBorder="1" applyAlignment="1" applyProtection="1">
      <alignment horizontal="right" vertical="center" wrapText="1"/>
    </xf>
    <xf numFmtId="3" fontId="14" fillId="4" borderId="12" xfId="0" applyNumberFormat="1" applyFont="1" applyFill="1" applyBorder="1" applyAlignment="1" applyProtection="1">
      <alignment horizontal="right" vertical="center" wrapText="1"/>
    </xf>
    <xf numFmtId="4" fontId="14" fillId="0" borderId="49" xfId="0" applyNumberFormat="1" applyFont="1" applyBorder="1" applyAlignment="1" applyProtection="1">
      <alignment horizontal="right" vertical="center" wrapText="1"/>
    </xf>
    <xf numFmtId="3" fontId="14" fillId="4" borderId="10" xfId="0" applyNumberFormat="1" applyFont="1" applyFill="1" applyBorder="1" applyAlignment="1" applyProtection="1">
      <alignment horizontal="right" vertical="center" wrapText="1"/>
    </xf>
    <xf numFmtId="0" fontId="14" fillId="0" borderId="50" xfId="0" applyFont="1" applyBorder="1" applyAlignment="1" applyProtection="1">
      <alignment vertical="center" wrapText="1"/>
      <protection locked="0"/>
    </xf>
    <xf numFmtId="0" fontId="14" fillId="0" borderId="32" xfId="0" applyFont="1" applyBorder="1" applyAlignment="1" applyProtection="1">
      <alignment horizontal="center" vertical="center" wrapText="1"/>
      <protection locked="0"/>
    </xf>
    <xf numFmtId="3" fontId="14" fillId="4" borderId="33" xfId="0" applyNumberFormat="1" applyFont="1" applyFill="1" applyBorder="1" applyAlignment="1" applyProtection="1">
      <alignment horizontal="right" vertical="center" wrapText="1"/>
    </xf>
    <xf numFmtId="3" fontId="14" fillId="4" borderId="34" xfId="0" applyNumberFormat="1" applyFont="1" applyFill="1" applyBorder="1" applyAlignment="1" applyProtection="1">
      <alignment horizontal="right" vertical="center" wrapText="1"/>
    </xf>
    <xf numFmtId="3" fontId="14" fillId="4" borderId="35" xfId="0" applyNumberFormat="1" applyFont="1" applyFill="1" applyBorder="1" applyAlignment="1" applyProtection="1">
      <alignment horizontal="right" vertical="center" wrapText="1"/>
    </xf>
    <xf numFmtId="4" fontId="14" fillId="0" borderId="33" xfId="0" applyNumberFormat="1" applyFont="1" applyBorder="1" applyAlignment="1" applyProtection="1">
      <alignment horizontal="right" vertical="center" wrapText="1"/>
    </xf>
    <xf numFmtId="4" fontId="14" fillId="0" borderId="34" xfId="0" applyNumberFormat="1" applyFont="1" applyBorder="1" applyAlignment="1" applyProtection="1">
      <alignment horizontal="right" vertical="center" wrapText="1"/>
    </xf>
    <xf numFmtId="4" fontId="14" fillId="0" borderId="51" xfId="0" applyNumberFormat="1" applyFont="1" applyBorder="1" applyAlignment="1" applyProtection="1">
      <alignment horizontal="right" vertical="center" wrapText="1"/>
    </xf>
    <xf numFmtId="4" fontId="35" fillId="0" borderId="0" xfId="0" applyNumberFormat="1" applyFont="1"/>
    <xf numFmtId="169" fontId="15" fillId="0" borderId="0" xfId="0" applyNumberFormat="1" applyFont="1"/>
    <xf numFmtId="169" fontId="3" fillId="0" borderId="0" xfId="0" applyNumberFormat="1" applyFont="1"/>
    <xf numFmtId="168" fontId="10" fillId="0" borderId="52" xfId="0" applyNumberFormat="1" applyFont="1" applyBorder="1" applyAlignment="1" applyProtection="1">
      <alignment horizontal="center" vertical="center" wrapText="1"/>
      <protection locked="0"/>
    </xf>
    <xf numFmtId="49" fontId="10" fillId="0" borderId="53" xfId="0" applyNumberFormat="1" applyFont="1" applyBorder="1" applyAlignment="1" applyProtection="1">
      <alignment horizontal="center" vertical="center" wrapText="1"/>
      <protection locked="0"/>
    </xf>
    <xf numFmtId="168" fontId="10" fillId="0" borderId="54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55" xfId="0" applyNumberFormat="1" applyFont="1" applyBorder="1" applyAlignment="1" applyProtection="1">
      <alignment horizontal="center" vertical="center" wrapText="1"/>
      <protection locked="0"/>
    </xf>
    <xf numFmtId="168" fontId="10" fillId="0" borderId="44" xfId="0" applyNumberFormat="1" applyFont="1" applyBorder="1" applyAlignment="1" applyProtection="1">
      <alignment horizontal="center" vertical="center" wrapText="1"/>
      <protection locked="0"/>
    </xf>
    <xf numFmtId="168" fontId="10" fillId="0" borderId="47" xfId="0" applyNumberFormat="1" applyFont="1" applyBorder="1" applyAlignment="1" applyProtection="1">
      <alignment horizontal="center" vertical="center" wrapText="1"/>
      <protection locked="0"/>
    </xf>
    <xf numFmtId="168" fontId="10" fillId="0" borderId="56" xfId="0" applyNumberFormat="1" applyFont="1" applyBorder="1" applyAlignment="1" applyProtection="1">
      <alignment horizontal="center" vertical="center" wrapText="1"/>
      <protection locked="0"/>
    </xf>
    <xf numFmtId="49" fontId="10" fillId="0" borderId="57" xfId="0" applyNumberFormat="1" applyFont="1" applyBorder="1" applyAlignment="1" applyProtection="1">
      <alignment horizontal="center" vertical="center" wrapText="1"/>
      <protection locked="0"/>
    </xf>
    <xf numFmtId="168" fontId="10" fillId="0" borderId="58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59" xfId="0" applyNumberFormat="1" applyFont="1" applyBorder="1" applyAlignment="1" applyProtection="1">
      <alignment horizontal="center" vertical="center" wrapText="1"/>
      <protection locked="0"/>
    </xf>
    <xf numFmtId="168" fontId="10" fillId="0" borderId="49" xfId="0" applyNumberFormat="1" applyFont="1" applyBorder="1" applyAlignment="1" applyProtection="1">
      <alignment horizontal="center" vertical="center" wrapText="1"/>
      <protection locked="0"/>
    </xf>
    <xf numFmtId="168" fontId="10" fillId="0" borderId="60" xfId="0" applyNumberFormat="1" applyFont="1" applyBorder="1" applyAlignment="1" applyProtection="1">
      <alignment horizontal="center" vertical="center" wrapText="1"/>
      <protection locked="0"/>
    </xf>
    <xf numFmtId="49" fontId="10" fillId="0" borderId="61" xfId="0" applyNumberFormat="1" applyFont="1" applyBorder="1" applyAlignment="1" applyProtection="1">
      <alignment horizontal="center" vertical="center" wrapText="1"/>
      <protection locked="0"/>
    </xf>
    <xf numFmtId="168" fontId="10" fillId="0" borderId="62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63" xfId="0" applyNumberFormat="1" applyFont="1" applyBorder="1" applyAlignment="1" applyProtection="1">
      <alignment horizontal="center" vertical="center" wrapText="1"/>
      <protection locked="0"/>
    </xf>
    <xf numFmtId="168" fontId="10" fillId="0" borderId="30" xfId="0" applyNumberFormat="1" applyFont="1" applyBorder="1" applyAlignment="1" applyProtection="1">
      <alignment horizontal="center" vertical="center" wrapText="1"/>
      <protection locked="0"/>
    </xf>
    <xf numFmtId="168" fontId="10" fillId="0" borderId="64" xfId="0" applyNumberFormat="1" applyFont="1" applyBorder="1" applyAlignment="1" applyProtection="1">
      <alignment horizontal="center" vertical="center" wrapText="1"/>
      <protection locked="0"/>
    </xf>
    <xf numFmtId="49" fontId="8" fillId="0" borderId="65" xfId="0" applyNumberFormat="1" applyFont="1" applyBorder="1" applyAlignment="1" applyProtection="1">
      <alignment horizontal="center" vertical="center" wrapText="1"/>
      <protection locked="0"/>
    </xf>
    <xf numFmtId="49" fontId="8" fillId="0" borderId="66" xfId="0" applyNumberFormat="1" applyFont="1" applyBorder="1" applyAlignment="1" applyProtection="1">
      <alignment horizontal="center" vertical="center" wrapText="1"/>
      <protection locked="0"/>
    </xf>
    <xf numFmtId="49" fontId="8" fillId="0" borderId="67" xfId="0" applyNumberFormat="1" applyFont="1" applyBorder="1" applyAlignment="1" applyProtection="1">
      <alignment horizontal="center" vertical="center" wrapText="1"/>
      <protection locked="0"/>
    </xf>
    <xf numFmtId="49" fontId="8" fillId="0" borderId="68" xfId="0" applyNumberFormat="1" applyFont="1" applyBorder="1" applyAlignment="1" applyProtection="1">
      <alignment horizontal="center" vertical="center" wrapText="1"/>
      <protection locked="0"/>
    </xf>
    <xf numFmtId="49" fontId="8" fillId="0" borderId="69" xfId="0" applyNumberFormat="1" applyFont="1" applyBorder="1" applyAlignment="1" applyProtection="1">
      <alignment horizontal="center" vertical="center" wrapText="1"/>
      <protection locked="0"/>
    </xf>
    <xf numFmtId="49" fontId="8" fillId="0" borderId="70" xfId="0" applyNumberFormat="1" applyFont="1" applyBorder="1" applyAlignment="1" applyProtection="1">
      <alignment horizontal="center" vertical="center" wrapText="1"/>
      <protection locked="0"/>
    </xf>
    <xf numFmtId="4" fontId="10" fillId="0" borderId="51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25"/>
  <sheetViews>
    <sheetView tabSelected="1" view="pageBreakPreview" zoomScale="60" zoomScaleNormal="100" workbookViewId="0">
      <selection activeCell="AA19" sqref="AA19"/>
    </sheetView>
  </sheetViews>
  <sheetFormatPr defaultRowHeight="12.75" x14ac:dyDescent="0.2"/>
  <cols>
    <col min="1" max="1" width="49.14062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4" width="13.5703125" style="3" customWidth="1"/>
    <col min="15" max="15" width="15" style="3" customWidth="1"/>
    <col min="16" max="16" width="12.140625" style="3" customWidth="1"/>
    <col min="17" max="17" width="12" style="3" customWidth="1"/>
    <col min="18" max="18" width="14.28515625" style="3" customWidth="1"/>
    <col min="19" max="24" width="9.140625" style="3"/>
    <col min="25" max="26" width="12.5703125" style="3" customWidth="1"/>
    <col min="27" max="27" width="13.140625" style="3" customWidth="1"/>
    <col min="28" max="28" width="11.85546875" style="3" customWidth="1"/>
    <col min="29" max="29" width="11.42578125" style="3" customWidth="1"/>
    <col min="30" max="30" width="14.85546875" style="3" customWidth="1"/>
    <col min="31" max="31" width="16.42578125" style="3" customWidth="1"/>
    <col min="32" max="16384" width="9.140625" style="3"/>
  </cols>
  <sheetData>
    <row r="1" spans="1:31" x14ac:dyDescent="0.2">
      <c r="X1" s="25"/>
      <c r="Y1" s="26"/>
      <c r="Z1" s="27"/>
      <c r="AA1" s="60"/>
      <c r="AB1" s="89"/>
      <c r="AE1" s="68"/>
    </row>
    <row r="2" spans="1:31" ht="15.75" x14ac:dyDescent="0.2">
      <c r="K2" s="172" t="s">
        <v>0</v>
      </c>
      <c r="L2" s="172"/>
      <c r="M2" s="172"/>
      <c r="X2" s="25"/>
      <c r="Y2" s="26"/>
      <c r="Z2" s="27"/>
      <c r="AA2" s="60"/>
      <c r="AB2" s="89"/>
      <c r="AE2" s="68"/>
    </row>
    <row r="3" spans="1:31" ht="15.75" x14ac:dyDescent="0.2">
      <c r="K3" s="172" t="s">
        <v>1</v>
      </c>
      <c r="L3" s="172"/>
      <c r="M3" s="172"/>
      <c r="X3" s="25"/>
      <c r="Y3" s="26"/>
      <c r="Z3" s="27"/>
      <c r="AA3" s="60"/>
      <c r="AB3" s="89"/>
      <c r="AE3" s="68"/>
    </row>
    <row r="4" spans="1:31" ht="15.75" x14ac:dyDescent="0.2">
      <c r="K4" s="172" t="s">
        <v>2</v>
      </c>
      <c r="L4" s="172"/>
      <c r="M4" s="172"/>
      <c r="X4" s="25"/>
      <c r="Y4" s="26"/>
      <c r="Z4" s="27"/>
      <c r="AA4" s="60"/>
      <c r="AB4" s="89"/>
      <c r="AE4" s="68"/>
    </row>
    <row r="5" spans="1:31" ht="15.75" x14ac:dyDescent="0.2">
      <c r="K5" s="172" t="s">
        <v>3</v>
      </c>
      <c r="L5" s="172"/>
      <c r="M5" s="172"/>
      <c r="X5" s="25"/>
      <c r="Y5" s="26"/>
      <c r="Z5" s="27"/>
      <c r="AA5" s="60"/>
      <c r="AB5" s="89"/>
      <c r="AE5" s="68"/>
    </row>
    <row r="6" spans="1:31" ht="15.75" x14ac:dyDescent="0.2">
      <c r="K6" s="172" t="s">
        <v>4</v>
      </c>
      <c r="L6" s="172"/>
      <c r="M6" s="172"/>
      <c r="X6" s="25"/>
      <c r="Y6" s="26"/>
      <c r="Z6" s="27"/>
      <c r="AA6" s="60"/>
      <c r="AB6" s="89"/>
      <c r="AE6" s="68"/>
    </row>
    <row r="7" spans="1:31" ht="15.75" x14ac:dyDescent="0.2">
      <c r="K7" s="172" t="s">
        <v>5</v>
      </c>
      <c r="L7" s="172"/>
      <c r="M7" s="172"/>
      <c r="X7" s="25"/>
      <c r="Y7" s="26"/>
      <c r="Z7" s="27"/>
      <c r="AA7" s="60"/>
      <c r="AB7" s="89"/>
      <c r="AE7" s="68"/>
    </row>
    <row r="8" spans="1:31" ht="15.75" x14ac:dyDescent="0.2">
      <c r="K8" s="172" t="s">
        <v>6</v>
      </c>
      <c r="L8" s="172"/>
      <c r="M8" s="172"/>
      <c r="X8" s="25"/>
      <c r="Y8" s="26"/>
      <c r="Z8" s="27"/>
      <c r="AA8" s="60"/>
      <c r="AB8" s="89"/>
      <c r="AE8" s="68"/>
    </row>
    <row r="9" spans="1:31" ht="15.75" x14ac:dyDescent="0.2">
      <c r="K9" s="172" t="s">
        <v>7</v>
      </c>
      <c r="L9" s="172"/>
      <c r="M9" s="172"/>
      <c r="X9" s="25"/>
      <c r="Y9" s="26"/>
      <c r="Z9" s="27"/>
      <c r="AA9" s="60"/>
      <c r="AB9" s="89"/>
      <c r="AE9" s="68"/>
    </row>
    <row r="10" spans="1:31" x14ac:dyDescent="0.2">
      <c r="X10" s="25"/>
      <c r="Y10" s="26"/>
      <c r="Z10" s="27"/>
      <c r="AA10" s="60"/>
      <c r="AB10" s="89"/>
      <c r="AE10" s="68"/>
    </row>
    <row r="11" spans="1:31" s="5" customFormat="1" ht="16.5" x14ac:dyDescent="0.25">
      <c r="A11" s="194" t="s">
        <v>112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X11" s="25"/>
      <c r="Y11" s="26"/>
      <c r="Z11" s="27"/>
      <c r="AA11" s="60"/>
      <c r="AB11" s="89"/>
      <c r="AE11" s="68"/>
    </row>
    <row r="12" spans="1:31" s="5" customFormat="1" ht="16.5" x14ac:dyDescent="0.25">
      <c r="A12" s="155" t="s">
        <v>87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X12" s="25"/>
      <c r="Y12" s="26"/>
      <c r="Z12" s="27"/>
      <c r="AA12" s="60"/>
      <c r="AB12" s="89"/>
      <c r="AE12" s="68"/>
    </row>
    <row r="13" spans="1:31" s="5" customFormat="1" ht="16.5" x14ac:dyDescent="0.25">
      <c r="A13" s="153" t="str">
        <f>$A$1574</f>
        <v>для лиц, застрахованных в  Магаданском филиале АО «Страховая компания «СОГАЗ-Мед»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X13" s="25"/>
      <c r="Y13" s="26"/>
      <c r="Z13" s="27"/>
      <c r="AA13" s="60"/>
      <c r="AB13" s="89"/>
      <c r="AE13" s="68"/>
    </row>
    <row r="14" spans="1:31" ht="15" thickBot="1" x14ac:dyDescent="0.25">
      <c r="A14" s="6"/>
      <c r="B14" s="7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X14" s="25"/>
      <c r="Y14" s="26"/>
      <c r="Z14" s="27"/>
      <c r="AA14" s="60"/>
      <c r="AB14" s="89"/>
      <c r="AE14" s="68"/>
    </row>
    <row r="15" spans="1:31" ht="13.5" thickTop="1" x14ac:dyDescent="0.2">
      <c r="A15" s="184" t="s">
        <v>9</v>
      </c>
      <c r="B15" s="184" t="s">
        <v>10</v>
      </c>
      <c r="C15" s="191" t="s">
        <v>11</v>
      </c>
      <c r="D15" s="177" t="s">
        <v>139</v>
      </c>
      <c r="E15" s="173" t="s">
        <v>12</v>
      </c>
      <c r="F15" s="173"/>
      <c r="G15" s="173"/>
      <c r="H15" s="174"/>
      <c r="I15" s="177" t="s">
        <v>139</v>
      </c>
      <c r="J15" s="173" t="s">
        <v>13</v>
      </c>
      <c r="K15" s="173"/>
      <c r="L15" s="173"/>
      <c r="M15" s="174"/>
      <c r="X15" s="25"/>
      <c r="Y15" s="26"/>
      <c r="Z15" s="27"/>
      <c r="AA15" s="60"/>
      <c r="AB15" s="89"/>
      <c r="AE15" s="68"/>
    </row>
    <row r="16" spans="1:31" x14ac:dyDescent="0.2">
      <c r="A16" s="185"/>
      <c r="B16" s="185"/>
      <c r="C16" s="192"/>
      <c r="D16" s="178"/>
      <c r="E16" s="175"/>
      <c r="F16" s="175"/>
      <c r="G16" s="175"/>
      <c r="H16" s="176"/>
      <c r="I16" s="178"/>
      <c r="J16" s="175"/>
      <c r="K16" s="175"/>
      <c r="L16" s="175"/>
      <c r="M16" s="176"/>
      <c r="X16" s="25"/>
      <c r="Y16" s="26"/>
      <c r="Z16" s="27"/>
      <c r="AA16" s="60"/>
      <c r="AB16" s="89"/>
      <c r="AE16" s="68"/>
    </row>
    <row r="17" spans="1:31" s="11" customFormat="1" ht="30.75" thickBot="1" x14ac:dyDescent="0.25">
      <c r="A17" s="186"/>
      <c r="B17" s="186"/>
      <c r="C17" s="193"/>
      <c r="D17" s="179"/>
      <c r="E17" s="9" t="s">
        <v>14</v>
      </c>
      <c r="F17" s="9" t="s">
        <v>15</v>
      </c>
      <c r="G17" s="9" t="s">
        <v>16</v>
      </c>
      <c r="H17" s="10" t="s">
        <v>17</v>
      </c>
      <c r="I17" s="179"/>
      <c r="J17" s="9" t="s">
        <v>14</v>
      </c>
      <c r="K17" s="9" t="s">
        <v>15</v>
      </c>
      <c r="L17" s="9" t="s">
        <v>16</v>
      </c>
      <c r="M17" s="10" t="s">
        <v>17</v>
      </c>
      <c r="X17" s="25"/>
      <c r="Y17" s="26"/>
      <c r="Z17" s="27"/>
      <c r="AA17" s="60"/>
      <c r="AB17" s="89"/>
      <c r="AE17" s="68"/>
    </row>
    <row r="18" spans="1:31" s="18" customFormat="1" ht="15.75" thickTop="1" thickBot="1" x14ac:dyDescent="0.25">
      <c r="A18" s="90" t="s">
        <v>18</v>
      </c>
      <c r="B18" s="91" t="s">
        <v>19</v>
      </c>
      <c r="C18" s="90" t="s">
        <v>20</v>
      </c>
      <c r="D18" s="92" t="s">
        <v>21</v>
      </c>
      <c r="E18" s="93" t="s">
        <v>22</v>
      </c>
      <c r="F18" s="93" t="s">
        <v>23</v>
      </c>
      <c r="G18" s="93" t="s">
        <v>24</v>
      </c>
      <c r="H18" s="94" t="s">
        <v>25</v>
      </c>
      <c r="I18" s="92" t="s">
        <v>26</v>
      </c>
      <c r="J18" s="93" t="s">
        <v>27</v>
      </c>
      <c r="K18" s="93" t="s">
        <v>28</v>
      </c>
      <c r="L18" s="93" t="s">
        <v>29</v>
      </c>
      <c r="M18" s="94" t="s">
        <v>30</v>
      </c>
      <c r="X18" s="25"/>
      <c r="Y18" s="26"/>
      <c r="Z18" s="27"/>
      <c r="AA18" s="60"/>
      <c r="AB18" s="89"/>
      <c r="AE18" s="68"/>
    </row>
    <row r="19" spans="1:31" ht="28.5" x14ac:dyDescent="0.2">
      <c r="A19" s="95" t="s">
        <v>31</v>
      </c>
      <c r="B19" s="86">
        <v>1</v>
      </c>
      <c r="C19" s="96"/>
      <c r="D19" s="97"/>
      <c r="E19" s="98"/>
      <c r="F19" s="98"/>
      <c r="G19" s="98"/>
      <c r="H19" s="99"/>
      <c r="I19" s="100">
        <f>J19+K19+L19+M19</f>
        <v>1302195.83</v>
      </c>
      <c r="J19" s="101">
        <f>J20+J21+J26+J30</f>
        <v>290213.27</v>
      </c>
      <c r="K19" s="101">
        <f>K20+K21+K26+K30</f>
        <v>335781.93000000005</v>
      </c>
      <c r="L19" s="101">
        <f>L20+L21+L26+L30</f>
        <v>320029.18999999994</v>
      </c>
      <c r="M19" s="102">
        <f>M20+M21+M26+M30</f>
        <v>356171.44</v>
      </c>
      <c r="N19" s="24"/>
      <c r="X19" s="25"/>
      <c r="Y19" s="26"/>
      <c r="Z19" s="27"/>
      <c r="AA19" s="60"/>
      <c r="AB19" s="89"/>
      <c r="AD19" s="60"/>
      <c r="AE19" s="68"/>
    </row>
    <row r="20" spans="1:31" ht="30" x14ac:dyDescent="0.2">
      <c r="A20" s="104" t="s">
        <v>32</v>
      </c>
      <c r="B20" s="151">
        <v>2</v>
      </c>
      <c r="C20" s="46" t="s">
        <v>33</v>
      </c>
      <c r="D20" s="28">
        <f>E20+F20+G20+H20</f>
        <v>0</v>
      </c>
      <c r="E20" s="29">
        <f t="shared" ref="E20:H32" si="0">E34+E62</f>
        <v>0</v>
      </c>
      <c r="F20" s="29">
        <f t="shared" si="0"/>
        <v>0</v>
      </c>
      <c r="G20" s="29">
        <f t="shared" si="0"/>
        <v>0</v>
      </c>
      <c r="H20" s="30">
        <f t="shared" si="0"/>
        <v>0</v>
      </c>
      <c r="I20" s="31">
        <f>J20+K20+L20+M20</f>
        <v>0</v>
      </c>
      <c r="J20" s="32">
        <f>J34+J48+J62</f>
        <v>0</v>
      </c>
      <c r="K20" s="32">
        <f>K34+K48+K62</f>
        <v>0</v>
      </c>
      <c r="L20" s="32">
        <f>L34+L48+L62</f>
        <v>0</v>
      </c>
      <c r="M20" s="33">
        <f>M34+M48+M62</f>
        <v>0</v>
      </c>
      <c r="N20" s="35"/>
      <c r="X20" s="25"/>
      <c r="Y20" s="26"/>
      <c r="Z20" s="27"/>
      <c r="AA20" s="60"/>
      <c r="AB20" s="89"/>
      <c r="AE20" s="68"/>
    </row>
    <row r="21" spans="1:31" ht="30" x14ac:dyDescent="0.2">
      <c r="A21" s="46" t="s">
        <v>34</v>
      </c>
      <c r="B21" s="151">
        <v>3</v>
      </c>
      <c r="C21" s="46" t="s">
        <v>35</v>
      </c>
      <c r="D21" s="28">
        <f t="shared" ref="D21:D32" si="1">E21+F21+G21+H21</f>
        <v>52022</v>
      </c>
      <c r="E21" s="29">
        <f t="shared" si="0"/>
        <v>12926</v>
      </c>
      <c r="F21" s="29">
        <f t="shared" si="0"/>
        <v>13595</v>
      </c>
      <c r="G21" s="29">
        <f t="shared" si="0"/>
        <v>11202</v>
      </c>
      <c r="H21" s="30">
        <f t="shared" si="0"/>
        <v>14299</v>
      </c>
      <c r="I21" s="31">
        <f t="shared" ref="I21:I32" si="2">J21+K21+L21+M21</f>
        <v>63189.22</v>
      </c>
      <c r="J21" s="32">
        <f>J22+J24+J25</f>
        <v>15721.759999999998</v>
      </c>
      <c r="K21" s="32">
        <f>K22+K24+K25</f>
        <v>16463.22</v>
      </c>
      <c r="L21" s="32">
        <f>L22+L24+L25</f>
        <v>13736.98</v>
      </c>
      <c r="M21" s="33">
        <f>M22+M24+M25</f>
        <v>17267.259999999998</v>
      </c>
      <c r="N21" s="55"/>
      <c r="O21" s="55"/>
      <c r="P21" s="55"/>
      <c r="X21" s="25"/>
      <c r="Y21" s="26"/>
      <c r="Z21" s="27"/>
      <c r="AA21" s="60"/>
      <c r="AB21" s="89"/>
      <c r="AD21" s="60"/>
      <c r="AE21" s="68"/>
    </row>
    <row r="22" spans="1:31" s="107" customFormat="1" ht="30" x14ac:dyDescent="0.25">
      <c r="A22" s="105" t="s">
        <v>113</v>
      </c>
      <c r="B22" s="40" t="s">
        <v>36</v>
      </c>
      <c r="C22" s="105" t="s">
        <v>35</v>
      </c>
      <c r="D22" s="70">
        <f t="shared" si="1"/>
        <v>27853</v>
      </c>
      <c r="E22" s="41">
        <f t="shared" si="0"/>
        <v>6803</v>
      </c>
      <c r="F22" s="41">
        <f t="shared" si="0"/>
        <v>7405</v>
      </c>
      <c r="G22" s="41">
        <f t="shared" si="0"/>
        <v>5835</v>
      </c>
      <c r="H22" s="42">
        <f t="shared" si="0"/>
        <v>7810</v>
      </c>
      <c r="I22" s="56">
        <f t="shared" si="2"/>
        <v>30606.78</v>
      </c>
      <c r="J22" s="43">
        <f t="shared" ref="J22:M32" si="3">J36+J50+J64</f>
        <v>7475.91</v>
      </c>
      <c r="K22" s="43">
        <f t="shared" si="3"/>
        <v>8136.62</v>
      </c>
      <c r="L22" s="43">
        <f t="shared" si="3"/>
        <v>6412.11</v>
      </c>
      <c r="M22" s="44">
        <f t="shared" si="3"/>
        <v>8582.14</v>
      </c>
      <c r="N22" s="106"/>
      <c r="X22" s="108"/>
      <c r="Y22" s="109"/>
      <c r="Z22" s="110"/>
      <c r="AA22" s="111"/>
      <c r="AB22" s="112"/>
      <c r="AD22" s="111"/>
      <c r="AE22" s="113"/>
    </row>
    <row r="23" spans="1:31" s="107" customFormat="1" ht="45" x14ac:dyDescent="0.25">
      <c r="A23" s="105" t="s">
        <v>114</v>
      </c>
      <c r="B23" s="40" t="s">
        <v>115</v>
      </c>
      <c r="C23" s="105" t="s">
        <v>35</v>
      </c>
      <c r="D23" s="70">
        <f t="shared" si="1"/>
        <v>0</v>
      </c>
      <c r="E23" s="41">
        <f t="shared" si="0"/>
        <v>0</v>
      </c>
      <c r="F23" s="41">
        <f t="shared" si="0"/>
        <v>0</v>
      </c>
      <c r="G23" s="41">
        <f t="shared" si="0"/>
        <v>0</v>
      </c>
      <c r="H23" s="42">
        <f t="shared" si="0"/>
        <v>0</v>
      </c>
      <c r="I23" s="56">
        <f t="shared" si="2"/>
        <v>0</v>
      </c>
      <c r="J23" s="43">
        <f t="shared" si="3"/>
        <v>0</v>
      </c>
      <c r="K23" s="43">
        <f t="shared" si="3"/>
        <v>0</v>
      </c>
      <c r="L23" s="43">
        <f t="shared" si="3"/>
        <v>0</v>
      </c>
      <c r="M23" s="44">
        <f t="shared" si="3"/>
        <v>0</v>
      </c>
      <c r="N23" s="106"/>
      <c r="X23" s="108"/>
      <c r="Y23" s="109"/>
      <c r="Z23" s="110"/>
      <c r="AA23" s="111"/>
      <c r="AB23" s="112"/>
      <c r="AD23" s="111"/>
      <c r="AE23" s="113"/>
    </row>
    <row r="24" spans="1:31" s="107" customFormat="1" ht="30" x14ac:dyDescent="0.25">
      <c r="A24" s="105" t="s">
        <v>37</v>
      </c>
      <c r="B24" s="45" t="s">
        <v>38</v>
      </c>
      <c r="C24" s="105" t="s">
        <v>35</v>
      </c>
      <c r="D24" s="70">
        <f t="shared" si="1"/>
        <v>4853</v>
      </c>
      <c r="E24" s="41">
        <f t="shared" si="0"/>
        <v>1214</v>
      </c>
      <c r="F24" s="41">
        <f t="shared" si="0"/>
        <v>1214</v>
      </c>
      <c r="G24" s="41">
        <f t="shared" si="0"/>
        <v>1211</v>
      </c>
      <c r="H24" s="42">
        <f t="shared" si="0"/>
        <v>1214</v>
      </c>
      <c r="I24" s="56">
        <f t="shared" si="2"/>
        <v>9179.26</v>
      </c>
      <c r="J24" s="43">
        <f t="shared" si="3"/>
        <v>2296.5500000000002</v>
      </c>
      <c r="K24" s="43">
        <f t="shared" si="3"/>
        <v>2296.5500000000002</v>
      </c>
      <c r="L24" s="43">
        <f t="shared" si="3"/>
        <v>2289.6</v>
      </c>
      <c r="M24" s="44">
        <f t="shared" si="3"/>
        <v>2296.56</v>
      </c>
      <c r="N24" s="106"/>
      <c r="X24" s="108"/>
      <c r="Y24" s="109"/>
      <c r="Z24" s="110"/>
      <c r="AA24" s="111"/>
      <c r="AB24" s="112"/>
      <c r="AE24" s="113"/>
    </row>
    <row r="25" spans="1:31" s="107" customFormat="1" ht="30" x14ac:dyDescent="0.25">
      <c r="A25" s="105" t="s">
        <v>39</v>
      </c>
      <c r="B25" s="45" t="s">
        <v>40</v>
      </c>
      <c r="C25" s="105" t="s">
        <v>41</v>
      </c>
      <c r="D25" s="70">
        <f t="shared" si="1"/>
        <v>6661</v>
      </c>
      <c r="E25" s="41">
        <f t="shared" si="0"/>
        <v>1693</v>
      </c>
      <c r="F25" s="41">
        <f t="shared" si="0"/>
        <v>1716</v>
      </c>
      <c r="G25" s="41">
        <f t="shared" si="0"/>
        <v>1433</v>
      </c>
      <c r="H25" s="42">
        <f t="shared" si="0"/>
        <v>1819</v>
      </c>
      <c r="I25" s="56">
        <f t="shared" si="2"/>
        <v>23403.180000000004</v>
      </c>
      <c r="J25" s="43">
        <f t="shared" si="3"/>
        <v>5949.3</v>
      </c>
      <c r="K25" s="43">
        <f t="shared" si="3"/>
        <v>6030.05</v>
      </c>
      <c r="L25" s="43">
        <f t="shared" si="3"/>
        <v>5035.2700000000004</v>
      </c>
      <c r="M25" s="44">
        <f t="shared" si="3"/>
        <v>6388.56</v>
      </c>
      <c r="N25" s="106"/>
      <c r="X25" s="108"/>
      <c r="Y25" s="109"/>
      <c r="Z25" s="110"/>
      <c r="AA25" s="111"/>
      <c r="AB25" s="112"/>
      <c r="AD25" s="111"/>
      <c r="AE25" s="113"/>
    </row>
    <row r="26" spans="1:31" ht="30" x14ac:dyDescent="0.2">
      <c r="A26" s="46" t="s">
        <v>42</v>
      </c>
      <c r="B26" s="151">
        <v>4</v>
      </c>
      <c r="C26" s="46" t="s">
        <v>43</v>
      </c>
      <c r="D26" s="28">
        <f t="shared" si="1"/>
        <v>11044</v>
      </c>
      <c r="E26" s="29">
        <f t="shared" si="0"/>
        <v>2449</v>
      </c>
      <c r="F26" s="29">
        <f t="shared" si="0"/>
        <v>2847</v>
      </c>
      <c r="G26" s="29">
        <f t="shared" si="0"/>
        <v>2738</v>
      </c>
      <c r="H26" s="30">
        <f t="shared" si="0"/>
        <v>3010</v>
      </c>
      <c r="I26" s="31">
        <f t="shared" si="2"/>
        <v>1107423.8399999999</v>
      </c>
      <c r="J26" s="32">
        <f t="shared" si="3"/>
        <v>245586.23</v>
      </c>
      <c r="K26" s="32">
        <f t="shared" si="3"/>
        <v>285450.56</v>
      </c>
      <c r="L26" s="32">
        <f t="shared" si="3"/>
        <v>274570.17</v>
      </c>
      <c r="M26" s="33">
        <f t="shared" si="3"/>
        <v>301816.88</v>
      </c>
      <c r="N26" s="35"/>
      <c r="X26" s="25"/>
      <c r="Y26" s="26"/>
      <c r="Z26" s="27"/>
      <c r="AA26" s="60"/>
      <c r="AB26" s="89"/>
      <c r="AD26" s="60"/>
      <c r="AE26" s="68"/>
    </row>
    <row r="27" spans="1:31" s="107" customFormat="1" ht="30" x14ac:dyDescent="0.25">
      <c r="A27" s="105" t="s">
        <v>116</v>
      </c>
      <c r="B27" s="114" t="s">
        <v>44</v>
      </c>
      <c r="C27" s="105" t="s">
        <v>43</v>
      </c>
      <c r="D27" s="70">
        <f>E27+F27+G27+H27</f>
        <v>0</v>
      </c>
      <c r="E27" s="41">
        <f t="shared" si="0"/>
        <v>0</v>
      </c>
      <c r="F27" s="41">
        <f t="shared" si="0"/>
        <v>0</v>
      </c>
      <c r="G27" s="41">
        <f t="shared" si="0"/>
        <v>0</v>
      </c>
      <c r="H27" s="42">
        <f t="shared" si="0"/>
        <v>0</v>
      </c>
      <c r="I27" s="56">
        <f>J27+K27+L27+M27</f>
        <v>0</v>
      </c>
      <c r="J27" s="43">
        <f t="shared" si="3"/>
        <v>0</v>
      </c>
      <c r="K27" s="43">
        <f t="shared" si="3"/>
        <v>0</v>
      </c>
      <c r="L27" s="43">
        <f t="shared" si="3"/>
        <v>0</v>
      </c>
      <c r="M27" s="44">
        <f t="shared" si="3"/>
        <v>0</v>
      </c>
      <c r="N27" s="106"/>
      <c r="X27" s="108"/>
      <c r="Y27" s="109"/>
      <c r="Z27" s="110"/>
      <c r="AA27" s="111"/>
      <c r="AB27" s="112"/>
      <c r="AE27" s="113"/>
    </row>
    <row r="28" spans="1:31" s="107" customFormat="1" ht="30" x14ac:dyDescent="0.25">
      <c r="A28" s="105" t="s">
        <v>117</v>
      </c>
      <c r="B28" s="114" t="s">
        <v>46</v>
      </c>
      <c r="C28" s="105" t="s">
        <v>43</v>
      </c>
      <c r="D28" s="70">
        <f>E28+F28+G28+H28</f>
        <v>366</v>
      </c>
      <c r="E28" s="41">
        <f t="shared" si="0"/>
        <v>82</v>
      </c>
      <c r="F28" s="41">
        <f t="shared" si="0"/>
        <v>89</v>
      </c>
      <c r="G28" s="41">
        <f t="shared" si="0"/>
        <v>93</v>
      </c>
      <c r="H28" s="42">
        <f t="shared" si="0"/>
        <v>102</v>
      </c>
      <c r="I28" s="56">
        <f>J28+K28+L28+M28</f>
        <v>42604.42</v>
      </c>
      <c r="J28" s="43">
        <f t="shared" si="3"/>
        <v>9538.31</v>
      </c>
      <c r="K28" s="43">
        <f t="shared" si="3"/>
        <v>10386.15</v>
      </c>
      <c r="L28" s="43">
        <f t="shared" si="3"/>
        <v>10810.08</v>
      </c>
      <c r="M28" s="44">
        <f t="shared" si="3"/>
        <v>11869.88</v>
      </c>
      <c r="N28" s="106"/>
      <c r="X28" s="108"/>
      <c r="Y28" s="109"/>
      <c r="Z28" s="110"/>
      <c r="AA28" s="111"/>
      <c r="AB28" s="112"/>
      <c r="AD28" s="111"/>
      <c r="AE28" s="113"/>
    </row>
    <row r="29" spans="1:31" s="107" customFormat="1" ht="30" x14ac:dyDescent="0.25">
      <c r="A29" s="105" t="s">
        <v>118</v>
      </c>
      <c r="B29" s="114" t="s">
        <v>47</v>
      </c>
      <c r="C29" s="105" t="s">
        <v>43</v>
      </c>
      <c r="D29" s="70">
        <f>E29+F29+G29+H29</f>
        <v>301</v>
      </c>
      <c r="E29" s="41">
        <f t="shared" si="0"/>
        <v>57</v>
      </c>
      <c r="F29" s="41">
        <f t="shared" si="0"/>
        <v>90</v>
      </c>
      <c r="G29" s="41">
        <f t="shared" si="0"/>
        <v>80</v>
      </c>
      <c r="H29" s="42">
        <f t="shared" si="0"/>
        <v>74</v>
      </c>
      <c r="I29" s="56">
        <f>J29+K29+L29+M29</f>
        <v>85318.09</v>
      </c>
      <c r="J29" s="43">
        <f t="shared" si="3"/>
        <v>16029.46</v>
      </c>
      <c r="K29" s="43">
        <f t="shared" si="3"/>
        <v>25595.43</v>
      </c>
      <c r="L29" s="43">
        <f t="shared" si="3"/>
        <v>22751.49</v>
      </c>
      <c r="M29" s="44">
        <f t="shared" si="3"/>
        <v>20941.71</v>
      </c>
      <c r="N29" s="106"/>
      <c r="X29" s="108"/>
      <c r="Y29" s="109"/>
      <c r="Z29" s="110"/>
      <c r="AA29" s="111"/>
      <c r="AB29" s="112"/>
      <c r="AD29" s="111"/>
      <c r="AE29" s="113"/>
    </row>
    <row r="30" spans="1:31" ht="30" x14ac:dyDescent="0.2">
      <c r="A30" s="46" t="s">
        <v>119</v>
      </c>
      <c r="B30" s="151">
        <v>5</v>
      </c>
      <c r="C30" s="46" t="s">
        <v>48</v>
      </c>
      <c r="D30" s="28">
        <f t="shared" si="1"/>
        <v>1861</v>
      </c>
      <c r="E30" s="29">
        <f t="shared" si="0"/>
        <v>396</v>
      </c>
      <c r="F30" s="29">
        <f t="shared" si="0"/>
        <v>464</v>
      </c>
      <c r="G30" s="29">
        <f t="shared" si="0"/>
        <v>435</v>
      </c>
      <c r="H30" s="30">
        <f t="shared" si="0"/>
        <v>566</v>
      </c>
      <c r="I30" s="31">
        <f t="shared" si="2"/>
        <v>131582.77000000002</v>
      </c>
      <c r="J30" s="32">
        <f t="shared" si="3"/>
        <v>28905.279999999999</v>
      </c>
      <c r="K30" s="32">
        <f t="shared" si="3"/>
        <v>33868.15</v>
      </c>
      <c r="L30" s="32">
        <f t="shared" si="3"/>
        <v>31722.04</v>
      </c>
      <c r="M30" s="33">
        <f t="shared" si="3"/>
        <v>37087.300000000003</v>
      </c>
      <c r="N30" s="35"/>
      <c r="X30" s="25"/>
      <c r="Y30" s="26"/>
      <c r="Z30" s="27"/>
      <c r="AA30" s="60"/>
      <c r="AB30" s="89"/>
      <c r="AD30" s="60"/>
      <c r="AE30" s="68"/>
    </row>
    <row r="31" spans="1:31" s="107" customFormat="1" ht="30" x14ac:dyDescent="0.25">
      <c r="A31" s="105" t="s">
        <v>120</v>
      </c>
      <c r="B31" s="45" t="s">
        <v>121</v>
      </c>
      <c r="C31" s="105" t="s">
        <v>48</v>
      </c>
      <c r="D31" s="70">
        <f t="shared" si="1"/>
        <v>0</v>
      </c>
      <c r="E31" s="41">
        <f t="shared" si="0"/>
        <v>0</v>
      </c>
      <c r="F31" s="41">
        <f t="shared" si="0"/>
        <v>0</v>
      </c>
      <c r="G31" s="41">
        <f t="shared" si="0"/>
        <v>0</v>
      </c>
      <c r="H31" s="42">
        <f t="shared" si="0"/>
        <v>0</v>
      </c>
      <c r="I31" s="56">
        <f t="shared" si="2"/>
        <v>0</v>
      </c>
      <c r="J31" s="43">
        <f t="shared" si="3"/>
        <v>0</v>
      </c>
      <c r="K31" s="43">
        <f t="shared" si="3"/>
        <v>0</v>
      </c>
      <c r="L31" s="43">
        <f t="shared" si="3"/>
        <v>0</v>
      </c>
      <c r="M31" s="44">
        <f t="shared" si="3"/>
        <v>0</v>
      </c>
      <c r="N31" s="106"/>
      <c r="X31" s="108"/>
      <c r="Y31" s="109"/>
      <c r="Z31" s="110"/>
      <c r="AA31" s="111"/>
      <c r="AB31" s="112"/>
      <c r="AD31" s="111"/>
      <c r="AE31" s="113"/>
    </row>
    <row r="32" spans="1:31" s="107" customFormat="1" ht="30.75" thickBot="1" x14ac:dyDescent="0.3">
      <c r="A32" s="115" t="s">
        <v>122</v>
      </c>
      <c r="B32" s="116" t="s">
        <v>123</v>
      </c>
      <c r="C32" s="105" t="s">
        <v>48</v>
      </c>
      <c r="D32" s="85">
        <f t="shared" si="1"/>
        <v>0</v>
      </c>
      <c r="E32" s="75">
        <f t="shared" si="0"/>
        <v>0</v>
      </c>
      <c r="F32" s="75">
        <f t="shared" si="0"/>
        <v>0</v>
      </c>
      <c r="G32" s="75">
        <f t="shared" si="0"/>
        <v>0</v>
      </c>
      <c r="H32" s="76">
        <f t="shared" si="0"/>
        <v>0</v>
      </c>
      <c r="I32" s="87">
        <f t="shared" si="2"/>
        <v>0</v>
      </c>
      <c r="J32" s="58">
        <f t="shared" si="3"/>
        <v>0</v>
      </c>
      <c r="K32" s="58">
        <f t="shared" si="3"/>
        <v>0</v>
      </c>
      <c r="L32" s="58">
        <f t="shared" si="3"/>
        <v>0</v>
      </c>
      <c r="M32" s="88">
        <f t="shared" si="3"/>
        <v>0</v>
      </c>
      <c r="N32" s="3"/>
      <c r="O32" s="77"/>
      <c r="X32" s="108"/>
      <c r="Y32" s="109"/>
      <c r="Z32" s="110"/>
      <c r="AA32" s="111"/>
      <c r="AB32" s="112"/>
      <c r="AD32" s="111"/>
      <c r="AE32" s="113"/>
    </row>
    <row r="33" spans="1:31" ht="42.75" x14ac:dyDescent="0.25">
      <c r="A33" s="95" t="s">
        <v>49</v>
      </c>
      <c r="B33" s="86">
        <v>6</v>
      </c>
      <c r="C33" s="96"/>
      <c r="D33" s="97"/>
      <c r="E33" s="98"/>
      <c r="F33" s="98"/>
      <c r="G33" s="98"/>
      <c r="H33" s="99"/>
      <c r="I33" s="100">
        <f>J33+K33+L33+M33</f>
        <v>1302195.83</v>
      </c>
      <c r="J33" s="101">
        <f>J34+J35+J40+J44</f>
        <v>290213.27</v>
      </c>
      <c r="K33" s="101">
        <f>K34+K35+K40+K44</f>
        <v>335781.93000000005</v>
      </c>
      <c r="L33" s="101">
        <f>L34+L35+L40+L44</f>
        <v>320029.18999999994</v>
      </c>
      <c r="M33" s="102">
        <f>M34+M35+M40+M44</f>
        <v>356171.44</v>
      </c>
      <c r="N33" s="24"/>
      <c r="O33" s="35"/>
      <c r="W33" s="117"/>
      <c r="X33" s="117"/>
      <c r="Y33" s="117"/>
      <c r="AA33" s="60"/>
      <c r="AB33" s="89"/>
      <c r="AC33" s="69"/>
      <c r="AD33" s="60"/>
      <c r="AE33" s="68"/>
    </row>
    <row r="34" spans="1:31" ht="15.75" x14ac:dyDescent="0.25">
      <c r="A34" s="104" t="s">
        <v>50</v>
      </c>
      <c r="B34" s="151">
        <v>7</v>
      </c>
      <c r="C34" s="46" t="s">
        <v>33</v>
      </c>
      <c r="D34" s="195">
        <f>SUM(E34:H34)</f>
        <v>0</v>
      </c>
      <c r="E34" s="196">
        <v>0</v>
      </c>
      <c r="F34" s="196">
        <v>0</v>
      </c>
      <c r="G34" s="196">
        <v>0</v>
      </c>
      <c r="H34" s="197">
        <v>0</v>
      </c>
      <c r="I34" s="31">
        <f>SUM(J34:M34)</f>
        <v>0</v>
      </c>
      <c r="J34" s="43">
        <v>0</v>
      </c>
      <c r="K34" s="43">
        <v>0</v>
      </c>
      <c r="L34" s="43">
        <v>0</v>
      </c>
      <c r="M34" s="44">
        <v>0</v>
      </c>
      <c r="N34" s="35"/>
      <c r="O34" s="35"/>
      <c r="P34" s="35"/>
      <c r="W34" s="117"/>
      <c r="X34" s="117"/>
      <c r="Y34" s="117"/>
      <c r="AA34" s="60"/>
      <c r="AB34" s="89"/>
      <c r="AC34" s="69"/>
      <c r="AE34" s="68"/>
    </row>
    <row r="35" spans="1:31" ht="15.75" x14ac:dyDescent="0.25">
      <c r="A35" s="46" t="s">
        <v>51</v>
      </c>
      <c r="B35" s="151">
        <v>8</v>
      </c>
      <c r="C35" s="46" t="s">
        <v>35</v>
      </c>
      <c r="D35" s="195">
        <f t="shared" ref="D35:D46" si="4">SUM(E35:H35)</f>
        <v>52022</v>
      </c>
      <c r="E35" s="196">
        <v>12926</v>
      </c>
      <c r="F35" s="196">
        <v>13595</v>
      </c>
      <c r="G35" s="196">
        <v>11202</v>
      </c>
      <c r="H35" s="197">
        <f>H36+H38+ROUND(H39*2.9,0)</f>
        <v>14299</v>
      </c>
      <c r="I35" s="31">
        <f t="shared" ref="I35:I46" si="5">SUM(J35:M35)</f>
        <v>63189.22</v>
      </c>
      <c r="J35" s="32">
        <f>J36+J38+J39</f>
        <v>15721.759999999998</v>
      </c>
      <c r="K35" s="32">
        <f t="shared" ref="K35:M35" si="6">K36+K38+K39</f>
        <v>16463.22</v>
      </c>
      <c r="L35" s="32">
        <f t="shared" si="6"/>
        <v>13736.98</v>
      </c>
      <c r="M35" s="32">
        <f t="shared" si="6"/>
        <v>17267.259999999998</v>
      </c>
      <c r="W35" s="117"/>
      <c r="X35" s="117"/>
      <c r="Y35" s="117"/>
      <c r="AA35" s="60"/>
      <c r="AB35" s="89"/>
      <c r="AC35" s="69"/>
      <c r="AD35" s="60"/>
      <c r="AE35" s="68"/>
    </row>
    <row r="36" spans="1:31" ht="30" x14ac:dyDescent="0.25">
      <c r="A36" s="105" t="s">
        <v>124</v>
      </c>
      <c r="B36" s="45" t="s">
        <v>52</v>
      </c>
      <c r="C36" s="105" t="s">
        <v>35</v>
      </c>
      <c r="D36" s="198">
        <f t="shared" si="4"/>
        <v>27853</v>
      </c>
      <c r="E36" s="199">
        <v>6803</v>
      </c>
      <c r="F36" s="199">
        <v>7405</v>
      </c>
      <c r="G36" s="199">
        <v>5835</v>
      </c>
      <c r="H36" s="200">
        <v>7810</v>
      </c>
      <c r="I36" s="201">
        <f t="shared" si="5"/>
        <v>30606.78</v>
      </c>
      <c r="J36" s="202">
        <v>7475.91</v>
      </c>
      <c r="K36" s="202">
        <v>8136.62</v>
      </c>
      <c r="L36" s="202">
        <v>6412.11</v>
      </c>
      <c r="M36" s="203">
        <v>8582.14</v>
      </c>
      <c r="N36" s="60"/>
      <c r="O36" s="123"/>
      <c r="P36" s="123"/>
      <c r="Q36" s="123"/>
      <c r="W36" s="117"/>
      <c r="X36" s="117"/>
      <c r="Y36" s="117"/>
      <c r="AA36" s="60"/>
      <c r="AB36" s="89"/>
      <c r="AC36" s="69"/>
      <c r="AD36" s="60"/>
      <c r="AE36" s="68"/>
    </row>
    <row r="37" spans="1:31" ht="30" x14ac:dyDescent="0.25">
      <c r="A37" s="105" t="s">
        <v>125</v>
      </c>
      <c r="B37" s="45" t="s">
        <v>126</v>
      </c>
      <c r="C37" s="105" t="s">
        <v>35</v>
      </c>
      <c r="D37" s="124">
        <f t="shared" si="4"/>
        <v>0</v>
      </c>
      <c r="E37" s="121">
        <v>0</v>
      </c>
      <c r="F37" s="121">
        <v>0</v>
      </c>
      <c r="G37" s="121">
        <v>0</v>
      </c>
      <c r="H37" s="122">
        <v>0</v>
      </c>
      <c r="I37" s="56">
        <f t="shared" si="5"/>
        <v>0</v>
      </c>
      <c r="J37" s="43">
        <v>0</v>
      </c>
      <c r="K37" s="43">
        <v>0</v>
      </c>
      <c r="L37" s="43">
        <v>0</v>
      </c>
      <c r="M37" s="44">
        <v>0</v>
      </c>
      <c r="N37" s="60"/>
      <c r="O37" s="123"/>
      <c r="P37" s="123"/>
      <c r="Q37" s="123"/>
      <c r="W37" s="117"/>
      <c r="X37" s="117"/>
      <c r="Y37" s="117"/>
      <c r="AA37" s="60"/>
      <c r="AB37" s="89"/>
      <c r="AC37" s="69"/>
      <c r="AD37" s="60"/>
      <c r="AE37" s="68"/>
    </row>
    <row r="38" spans="1:31" ht="30" x14ac:dyDescent="0.25">
      <c r="A38" s="105" t="s">
        <v>53</v>
      </c>
      <c r="B38" s="45" t="s">
        <v>54</v>
      </c>
      <c r="C38" s="105" t="s">
        <v>35</v>
      </c>
      <c r="D38" s="198">
        <f t="shared" si="4"/>
        <v>4853</v>
      </c>
      <c r="E38" s="199">
        <v>1214</v>
      </c>
      <c r="F38" s="199">
        <v>1214</v>
      </c>
      <c r="G38" s="199">
        <v>1211</v>
      </c>
      <c r="H38" s="200">
        <v>1214</v>
      </c>
      <c r="I38" s="201">
        <f t="shared" si="5"/>
        <v>9179.26</v>
      </c>
      <c r="J38" s="202">
        <v>2296.5500000000002</v>
      </c>
      <c r="K38" s="202">
        <v>2296.5500000000002</v>
      </c>
      <c r="L38" s="202">
        <v>2289.6</v>
      </c>
      <c r="M38" s="203">
        <v>2296.56</v>
      </c>
      <c r="N38" s="60"/>
      <c r="O38" s="123"/>
      <c r="P38" s="123"/>
      <c r="Q38" s="123"/>
      <c r="W38" s="117"/>
      <c r="X38" s="117"/>
      <c r="Y38" s="117"/>
      <c r="AA38" s="60"/>
      <c r="AB38" s="89"/>
      <c r="AC38" s="69"/>
      <c r="AE38" s="68"/>
    </row>
    <row r="39" spans="1:31" ht="15.75" x14ac:dyDescent="0.25">
      <c r="A39" s="105" t="s">
        <v>55</v>
      </c>
      <c r="B39" s="45" t="s">
        <v>56</v>
      </c>
      <c r="C39" s="105" t="s">
        <v>41</v>
      </c>
      <c r="D39" s="198">
        <f t="shared" si="4"/>
        <v>6661</v>
      </c>
      <c r="E39" s="199">
        <v>1693</v>
      </c>
      <c r="F39" s="199">
        <v>1716</v>
      </c>
      <c r="G39" s="199">
        <v>1433</v>
      </c>
      <c r="H39" s="200">
        <v>1819</v>
      </c>
      <c r="I39" s="201">
        <f t="shared" si="5"/>
        <v>23403.180000000004</v>
      </c>
      <c r="J39" s="202">
        <v>5949.3</v>
      </c>
      <c r="K39" s="202">
        <v>6030.05</v>
      </c>
      <c r="L39" s="202">
        <v>5035.2700000000004</v>
      </c>
      <c r="M39" s="203">
        <v>6388.56</v>
      </c>
      <c r="N39" s="60"/>
      <c r="O39" s="123"/>
      <c r="P39" s="123"/>
      <c r="Q39" s="123"/>
      <c r="W39" s="117"/>
      <c r="X39" s="117"/>
      <c r="Y39" s="117"/>
      <c r="AA39" s="60"/>
      <c r="AB39" s="89"/>
      <c r="AC39" s="69"/>
      <c r="AD39" s="60"/>
      <c r="AE39" s="68"/>
    </row>
    <row r="40" spans="1:31" ht="30" x14ac:dyDescent="0.25">
      <c r="A40" s="46" t="s">
        <v>57</v>
      </c>
      <c r="B40" s="151">
        <v>9</v>
      </c>
      <c r="C40" s="46" t="s">
        <v>43</v>
      </c>
      <c r="D40" s="204">
        <f t="shared" si="4"/>
        <v>11044</v>
      </c>
      <c r="E40" s="199">
        <v>2449</v>
      </c>
      <c r="F40" s="199">
        <v>2847</v>
      </c>
      <c r="G40" s="199">
        <v>2738</v>
      </c>
      <c r="H40" s="200">
        <v>3010</v>
      </c>
      <c r="I40" s="205">
        <f t="shared" si="5"/>
        <v>1107423.8399999999</v>
      </c>
      <c r="J40" s="206">
        <v>245586.23</v>
      </c>
      <c r="K40" s="206">
        <v>285450.56</v>
      </c>
      <c r="L40" s="206">
        <v>274570.17</v>
      </c>
      <c r="M40" s="207">
        <v>301816.88</v>
      </c>
      <c r="N40" s="60"/>
      <c r="O40" s="123"/>
      <c r="P40" s="123"/>
      <c r="Q40" s="123"/>
      <c r="W40" s="117"/>
      <c r="X40" s="117"/>
      <c r="Y40" s="117"/>
      <c r="AA40" s="60"/>
      <c r="AB40" s="89"/>
      <c r="AC40" s="69"/>
      <c r="AD40" s="60"/>
      <c r="AE40" s="68"/>
    </row>
    <row r="41" spans="1:31" ht="15.75" x14ac:dyDescent="0.25">
      <c r="A41" s="105" t="s">
        <v>127</v>
      </c>
      <c r="B41" s="114" t="s">
        <v>59</v>
      </c>
      <c r="C41" s="105" t="s">
        <v>45</v>
      </c>
      <c r="D41" s="118">
        <f t="shared" si="4"/>
        <v>0</v>
      </c>
      <c r="E41" s="121">
        <v>0</v>
      </c>
      <c r="F41" s="121">
        <v>0</v>
      </c>
      <c r="G41" s="121">
        <v>0</v>
      </c>
      <c r="H41" s="122">
        <v>0</v>
      </c>
      <c r="I41" s="56">
        <f t="shared" si="5"/>
        <v>0</v>
      </c>
      <c r="J41" s="43">
        <v>0</v>
      </c>
      <c r="K41" s="43">
        <v>0</v>
      </c>
      <c r="L41" s="43">
        <v>0</v>
      </c>
      <c r="M41" s="44">
        <v>0</v>
      </c>
      <c r="N41" s="60"/>
      <c r="O41" s="123"/>
      <c r="P41" s="123"/>
      <c r="Q41" s="123"/>
      <c r="W41" s="117"/>
      <c r="X41" s="117"/>
      <c r="Y41" s="117"/>
      <c r="AA41" s="60"/>
      <c r="AB41" s="89"/>
      <c r="AC41" s="69"/>
      <c r="AE41" s="68"/>
    </row>
    <row r="42" spans="1:31" ht="30" x14ac:dyDescent="0.25">
      <c r="A42" s="105" t="s">
        <v>58</v>
      </c>
      <c r="B42" s="114" t="s">
        <v>60</v>
      </c>
      <c r="C42" s="105" t="s">
        <v>43</v>
      </c>
      <c r="D42" s="204">
        <f t="shared" si="4"/>
        <v>366</v>
      </c>
      <c r="E42" s="199">
        <v>82</v>
      </c>
      <c r="F42" s="199">
        <v>89</v>
      </c>
      <c r="G42" s="199">
        <v>93</v>
      </c>
      <c r="H42" s="200">
        <v>102</v>
      </c>
      <c r="I42" s="201">
        <f t="shared" si="5"/>
        <v>42604.42</v>
      </c>
      <c r="J42" s="202">
        <v>9538.31</v>
      </c>
      <c r="K42" s="202">
        <v>10386.15</v>
      </c>
      <c r="L42" s="202">
        <v>10810.08</v>
      </c>
      <c r="M42" s="203">
        <v>11869.88</v>
      </c>
      <c r="N42" s="60"/>
      <c r="O42" s="123"/>
      <c r="P42" s="123"/>
      <c r="Q42" s="123"/>
      <c r="W42" s="117"/>
      <c r="X42" s="117"/>
      <c r="Y42" s="117"/>
      <c r="AA42" s="60"/>
      <c r="AB42" s="89"/>
      <c r="AC42" s="69"/>
      <c r="AD42" s="60"/>
      <c r="AE42" s="68"/>
    </row>
    <row r="43" spans="1:31" ht="30" x14ac:dyDescent="0.25">
      <c r="A43" s="105" t="s">
        <v>61</v>
      </c>
      <c r="B43" s="114" t="s">
        <v>62</v>
      </c>
      <c r="C43" s="105" t="s">
        <v>43</v>
      </c>
      <c r="D43" s="204">
        <f t="shared" si="4"/>
        <v>301</v>
      </c>
      <c r="E43" s="199">
        <v>57</v>
      </c>
      <c r="F43" s="199">
        <v>90</v>
      </c>
      <c r="G43" s="199">
        <v>80</v>
      </c>
      <c r="H43" s="200">
        <v>74</v>
      </c>
      <c r="I43" s="201">
        <f t="shared" si="5"/>
        <v>85318.09</v>
      </c>
      <c r="J43" s="202">
        <v>16029.46</v>
      </c>
      <c r="K43" s="202">
        <v>25595.43</v>
      </c>
      <c r="L43" s="202">
        <v>22751.49</v>
      </c>
      <c r="M43" s="203">
        <v>20941.71</v>
      </c>
      <c r="N43" s="60"/>
      <c r="O43" s="123"/>
      <c r="P43" s="123"/>
      <c r="Q43" s="123"/>
      <c r="W43" s="117"/>
      <c r="X43" s="117"/>
      <c r="Y43" s="117"/>
      <c r="AA43" s="60"/>
      <c r="AB43" s="89"/>
      <c r="AC43" s="69"/>
      <c r="AD43" s="60"/>
      <c r="AE43" s="68"/>
    </row>
    <row r="44" spans="1:31" ht="15.75" x14ac:dyDescent="0.25">
      <c r="A44" s="46" t="s">
        <v>63</v>
      </c>
      <c r="B44" s="151">
        <v>10</v>
      </c>
      <c r="C44" s="46" t="s">
        <v>48</v>
      </c>
      <c r="D44" s="204">
        <f t="shared" si="4"/>
        <v>1861</v>
      </c>
      <c r="E44" s="208">
        <v>396</v>
      </c>
      <c r="F44" s="208">
        <v>464</v>
      </c>
      <c r="G44" s="208">
        <v>435</v>
      </c>
      <c r="H44" s="209">
        <v>566</v>
      </c>
      <c r="I44" s="205">
        <f t="shared" si="5"/>
        <v>131582.77000000002</v>
      </c>
      <c r="J44" s="206">
        <v>28905.279999999999</v>
      </c>
      <c r="K44" s="206">
        <v>33868.15</v>
      </c>
      <c r="L44" s="206">
        <v>31722.04</v>
      </c>
      <c r="M44" s="207">
        <v>37087.300000000003</v>
      </c>
      <c r="N44" s="60"/>
      <c r="O44" s="123"/>
      <c r="P44" s="123"/>
      <c r="Q44" s="123"/>
      <c r="W44" s="117"/>
      <c r="X44" s="117"/>
      <c r="Y44" s="117"/>
      <c r="AA44" s="60"/>
      <c r="AB44" s="89"/>
      <c r="AC44" s="69"/>
      <c r="AD44" s="60"/>
      <c r="AE44" s="68"/>
    </row>
    <row r="45" spans="1:31" s="107" customFormat="1" ht="15.75" x14ac:dyDescent="0.25">
      <c r="A45" s="105" t="s">
        <v>127</v>
      </c>
      <c r="B45" s="45" t="s">
        <v>128</v>
      </c>
      <c r="C45" s="105" t="s">
        <v>48</v>
      </c>
      <c r="D45" s="124">
        <f t="shared" si="4"/>
        <v>0</v>
      </c>
      <c r="E45" s="121">
        <v>0</v>
      </c>
      <c r="F45" s="121">
        <v>0</v>
      </c>
      <c r="G45" s="121">
        <v>0</v>
      </c>
      <c r="H45" s="122">
        <v>0</v>
      </c>
      <c r="I45" s="56">
        <f t="shared" si="5"/>
        <v>0</v>
      </c>
      <c r="J45" s="43">
        <v>0</v>
      </c>
      <c r="K45" s="43">
        <v>0</v>
      </c>
      <c r="L45" s="43">
        <v>0</v>
      </c>
      <c r="M45" s="44">
        <v>0</v>
      </c>
      <c r="N45" s="60"/>
      <c r="O45" s="123"/>
      <c r="P45" s="125"/>
      <c r="Q45" s="125"/>
      <c r="W45" s="126"/>
      <c r="X45" s="126"/>
      <c r="Y45" s="126"/>
      <c r="AA45" s="111"/>
      <c r="AB45" s="112"/>
      <c r="AC45" s="127"/>
      <c r="AD45" s="111"/>
      <c r="AE45" s="113"/>
    </row>
    <row r="46" spans="1:31" s="107" customFormat="1" ht="16.5" thickBot="1" x14ac:dyDescent="0.3">
      <c r="A46" s="115" t="s">
        <v>129</v>
      </c>
      <c r="B46" s="116" t="s">
        <v>130</v>
      </c>
      <c r="C46" s="115" t="s">
        <v>48</v>
      </c>
      <c r="D46" s="128">
        <f t="shared" si="4"/>
        <v>0</v>
      </c>
      <c r="E46" s="129">
        <v>0</v>
      </c>
      <c r="F46" s="129">
        <v>0</v>
      </c>
      <c r="G46" s="129">
        <v>0</v>
      </c>
      <c r="H46" s="130">
        <v>0</v>
      </c>
      <c r="I46" s="87">
        <f t="shared" si="5"/>
        <v>0</v>
      </c>
      <c r="J46" s="58">
        <v>0</v>
      </c>
      <c r="K46" s="58">
        <v>0</v>
      </c>
      <c r="L46" s="58">
        <v>0</v>
      </c>
      <c r="M46" s="88">
        <v>0</v>
      </c>
      <c r="N46" s="60"/>
      <c r="O46" s="123"/>
      <c r="P46" s="125"/>
      <c r="Q46" s="125"/>
      <c r="W46" s="126"/>
      <c r="X46" s="126"/>
      <c r="Y46" s="126"/>
      <c r="AA46" s="111"/>
      <c r="AB46" s="112"/>
      <c r="AC46" s="127"/>
      <c r="AD46" s="111"/>
      <c r="AE46" s="113"/>
    </row>
    <row r="47" spans="1:31" ht="57" x14ac:dyDescent="0.2">
      <c r="A47" s="95" t="s">
        <v>64</v>
      </c>
      <c r="B47" s="86">
        <v>11</v>
      </c>
      <c r="C47" s="96"/>
      <c r="D47" s="131" t="s">
        <v>65</v>
      </c>
      <c r="E47" s="98" t="s">
        <v>65</v>
      </c>
      <c r="F47" s="98" t="s">
        <v>65</v>
      </c>
      <c r="G47" s="98" t="s">
        <v>65</v>
      </c>
      <c r="H47" s="99" t="s">
        <v>65</v>
      </c>
      <c r="I47" s="100">
        <f>J47+K47+L47+M47</f>
        <v>0</v>
      </c>
      <c r="J47" s="101">
        <f>J48+J49+J54+J58</f>
        <v>0</v>
      </c>
      <c r="K47" s="101">
        <f>K48+K49+K54+K58</f>
        <v>0</v>
      </c>
      <c r="L47" s="101">
        <f>L48+L49+L54+L58</f>
        <v>0</v>
      </c>
      <c r="M47" s="102">
        <f>M48+M49+M54+M58</f>
        <v>0</v>
      </c>
      <c r="N47" s="24"/>
      <c r="O47" s="35"/>
      <c r="P47" s="35"/>
      <c r="X47" s="25"/>
      <c r="Y47" s="26"/>
      <c r="Z47" s="27"/>
      <c r="AA47" s="60"/>
      <c r="AB47" s="89"/>
      <c r="AE47" s="68"/>
    </row>
    <row r="48" spans="1:31" ht="15" x14ac:dyDescent="0.2">
      <c r="A48" s="104" t="s">
        <v>50</v>
      </c>
      <c r="B48" s="151">
        <v>12</v>
      </c>
      <c r="C48" s="46" t="s">
        <v>33</v>
      </c>
      <c r="D48" s="28" t="s">
        <v>65</v>
      </c>
      <c r="E48" s="29" t="s">
        <v>65</v>
      </c>
      <c r="F48" s="29" t="s">
        <v>65</v>
      </c>
      <c r="G48" s="29" t="s">
        <v>65</v>
      </c>
      <c r="H48" s="30" t="s">
        <v>65</v>
      </c>
      <c r="I48" s="31">
        <f>J48+K48+L48+M48</f>
        <v>0</v>
      </c>
      <c r="J48" s="32">
        <v>0</v>
      </c>
      <c r="K48" s="32">
        <v>0</v>
      </c>
      <c r="L48" s="32">
        <v>0</v>
      </c>
      <c r="M48" s="33">
        <v>0</v>
      </c>
      <c r="N48" s="35"/>
      <c r="O48" s="35"/>
      <c r="P48" s="35"/>
      <c r="X48" s="25"/>
      <c r="Y48" s="26"/>
      <c r="Z48" s="27"/>
      <c r="AA48" s="60"/>
      <c r="AB48" s="89"/>
      <c r="AE48" s="68"/>
    </row>
    <row r="49" spans="1:31" ht="15" x14ac:dyDescent="0.2">
      <c r="A49" s="46" t="s">
        <v>51</v>
      </c>
      <c r="B49" s="151">
        <v>13</v>
      </c>
      <c r="C49" s="46" t="s">
        <v>35</v>
      </c>
      <c r="D49" s="28" t="s">
        <v>65</v>
      </c>
      <c r="E49" s="29" t="s">
        <v>65</v>
      </c>
      <c r="F49" s="29" t="s">
        <v>65</v>
      </c>
      <c r="G49" s="29" t="s">
        <v>65</v>
      </c>
      <c r="H49" s="30" t="s">
        <v>65</v>
      </c>
      <c r="I49" s="31">
        <f t="shared" ref="I49:I60" si="7">J49+K49+L49+M49</f>
        <v>0</v>
      </c>
      <c r="J49" s="32">
        <v>0</v>
      </c>
      <c r="K49" s="32">
        <v>0</v>
      </c>
      <c r="L49" s="32">
        <v>0</v>
      </c>
      <c r="M49" s="33">
        <v>0</v>
      </c>
      <c r="X49" s="25"/>
      <c r="Y49" s="26"/>
      <c r="Z49" s="27"/>
      <c r="AA49" s="60"/>
      <c r="AB49" s="89"/>
      <c r="AE49" s="68"/>
    </row>
    <row r="50" spans="1:31" ht="30" x14ac:dyDescent="0.2">
      <c r="A50" s="105" t="s">
        <v>124</v>
      </c>
      <c r="B50" s="45" t="s">
        <v>66</v>
      </c>
      <c r="C50" s="105" t="s">
        <v>35</v>
      </c>
      <c r="D50" s="28" t="s">
        <v>65</v>
      </c>
      <c r="E50" s="41" t="s">
        <v>65</v>
      </c>
      <c r="F50" s="41" t="s">
        <v>65</v>
      </c>
      <c r="G50" s="41" t="s">
        <v>65</v>
      </c>
      <c r="H50" s="42" t="s">
        <v>65</v>
      </c>
      <c r="I50" s="31">
        <f t="shared" si="7"/>
        <v>0</v>
      </c>
      <c r="J50" s="43">
        <v>0</v>
      </c>
      <c r="K50" s="43">
        <v>0</v>
      </c>
      <c r="L50" s="43">
        <v>0</v>
      </c>
      <c r="M50" s="44">
        <v>0</v>
      </c>
      <c r="X50" s="25"/>
      <c r="Y50" s="26"/>
      <c r="Z50" s="27"/>
      <c r="AA50" s="60"/>
      <c r="AB50" s="89"/>
      <c r="AE50" s="68"/>
    </row>
    <row r="51" spans="1:31" ht="30" x14ac:dyDescent="0.2">
      <c r="A51" s="105" t="s">
        <v>125</v>
      </c>
      <c r="B51" s="45" t="s">
        <v>131</v>
      </c>
      <c r="C51" s="105" t="s">
        <v>35</v>
      </c>
      <c r="D51" s="28" t="s">
        <v>65</v>
      </c>
      <c r="E51" s="41" t="s">
        <v>65</v>
      </c>
      <c r="F51" s="41" t="s">
        <v>65</v>
      </c>
      <c r="G51" s="41" t="s">
        <v>65</v>
      </c>
      <c r="H51" s="42" t="s">
        <v>65</v>
      </c>
      <c r="I51" s="31">
        <f t="shared" si="7"/>
        <v>0</v>
      </c>
      <c r="J51" s="43"/>
      <c r="K51" s="43"/>
      <c r="L51" s="43"/>
      <c r="M51" s="44"/>
      <c r="X51" s="25"/>
      <c r="Y51" s="26"/>
      <c r="Z51" s="27"/>
      <c r="AA51" s="60"/>
      <c r="AB51" s="89"/>
      <c r="AE51" s="68"/>
    </row>
    <row r="52" spans="1:31" ht="30" x14ac:dyDescent="0.2">
      <c r="A52" s="105" t="s">
        <v>53</v>
      </c>
      <c r="B52" s="45" t="s">
        <v>67</v>
      </c>
      <c r="C52" s="105" t="s">
        <v>35</v>
      </c>
      <c r="D52" s="28" t="s">
        <v>65</v>
      </c>
      <c r="E52" s="41" t="s">
        <v>65</v>
      </c>
      <c r="F52" s="41" t="s">
        <v>65</v>
      </c>
      <c r="G52" s="41" t="s">
        <v>65</v>
      </c>
      <c r="H52" s="42" t="s">
        <v>65</v>
      </c>
      <c r="I52" s="31">
        <f t="shared" si="7"/>
        <v>0</v>
      </c>
      <c r="J52" s="43">
        <v>0</v>
      </c>
      <c r="K52" s="43">
        <v>0</v>
      </c>
      <c r="L52" s="43">
        <v>0</v>
      </c>
      <c r="M52" s="44">
        <v>0</v>
      </c>
      <c r="X52" s="25"/>
      <c r="Y52" s="26"/>
      <c r="Z52" s="27"/>
      <c r="AA52" s="60"/>
      <c r="AB52" s="89"/>
      <c r="AE52" s="68"/>
    </row>
    <row r="53" spans="1:31" ht="15" x14ac:dyDescent="0.2">
      <c r="A53" s="105" t="s">
        <v>55</v>
      </c>
      <c r="B53" s="45" t="s">
        <v>68</v>
      </c>
      <c r="C53" s="105" t="s">
        <v>41</v>
      </c>
      <c r="D53" s="28" t="s">
        <v>65</v>
      </c>
      <c r="E53" s="41" t="s">
        <v>65</v>
      </c>
      <c r="F53" s="41" t="s">
        <v>65</v>
      </c>
      <c r="G53" s="41" t="s">
        <v>65</v>
      </c>
      <c r="H53" s="42" t="s">
        <v>65</v>
      </c>
      <c r="I53" s="31">
        <f t="shared" si="7"/>
        <v>0</v>
      </c>
      <c r="J53" s="43">
        <v>0</v>
      </c>
      <c r="K53" s="43">
        <v>0</v>
      </c>
      <c r="L53" s="43">
        <v>0</v>
      </c>
      <c r="M53" s="44">
        <v>0</v>
      </c>
      <c r="X53" s="25"/>
      <c r="Y53" s="26"/>
      <c r="Z53" s="27"/>
      <c r="AA53" s="60"/>
      <c r="AB53" s="89"/>
      <c r="AE53" s="68"/>
    </row>
    <row r="54" spans="1:31" ht="30" x14ac:dyDescent="0.2">
      <c r="A54" s="46" t="s">
        <v>57</v>
      </c>
      <c r="B54" s="151">
        <v>14</v>
      </c>
      <c r="C54" s="46" t="s">
        <v>43</v>
      </c>
      <c r="D54" s="28" t="s">
        <v>65</v>
      </c>
      <c r="E54" s="29" t="s">
        <v>65</v>
      </c>
      <c r="F54" s="29" t="s">
        <v>65</v>
      </c>
      <c r="G54" s="29" t="s">
        <v>65</v>
      </c>
      <c r="H54" s="30" t="s">
        <v>65</v>
      </c>
      <c r="I54" s="31">
        <f t="shared" si="7"/>
        <v>0</v>
      </c>
      <c r="J54" s="32">
        <v>0</v>
      </c>
      <c r="K54" s="32">
        <v>0</v>
      </c>
      <c r="L54" s="32">
        <v>0</v>
      </c>
      <c r="M54" s="33">
        <v>0</v>
      </c>
      <c r="X54" s="25"/>
      <c r="Y54" s="26"/>
      <c r="Z54" s="27"/>
      <c r="AA54" s="60"/>
      <c r="AB54" s="89"/>
      <c r="AE54" s="68"/>
    </row>
    <row r="55" spans="1:31" ht="15" x14ac:dyDescent="0.2">
      <c r="A55" s="105" t="s">
        <v>127</v>
      </c>
      <c r="B55" s="114" t="s">
        <v>69</v>
      </c>
      <c r="C55" s="105" t="s">
        <v>45</v>
      </c>
      <c r="D55" s="28" t="s">
        <v>65</v>
      </c>
      <c r="E55" s="29" t="s">
        <v>65</v>
      </c>
      <c r="F55" s="29" t="s">
        <v>65</v>
      </c>
      <c r="G55" s="29" t="s">
        <v>65</v>
      </c>
      <c r="H55" s="30" t="s">
        <v>65</v>
      </c>
      <c r="I55" s="31">
        <f>J55+K55+L55+M55</f>
        <v>0</v>
      </c>
      <c r="J55" s="32">
        <v>0</v>
      </c>
      <c r="K55" s="32">
        <v>0</v>
      </c>
      <c r="L55" s="32">
        <v>0</v>
      </c>
      <c r="M55" s="33">
        <v>0</v>
      </c>
      <c r="X55" s="25"/>
      <c r="Y55" s="26"/>
      <c r="Z55" s="27"/>
      <c r="AA55" s="60"/>
      <c r="AB55" s="89"/>
      <c r="AE55" s="68"/>
    </row>
    <row r="56" spans="1:31" ht="30" x14ac:dyDescent="0.2">
      <c r="A56" s="105" t="s">
        <v>58</v>
      </c>
      <c r="B56" s="114" t="s">
        <v>70</v>
      </c>
      <c r="C56" s="105" t="s">
        <v>43</v>
      </c>
      <c r="D56" s="28" t="s">
        <v>65</v>
      </c>
      <c r="E56" s="29" t="s">
        <v>65</v>
      </c>
      <c r="F56" s="29" t="s">
        <v>65</v>
      </c>
      <c r="G56" s="29" t="s">
        <v>65</v>
      </c>
      <c r="H56" s="30" t="s">
        <v>65</v>
      </c>
      <c r="I56" s="31">
        <f>J56+K56+L56+M56</f>
        <v>0</v>
      </c>
      <c r="J56" s="32">
        <v>0</v>
      </c>
      <c r="K56" s="32">
        <v>0</v>
      </c>
      <c r="L56" s="32">
        <v>0</v>
      </c>
      <c r="M56" s="33">
        <v>0</v>
      </c>
      <c r="X56" s="25"/>
      <c r="Y56" s="26"/>
      <c r="Z56" s="27"/>
      <c r="AA56" s="60"/>
      <c r="AB56" s="89"/>
      <c r="AE56" s="68"/>
    </row>
    <row r="57" spans="1:31" ht="30" x14ac:dyDescent="0.2">
      <c r="A57" s="105" t="s">
        <v>61</v>
      </c>
      <c r="B57" s="114" t="s">
        <v>71</v>
      </c>
      <c r="C57" s="105" t="s">
        <v>43</v>
      </c>
      <c r="D57" s="28" t="s">
        <v>65</v>
      </c>
      <c r="E57" s="29" t="s">
        <v>65</v>
      </c>
      <c r="F57" s="29" t="s">
        <v>65</v>
      </c>
      <c r="G57" s="29" t="s">
        <v>65</v>
      </c>
      <c r="H57" s="30" t="s">
        <v>65</v>
      </c>
      <c r="I57" s="31">
        <f>J57+K57+L57+M57</f>
        <v>0</v>
      </c>
      <c r="J57" s="32">
        <v>0</v>
      </c>
      <c r="K57" s="32">
        <v>0</v>
      </c>
      <c r="L57" s="32">
        <v>0</v>
      </c>
      <c r="M57" s="33">
        <v>0</v>
      </c>
      <c r="X57" s="25"/>
      <c r="Y57" s="26"/>
      <c r="Z57" s="27"/>
      <c r="AA57" s="60"/>
      <c r="AB57" s="89"/>
      <c r="AE57" s="68"/>
    </row>
    <row r="58" spans="1:31" ht="15" x14ac:dyDescent="0.2">
      <c r="A58" s="46" t="s">
        <v>63</v>
      </c>
      <c r="B58" s="151">
        <v>15</v>
      </c>
      <c r="C58" s="46" t="s">
        <v>48</v>
      </c>
      <c r="D58" s="28" t="s">
        <v>65</v>
      </c>
      <c r="E58" s="29" t="s">
        <v>65</v>
      </c>
      <c r="F58" s="29" t="s">
        <v>65</v>
      </c>
      <c r="G58" s="29" t="s">
        <v>65</v>
      </c>
      <c r="H58" s="30" t="s">
        <v>65</v>
      </c>
      <c r="I58" s="31">
        <f t="shared" si="7"/>
        <v>0</v>
      </c>
      <c r="J58" s="32">
        <v>0</v>
      </c>
      <c r="K58" s="32">
        <v>0</v>
      </c>
      <c r="L58" s="32">
        <v>0</v>
      </c>
      <c r="M58" s="33">
        <v>0</v>
      </c>
      <c r="X58" s="25"/>
      <c r="Y58" s="26"/>
      <c r="Z58" s="27"/>
      <c r="AA58" s="60"/>
      <c r="AB58" s="89"/>
      <c r="AE58" s="68"/>
    </row>
    <row r="59" spans="1:31" ht="15" x14ac:dyDescent="0.2">
      <c r="A59" s="105" t="s">
        <v>127</v>
      </c>
      <c r="B59" s="151" t="s">
        <v>132</v>
      </c>
      <c r="C59" s="105" t="s">
        <v>48</v>
      </c>
      <c r="D59" s="28" t="s">
        <v>65</v>
      </c>
      <c r="E59" s="29" t="s">
        <v>65</v>
      </c>
      <c r="F59" s="29" t="s">
        <v>65</v>
      </c>
      <c r="G59" s="29" t="s">
        <v>65</v>
      </c>
      <c r="H59" s="30" t="s">
        <v>65</v>
      </c>
      <c r="I59" s="31">
        <f t="shared" si="7"/>
        <v>0</v>
      </c>
      <c r="J59" s="32"/>
      <c r="K59" s="32"/>
      <c r="L59" s="32"/>
      <c r="M59" s="33"/>
      <c r="X59" s="25"/>
      <c r="Y59" s="26"/>
      <c r="Z59" s="27"/>
      <c r="AA59" s="60"/>
      <c r="AB59" s="89"/>
      <c r="AE59" s="68"/>
    </row>
    <row r="60" spans="1:31" ht="15.75" thickBot="1" x14ac:dyDescent="0.25">
      <c r="A60" s="132" t="s">
        <v>129</v>
      </c>
      <c r="B60" s="48" t="s">
        <v>133</v>
      </c>
      <c r="C60" s="132" t="s">
        <v>48</v>
      </c>
      <c r="D60" s="49" t="s">
        <v>65</v>
      </c>
      <c r="E60" s="50" t="s">
        <v>65</v>
      </c>
      <c r="F60" s="50" t="s">
        <v>65</v>
      </c>
      <c r="G60" s="50" t="s">
        <v>65</v>
      </c>
      <c r="H60" s="51" t="s">
        <v>65</v>
      </c>
      <c r="I60" s="52">
        <f t="shared" si="7"/>
        <v>0</v>
      </c>
      <c r="J60" s="53"/>
      <c r="K60" s="53"/>
      <c r="L60" s="53"/>
      <c r="M60" s="54"/>
      <c r="X60" s="25"/>
      <c r="Y60" s="26"/>
      <c r="Z60" s="27"/>
      <c r="AA60" s="60"/>
      <c r="AB60" s="89"/>
      <c r="AE60" s="68"/>
    </row>
    <row r="61" spans="1:31" ht="28.5" x14ac:dyDescent="0.2">
      <c r="A61" s="133" t="s">
        <v>72</v>
      </c>
      <c r="B61" s="19">
        <v>16</v>
      </c>
      <c r="C61" s="134"/>
      <c r="D61" s="59">
        <f>E61+F61+G61+H61</f>
        <v>0</v>
      </c>
      <c r="E61" s="20">
        <f>E62+E63+E68+E72</f>
        <v>0</v>
      </c>
      <c r="F61" s="20">
        <f>F62+F63+F68+F72</f>
        <v>0</v>
      </c>
      <c r="G61" s="20">
        <f>G62+G63+G68+G72</f>
        <v>0</v>
      </c>
      <c r="H61" s="21">
        <f>H62+H63+H68+H72</f>
        <v>0</v>
      </c>
      <c r="I61" s="61">
        <f>J61+K61+L61+M61</f>
        <v>0</v>
      </c>
      <c r="J61" s="22">
        <f>J62+J63+J68+J72</f>
        <v>0</v>
      </c>
      <c r="K61" s="22">
        <f>K62+K63+K68+K72</f>
        <v>0</v>
      </c>
      <c r="L61" s="22">
        <f>L62+L63+L68+L72</f>
        <v>0</v>
      </c>
      <c r="M61" s="23">
        <f>M62+M63+M68+M72</f>
        <v>0</v>
      </c>
      <c r="N61" s="35"/>
      <c r="O61" s="35"/>
      <c r="P61" s="35"/>
      <c r="X61" s="25"/>
      <c r="Y61" s="26"/>
      <c r="Z61" s="27"/>
      <c r="AA61" s="60"/>
      <c r="AB61" s="89"/>
      <c r="AE61" s="68"/>
    </row>
    <row r="62" spans="1:31" ht="15" x14ac:dyDescent="0.2">
      <c r="A62" s="104" t="s">
        <v>50</v>
      </c>
      <c r="B62" s="151">
        <v>17</v>
      </c>
      <c r="C62" s="46" t="s">
        <v>33</v>
      </c>
      <c r="D62" s="28">
        <f>E62+F62+G62+H62</f>
        <v>0</v>
      </c>
      <c r="E62" s="29"/>
      <c r="F62" s="29"/>
      <c r="G62" s="29"/>
      <c r="H62" s="30"/>
      <c r="I62" s="31">
        <f>J62+K62+L62+M62</f>
        <v>0</v>
      </c>
      <c r="J62" s="32"/>
      <c r="K62" s="32"/>
      <c r="L62" s="32"/>
      <c r="M62" s="33"/>
      <c r="N62" s="35"/>
      <c r="O62" s="35"/>
      <c r="P62" s="35"/>
      <c r="X62" s="25"/>
      <c r="Y62" s="26"/>
      <c r="Z62" s="27"/>
      <c r="AA62" s="60"/>
      <c r="AB62" s="89"/>
      <c r="AE62" s="68"/>
    </row>
    <row r="63" spans="1:31" ht="15" x14ac:dyDescent="0.2">
      <c r="A63" s="46" t="s">
        <v>51</v>
      </c>
      <c r="B63" s="151">
        <v>18</v>
      </c>
      <c r="C63" s="46" t="s">
        <v>35</v>
      </c>
      <c r="D63" s="28">
        <f t="shared" ref="D63:D74" si="8">E63+F63+G63+H63</f>
        <v>0</v>
      </c>
      <c r="E63" s="36">
        <f>E64+E66+E67</f>
        <v>0</v>
      </c>
      <c r="F63" s="36">
        <f>F64+F66+F67</f>
        <v>0</v>
      </c>
      <c r="G63" s="36">
        <f>G64+G66+G67</f>
        <v>0</v>
      </c>
      <c r="H63" s="37">
        <f>H64+H66+H67</f>
        <v>0</v>
      </c>
      <c r="I63" s="31">
        <f t="shared" ref="I63:I74" si="9">J63+K63+L63+M63</f>
        <v>0</v>
      </c>
      <c r="J63" s="38">
        <f>J64+J66+J67</f>
        <v>0</v>
      </c>
      <c r="K63" s="38">
        <f>K64+K66+K67</f>
        <v>0</v>
      </c>
      <c r="L63" s="38">
        <f>L64+L66+L67</f>
        <v>0</v>
      </c>
      <c r="M63" s="39">
        <f>M64+M66+M67</f>
        <v>0</v>
      </c>
      <c r="X63" s="25"/>
      <c r="Y63" s="26"/>
      <c r="Z63" s="27"/>
      <c r="AA63" s="60"/>
      <c r="AB63" s="89"/>
      <c r="AE63" s="68"/>
    </row>
    <row r="64" spans="1:31" ht="30" x14ac:dyDescent="0.2">
      <c r="A64" s="105" t="s">
        <v>124</v>
      </c>
      <c r="B64" s="45" t="s">
        <v>73</v>
      </c>
      <c r="C64" s="105" t="s">
        <v>35</v>
      </c>
      <c r="D64" s="28">
        <f t="shared" si="8"/>
        <v>0</v>
      </c>
      <c r="E64" s="41"/>
      <c r="F64" s="41"/>
      <c r="G64" s="41"/>
      <c r="H64" s="42"/>
      <c r="I64" s="31">
        <f t="shared" si="9"/>
        <v>0</v>
      </c>
      <c r="J64" s="43"/>
      <c r="K64" s="43"/>
      <c r="L64" s="43"/>
      <c r="M64" s="44"/>
      <c r="X64" s="25"/>
      <c r="Y64" s="26"/>
      <c r="Z64" s="27"/>
      <c r="AA64" s="60"/>
      <c r="AB64" s="89"/>
      <c r="AE64" s="68"/>
    </row>
    <row r="65" spans="1:31" ht="30" x14ac:dyDescent="0.2">
      <c r="A65" s="105" t="s">
        <v>125</v>
      </c>
      <c r="B65" s="45" t="s">
        <v>134</v>
      </c>
      <c r="C65" s="105" t="s">
        <v>35</v>
      </c>
      <c r="D65" s="28">
        <f t="shared" si="8"/>
        <v>0</v>
      </c>
      <c r="E65" s="41"/>
      <c r="F65" s="41"/>
      <c r="G65" s="41"/>
      <c r="H65" s="42"/>
      <c r="I65" s="31">
        <f t="shared" si="9"/>
        <v>0</v>
      </c>
      <c r="J65" s="43"/>
      <c r="K65" s="43"/>
      <c r="L65" s="43"/>
      <c r="M65" s="44"/>
      <c r="X65" s="25"/>
      <c r="Y65" s="26"/>
      <c r="Z65" s="27"/>
      <c r="AA65" s="60"/>
      <c r="AB65" s="89"/>
      <c r="AE65" s="68"/>
    </row>
    <row r="66" spans="1:31" ht="30" x14ac:dyDescent="0.2">
      <c r="A66" s="105" t="s">
        <v>53</v>
      </c>
      <c r="B66" s="45" t="s">
        <v>74</v>
      </c>
      <c r="C66" s="105" t="s">
        <v>35</v>
      </c>
      <c r="D66" s="28">
        <f t="shared" si="8"/>
        <v>0</v>
      </c>
      <c r="E66" s="41"/>
      <c r="F66" s="41"/>
      <c r="G66" s="41"/>
      <c r="H66" s="42"/>
      <c r="I66" s="31">
        <f t="shared" si="9"/>
        <v>0</v>
      </c>
      <c r="J66" s="43"/>
      <c r="K66" s="43"/>
      <c r="L66" s="43"/>
      <c r="M66" s="44"/>
      <c r="X66" s="25"/>
      <c r="Y66" s="26"/>
      <c r="Z66" s="27"/>
      <c r="AA66" s="60"/>
      <c r="AB66" s="89"/>
      <c r="AE66" s="68"/>
    </row>
    <row r="67" spans="1:31" ht="15" x14ac:dyDescent="0.2">
      <c r="A67" s="105" t="s">
        <v>55</v>
      </c>
      <c r="B67" s="45" t="s">
        <v>75</v>
      </c>
      <c r="C67" s="105" t="s">
        <v>41</v>
      </c>
      <c r="D67" s="28">
        <f t="shared" si="8"/>
        <v>0</v>
      </c>
      <c r="E67" s="41"/>
      <c r="F67" s="41"/>
      <c r="G67" s="41"/>
      <c r="H67" s="42"/>
      <c r="I67" s="31">
        <f t="shared" si="9"/>
        <v>0</v>
      </c>
      <c r="J67" s="43"/>
      <c r="K67" s="43"/>
      <c r="L67" s="43"/>
      <c r="M67" s="44"/>
      <c r="X67" s="25"/>
      <c r="Y67" s="26"/>
      <c r="Z67" s="27"/>
      <c r="AA67" s="60"/>
      <c r="AB67" s="89"/>
      <c r="AE67" s="68"/>
    </row>
    <row r="68" spans="1:31" ht="30" x14ac:dyDescent="0.2">
      <c r="A68" s="46" t="s">
        <v>57</v>
      </c>
      <c r="B68" s="151">
        <v>19</v>
      </c>
      <c r="C68" s="46" t="s">
        <v>43</v>
      </c>
      <c r="D68" s="28">
        <f t="shared" si="8"/>
        <v>0</v>
      </c>
      <c r="E68" s="29"/>
      <c r="F68" s="29"/>
      <c r="G68" s="29"/>
      <c r="H68" s="30"/>
      <c r="I68" s="31">
        <f t="shared" si="9"/>
        <v>0</v>
      </c>
      <c r="J68" s="32"/>
      <c r="K68" s="32"/>
      <c r="L68" s="32"/>
      <c r="M68" s="33"/>
      <c r="X68" s="25"/>
      <c r="Y68" s="26"/>
      <c r="Z68" s="27"/>
      <c r="AA68" s="60"/>
      <c r="AB68" s="89"/>
      <c r="AE68" s="68"/>
    </row>
    <row r="69" spans="1:31" ht="15" x14ac:dyDescent="0.2">
      <c r="A69" s="105" t="s">
        <v>127</v>
      </c>
      <c r="B69" s="47" t="s">
        <v>76</v>
      </c>
      <c r="C69" s="115" t="s">
        <v>45</v>
      </c>
      <c r="D69" s="28">
        <f>E69+F69+G69+H69</f>
        <v>0</v>
      </c>
      <c r="E69" s="29"/>
      <c r="F69" s="29"/>
      <c r="G69" s="29"/>
      <c r="H69" s="30"/>
      <c r="I69" s="31">
        <f>J69+K69+L69+M69</f>
        <v>0</v>
      </c>
      <c r="J69" s="38"/>
      <c r="K69" s="38"/>
      <c r="L69" s="38"/>
      <c r="M69" s="39"/>
      <c r="X69" s="25"/>
      <c r="Y69" s="26"/>
      <c r="Z69" s="27"/>
      <c r="AA69" s="60"/>
      <c r="AB69" s="89"/>
      <c r="AE69" s="68"/>
    </row>
    <row r="70" spans="1:31" ht="30" x14ac:dyDescent="0.2">
      <c r="A70" s="105" t="s">
        <v>58</v>
      </c>
      <c r="B70" s="47" t="s">
        <v>77</v>
      </c>
      <c r="C70" s="115" t="s">
        <v>43</v>
      </c>
      <c r="D70" s="28">
        <f>E70+F70+G70+H70</f>
        <v>0</v>
      </c>
      <c r="E70" s="29"/>
      <c r="F70" s="29"/>
      <c r="G70" s="29"/>
      <c r="H70" s="30"/>
      <c r="I70" s="31">
        <f>J70+K70+L70+M70</f>
        <v>0</v>
      </c>
      <c r="J70" s="38"/>
      <c r="K70" s="38"/>
      <c r="L70" s="38"/>
      <c r="M70" s="39"/>
      <c r="X70" s="25"/>
      <c r="Y70" s="26"/>
      <c r="Z70" s="27"/>
      <c r="AA70" s="60"/>
      <c r="AB70" s="89"/>
      <c r="AE70" s="68"/>
    </row>
    <row r="71" spans="1:31" ht="30" x14ac:dyDescent="0.2">
      <c r="A71" s="105" t="s">
        <v>61</v>
      </c>
      <c r="B71" s="47" t="s">
        <v>78</v>
      </c>
      <c r="C71" s="115" t="s">
        <v>43</v>
      </c>
      <c r="D71" s="28">
        <f>E71+F71+G71+H71</f>
        <v>0</v>
      </c>
      <c r="E71" s="29"/>
      <c r="F71" s="29"/>
      <c r="G71" s="29"/>
      <c r="H71" s="30"/>
      <c r="I71" s="31">
        <f>J71+K71+L71+M71</f>
        <v>0</v>
      </c>
      <c r="J71" s="38"/>
      <c r="K71" s="38"/>
      <c r="L71" s="38"/>
      <c r="M71" s="39"/>
      <c r="X71" s="25"/>
      <c r="Y71" s="26"/>
      <c r="Z71" s="27"/>
      <c r="AA71" s="60"/>
      <c r="AB71" s="89"/>
      <c r="AE71" s="68"/>
    </row>
    <row r="72" spans="1:31" ht="15" x14ac:dyDescent="0.2">
      <c r="A72" s="46" t="s">
        <v>63</v>
      </c>
      <c r="B72" s="45">
        <v>20</v>
      </c>
      <c r="C72" s="105" t="s">
        <v>48</v>
      </c>
      <c r="D72" s="28">
        <f t="shared" si="8"/>
        <v>0</v>
      </c>
      <c r="E72" s="41"/>
      <c r="F72" s="41"/>
      <c r="G72" s="41"/>
      <c r="H72" s="42"/>
      <c r="I72" s="31">
        <f t="shared" si="9"/>
        <v>0</v>
      </c>
      <c r="J72" s="43"/>
      <c r="K72" s="43"/>
      <c r="L72" s="43"/>
      <c r="M72" s="44"/>
      <c r="X72" s="25"/>
      <c r="Y72" s="26"/>
      <c r="Z72" s="27"/>
      <c r="AA72" s="60"/>
      <c r="AB72" s="89"/>
      <c r="AE72" s="68"/>
    </row>
    <row r="73" spans="1:31" ht="15" x14ac:dyDescent="0.2">
      <c r="A73" s="105" t="s">
        <v>127</v>
      </c>
      <c r="B73" s="45" t="s">
        <v>135</v>
      </c>
      <c r="C73" s="105" t="s">
        <v>48</v>
      </c>
      <c r="D73" s="28">
        <f t="shared" si="8"/>
        <v>0</v>
      </c>
      <c r="E73" s="41"/>
      <c r="F73" s="41"/>
      <c r="G73" s="41"/>
      <c r="H73" s="42"/>
      <c r="I73" s="31">
        <f t="shared" si="9"/>
        <v>0</v>
      </c>
      <c r="J73" s="43"/>
      <c r="K73" s="43"/>
      <c r="L73" s="43"/>
      <c r="M73" s="44"/>
      <c r="X73" s="25"/>
      <c r="Y73" s="26"/>
      <c r="Z73" s="27"/>
      <c r="AA73" s="60"/>
      <c r="AB73" s="89"/>
      <c r="AE73" s="68"/>
    </row>
    <row r="74" spans="1:31" ht="15.75" thickBot="1" x14ac:dyDescent="0.25">
      <c r="A74" s="135" t="s">
        <v>129</v>
      </c>
      <c r="B74" s="152" t="s">
        <v>136</v>
      </c>
      <c r="C74" s="135" t="s">
        <v>48</v>
      </c>
      <c r="D74" s="62">
        <f t="shared" si="8"/>
        <v>0</v>
      </c>
      <c r="E74" s="63"/>
      <c r="F74" s="63"/>
      <c r="G74" s="63"/>
      <c r="H74" s="64"/>
      <c r="I74" s="65">
        <f t="shared" si="9"/>
        <v>0</v>
      </c>
      <c r="J74" s="66"/>
      <c r="K74" s="66"/>
      <c r="L74" s="66"/>
      <c r="M74" s="67"/>
      <c r="X74" s="25"/>
      <c r="Y74" s="26"/>
      <c r="Z74" s="27"/>
      <c r="AA74" s="60"/>
      <c r="AB74" s="89"/>
      <c r="AE74" s="68"/>
    </row>
    <row r="75" spans="1:31" ht="13.5" thickTop="1" x14ac:dyDescent="0.2">
      <c r="X75" s="25"/>
      <c r="Y75" s="26"/>
      <c r="Z75" s="27"/>
      <c r="AA75" s="60"/>
      <c r="AB75" s="89"/>
      <c r="AE75" s="68"/>
    </row>
    <row r="76" spans="1:31" x14ac:dyDescent="0.2">
      <c r="X76" s="25"/>
      <c r="Y76" s="26"/>
      <c r="Z76" s="27"/>
      <c r="AA76" s="60"/>
      <c r="AB76" s="89"/>
      <c r="AE76" s="68"/>
    </row>
    <row r="77" spans="1:31" x14ac:dyDescent="0.2">
      <c r="X77" s="25"/>
      <c r="Y77" s="26"/>
      <c r="Z77" s="27"/>
      <c r="AA77" s="60"/>
      <c r="AB77" s="89"/>
      <c r="AE77" s="68"/>
    </row>
    <row r="78" spans="1:31" x14ac:dyDescent="0.2">
      <c r="X78" s="25"/>
      <c r="Y78" s="26"/>
      <c r="Z78" s="27"/>
      <c r="AA78" s="60"/>
      <c r="AB78" s="89"/>
      <c r="AE78" s="68"/>
    </row>
    <row r="79" spans="1:31" x14ac:dyDescent="0.2">
      <c r="X79" s="25"/>
      <c r="Y79" s="26"/>
      <c r="Z79" s="27"/>
      <c r="AA79" s="60"/>
      <c r="AB79" s="89"/>
      <c r="AE79" s="68"/>
    </row>
    <row r="80" spans="1:31" ht="15.75" x14ac:dyDescent="0.2">
      <c r="K80" s="172" t="s">
        <v>0</v>
      </c>
      <c r="L80" s="172"/>
      <c r="M80" s="172"/>
      <c r="X80" s="25"/>
      <c r="Y80" s="26"/>
      <c r="Z80" s="27"/>
      <c r="AA80" s="60"/>
      <c r="AB80" s="89"/>
      <c r="AE80" s="68"/>
    </row>
    <row r="81" spans="1:31" ht="15.75" x14ac:dyDescent="0.2">
      <c r="K81" s="172" t="s">
        <v>1</v>
      </c>
      <c r="L81" s="172"/>
      <c r="M81" s="172"/>
      <c r="X81" s="25"/>
      <c r="Y81" s="26"/>
      <c r="Z81" s="27"/>
      <c r="AA81" s="60"/>
      <c r="AB81" s="89"/>
      <c r="AE81" s="68"/>
    </row>
    <row r="82" spans="1:31" ht="15.75" x14ac:dyDescent="0.2">
      <c r="K82" s="172" t="s">
        <v>2</v>
      </c>
      <c r="L82" s="172"/>
      <c r="M82" s="172"/>
      <c r="X82" s="25"/>
      <c r="Y82" s="26"/>
      <c r="Z82" s="27"/>
      <c r="AA82" s="60"/>
      <c r="AB82" s="89"/>
      <c r="AE82" s="68"/>
    </row>
    <row r="83" spans="1:31" ht="15.75" x14ac:dyDescent="0.2">
      <c r="K83" s="172" t="s">
        <v>3</v>
      </c>
      <c r="L83" s="172"/>
      <c r="M83" s="172"/>
      <c r="X83" s="25"/>
      <c r="Y83" s="26"/>
      <c r="Z83" s="27"/>
      <c r="AA83" s="60"/>
      <c r="AB83" s="89"/>
      <c r="AE83" s="68"/>
    </row>
    <row r="84" spans="1:31" ht="15.75" x14ac:dyDescent="0.2">
      <c r="K84" s="172" t="s">
        <v>4</v>
      </c>
      <c r="L84" s="172"/>
      <c r="M84" s="172"/>
      <c r="X84" s="25"/>
      <c r="Y84" s="26"/>
      <c r="Z84" s="27"/>
      <c r="AA84" s="60"/>
      <c r="AB84" s="89"/>
      <c r="AE84" s="68"/>
    </row>
    <row r="85" spans="1:31" ht="15.75" x14ac:dyDescent="0.2">
      <c r="K85" s="172" t="s">
        <v>5</v>
      </c>
      <c r="L85" s="172"/>
      <c r="M85" s="172"/>
      <c r="X85" s="25"/>
      <c r="Y85" s="26"/>
      <c r="Z85" s="27"/>
      <c r="AA85" s="60"/>
      <c r="AB85" s="89"/>
      <c r="AE85" s="68"/>
    </row>
    <row r="86" spans="1:31" ht="15.75" x14ac:dyDescent="0.2">
      <c r="K86" s="172" t="s">
        <v>6</v>
      </c>
      <c r="L86" s="172"/>
      <c r="M86" s="172"/>
      <c r="X86" s="25"/>
      <c r="Y86" s="26"/>
      <c r="Z86" s="27"/>
      <c r="AA86" s="60"/>
      <c r="AB86" s="89"/>
      <c r="AE86" s="68"/>
    </row>
    <row r="87" spans="1:31" ht="15.75" x14ac:dyDescent="0.2">
      <c r="K87" s="172" t="s">
        <v>7</v>
      </c>
      <c r="L87" s="172"/>
      <c r="M87" s="172"/>
      <c r="X87" s="25"/>
      <c r="Y87" s="26"/>
      <c r="Z87" s="27"/>
      <c r="AA87" s="60"/>
      <c r="AB87" s="89"/>
      <c r="AE87" s="68"/>
    </row>
    <row r="88" spans="1:31" x14ac:dyDescent="0.2">
      <c r="X88" s="25"/>
      <c r="Y88" s="26"/>
      <c r="Z88" s="27"/>
      <c r="AA88" s="60"/>
      <c r="AB88" s="89"/>
      <c r="AE88" s="68"/>
    </row>
    <row r="89" spans="1:31" s="5" customFormat="1" ht="16.5" x14ac:dyDescent="0.25">
      <c r="A89" s="153" t="str">
        <f>$A$1572</f>
        <v>Объёмы медицинской помощи по территориальной программе обязательного медицинского страхования на 2019 год</v>
      </c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X89" s="25"/>
      <c r="Y89" s="26"/>
      <c r="Z89" s="27"/>
      <c r="AA89" s="60"/>
      <c r="AB89" s="89"/>
      <c r="AE89" s="68"/>
    </row>
    <row r="90" spans="1:31" s="5" customFormat="1" ht="16.5" x14ac:dyDescent="0.25">
      <c r="A90" s="155" t="s">
        <v>93</v>
      </c>
      <c r="B90" s="155"/>
      <c r="C90" s="155"/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X90" s="25"/>
      <c r="Y90" s="26"/>
      <c r="Z90" s="27"/>
      <c r="AA90" s="60"/>
      <c r="AB90" s="89"/>
      <c r="AE90" s="68"/>
    </row>
    <row r="91" spans="1:31" s="5" customFormat="1" ht="16.5" x14ac:dyDescent="0.25">
      <c r="A91" s="153" t="str">
        <f>$A$1574</f>
        <v>для лиц, застрахованных в  Магаданском филиале АО «Страховая компания «СОГАЗ-Мед»</v>
      </c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X91" s="25"/>
      <c r="Y91" s="26"/>
      <c r="Z91" s="27"/>
      <c r="AA91" s="60"/>
      <c r="AB91" s="89"/>
      <c r="AE91" s="68"/>
    </row>
    <row r="92" spans="1:31" ht="15" thickBot="1" x14ac:dyDescent="0.25">
      <c r="A92" s="6"/>
      <c r="B92" s="7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X92" s="25"/>
      <c r="Y92" s="26"/>
      <c r="Z92" s="27"/>
      <c r="AA92" s="60"/>
      <c r="AB92" s="89"/>
      <c r="AE92" s="68"/>
    </row>
    <row r="93" spans="1:31" ht="13.5" thickTop="1" x14ac:dyDescent="0.2">
      <c r="A93" s="181" t="s">
        <v>9</v>
      </c>
      <c r="B93" s="184" t="s">
        <v>10</v>
      </c>
      <c r="C93" s="187" t="s">
        <v>11</v>
      </c>
      <c r="D93" s="177" t="str">
        <f>$D$1576</f>
        <v>Всего на 2019 год</v>
      </c>
      <c r="E93" s="173" t="s">
        <v>12</v>
      </c>
      <c r="F93" s="173"/>
      <c r="G93" s="173"/>
      <c r="H93" s="174"/>
      <c r="I93" s="177" t="str">
        <f>$I$1576</f>
        <v>Всего на 2019 год</v>
      </c>
      <c r="J93" s="173" t="s">
        <v>13</v>
      </c>
      <c r="K93" s="173"/>
      <c r="L93" s="173"/>
      <c r="M93" s="174"/>
      <c r="X93" s="25"/>
      <c r="Y93" s="26"/>
      <c r="Z93" s="27"/>
      <c r="AA93" s="60"/>
      <c r="AB93" s="89"/>
      <c r="AE93" s="68"/>
    </row>
    <row r="94" spans="1:31" x14ac:dyDescent="0.2">
      <c r="A94" s="182"/>
      <c r="B94" s="185"/>
      <c r="C94" s="188"/>
      <c r="D94" s="178"/>
      <c r="E94" s="175"/>
      <c r="F94" s="175"/>
      <c r="G94" s="175"/>
      <c r="H94" s="176"/>
      <c r="I94" s="178"/>
      <c r="J94" s="175"/>
      <c r="K94" s="175"/>
      <c r="L94" s="175"/>
      <c r="M94" s="176"/>
      <c r="X94" s="25"/>
      <c r="Y94" s="26"/>
      <c r="Z94" s="27"/>
      <c r="AA94" s="60"/>
      <c r="AB94" s="89"/>
      <c r="AE94" s="68"/>
    </row>
    <row r="95" spans="1:31" s="11" customFormat="1" ht="30.75" thickBot="1" x14ac:dyDescent="0.25">
      <c r="A95" s="183"/>
      <c r="B95" s="186"/>
      <c r="C95" s="189"/>
      <c r="D95" s="179"/>
      <c r="E95" s="9" t="s">
        <v>14</v>
      </c>
      <c r="F95" s="9" t="s">
        <v>15</v>
      </c>
      <c r="G95" s="9" t="s">
        <v>16</v>
      </c>
      <c r="H95" s="10" t="s">
        <v>17</v>
      </c>
      <c r="I95" s="179"/>
      <c r="J95" s="9" t="s">
        <v>14</v>
      </c>
      <c r="K95" s="9" t="s">
        <v>15</v>
      </c>
      <c r="L95" s="9" t="s">
        <v>16</v>
      </c>
      <c r="M95" s="10" t="s">
        <v>17</v>
      </c>
      <c r="X95" s="25"/>
      <c r="Y95" s="26"/>
      <c r="Z95" s="27"/>
      <c r="AA95" s="60"/>
      <c r="AB95" s="89"/>
      <c r="AE95" s="68"/>
    </row>
    <row r="96" spans="1:31" s="18" customFormat="1" ht="15.75" thickTop="1" thickBot="1" x14ac:dyDescent="0.25">
      <c r="A96" s="12" t="s">
        <v>18</v>
      </c>
      <c r="B96" s="13" t="s">
        <v>19</v>
      </c>
      <c r="C96" s="14" t="s">
        <v>20</v>
      </c>
      <c r="D96" s="15" t="s">
        <v>21</v>
      </c>
      <c r="E96" s="16" t="s">
        <v>22</v>
      </c>
      <c r="F96" s="16" t="s">
        <v>23</v>
      </c>
      <c r="G96" s="16" t="s">
        <v>24</v>
      </c>
      <c r="H96" s="17" t="s">
        <v>25</v>
      </c>
      <c r="I96" s="15" t="s">
        <v>26</v>
      </c>
      <c r="J96" s="16" t="s">
        <v>27</v>
      </c>
      <c r="K96" s="16" t="s">
        <v>28</v>
      </c>
      <c r="L96" s="16" t="s">
        <v>29</v>
      </c>
      <c r="M96" s="17" t="s">
        <v>30</v>
      </c>
      <c r="X96" s="25"/>
      <c r="Y96" s="26"/>
      <c r="Z96" s="27"/>
      <c r="AA96" s="60"/>
      <c r="AB96" s="89"/>
      <c r="AE96" s="68"/>
    </row>
    <row r="97" spans="1:31" ht="29.25" thickTop="1" x14ac:dyDescent="0.2">
      <c r="A97" s="95" t="s">
        <v>31</v>
      </c>
      <c r="B97" s="86">
        <v>1</v>
      </c>
      <c r="C97" s="96"/>
      <c r="D97" s="97"/>
      <c r="E97" s="98"/>
      <c r="F97" s="98"/>
      <c r="G97" s="98"/>
      <c r="H97" s="99"/>
      <c r="I97" s="100">
        <f>J97+K97+L97+M97</f>
        <v>515536.88</v>
      </c>
      <c r="J97" s="101">
        <f>J98+J99+J104+J108</f>
        <v>123811.23999999999</v>
      </c>
      <c r="K97" s="101">
        <f>K98+K99+K104+K108</f>
        <v>133059.56</v>
      </c>
      <c r="L97" s="101">
        <f>L98+L99+L104+L108</f>
        <v>122209.60999999999</v>
      </c>
      <c r="M97" s="102">
        <f>M98+M99+M104+M108</f>
        <v>136456.47</v>
      </c>
      <c r="N97" s="24"/>
      <c r="X97" s="25"/>
      <c r="Y97" s="26"/>
      <c r="Z97" s="27"/>
      <c r="AA97" s="60"/>
      <c r="AB97" s="89"/>
      <c r="AD97" s="60"/>
      <c r="AE97" s="68"/>
    </row>
    <row r="98" spans="1:31" ht="30" x14ac:dyDescent="0.2">
      <c r="A98" s="104" t="s">
        <v>32</v>
      </c>
      <c r="B98" s="151">
        <v>2</v>
      </c>
      <c r="C98" s="46" t="s">
        <v>33</v>
      </c>
      <c r="D98" s="28">
        <f>E98+F98+G98+H98</f>
        <v>0</v>
      </c>
      <c r="E98" s="29">
        <f t="shared" ref="E98:H110" si="10">E112+E140</f>
        <v>0</v>
      </c>
      <c r="F98" s="29">
        <f t="shared" si="10"/>
        <v>0</v>
      </c>
      <c r="G98" s="29">
        <f t="shared" si="10"/>
        <v>0</v>
      </c>
      <c r="H98" s="30">
        <f t="shared" si="10"/>
        <v>0</v>
      </c>
      <c r="I98" s="31">
        <f>J98+K98+L98+M98</f>
        <v>0</v>
      </c>
      <c r="J98" s="32">
        <f>J112+J126+J140</f>
        <v>0</v>
      </c>
      <c r="K98" s="32">
        <f>K112+K126+K140</f>
        <v>0</v>
      </c>
      <c r="L98" s="32">
        <f>L112+L126+L140</f>
        <v>0</v>
      </c>
      <c r="M98" s="33">
        <f>M112+M126+M140</f>
        <v>0</v>
      </c>
      <c r="N98" s="35"/>
      <c r="X98" s="25"/>
      <c r="Y98" s="26"/>
      <c r="Z98" s="27"/>
      <c r="AA98" s="60"/>
      <c r="AB98" s="89"/>
      <c r="AE98" s="68"/>
    </row>
    <row r="99" spans="1:31" ht="30" x14ac:dyDescent="0.2">
      <c r="A99" s="46" t="s">
        <v>34</v>
      </c>
      <c r="B99" s="151">
        <v>3</v>
      </c>
      <c r="C99" s="46" t="s">
        <v>35</v>
      </c>
      <c r="D99" s="28">
        <f t="shared" ref="D99:D104" si="11">E99+F99+G99+H99</f>
        <v>17052</v>
      </c>
      <c r="E99" s="29">
        <f t="shared" si="10"/>
        <v>3936</v>
      </c>
      <c r="F99" s="29">
        <f t="shared" si="10"/>
        <v>4072</v>
      </c>
      <c r="G99" s="29">
        <f t="shared" si="10"/>
        <v>4554</v>
      </c>
      <c r="H99" s="30">
        <f t="shared" si="10"/>
        <v>4490</v>
      </c>
      <c r="I99" s="31">
        <f t="shared" ref="I99:I104" si="12">J99+K99+L99+M99</f>
        <v>30746.29</v>
      </c>
      <c r="J99" s="32">
        <f>J100+J102+J103</f>
        <v>7096.36</v>
      </c>
      <c r="K99" s="32">
        <f>K100+K102+K103</f>
        <v>7344.5099999999993</v>
      </c>
      <c r="L99" s="32">
        <f>L100+L102+L103</f>
        <v>8211.2800000000007</v>
      </c>
      <c r="M99" s="33">
        <f>M100+M102+M103</f>
        <v>8094.1399999999994</v>
      </c>
      <c r="N99" s="55"/>
      <c r="O99" s="55"/>
      <c r="P99" s="55"/>
      <c r="X99" s="25"/>
      <c r="Y99" s="26"/>
      <c r="Z99" s="27"/>
      <c r="AA99" s="60"/>
      <c r="AB99" s="89"/>
      <c r="AD99" s="60"/>
      <c r="AE99" s="68"/>
    </row>
    <row r="100" spans="1:31" ht="30" x14ac:dyDescent="0.2">
      <c r="A100" s="105" t="s">
        <v>113</v>
      </c>
      <c r="B100" s="40" t="s">
        <v>36</v>
      </c>
      <c r="C100" s="105" t="s">
        <v>35</v>
      </c>
      <c r="D100" s="70">
        <f t="shared" si="11"/>
        <v>3934</v>
      </c>
      <c r="E100" s="41">
        <f t="shared" si="10"/>
        <v>908</v>
      </c>
      <c r="F100" s="41">
        <f t="shared" si="10"/>
        <v>940</v>
      </c>
      <c r="G100" s="41">
        <f t="shared" si="10"/>
        <v>1050</v>
      </c>
      <c r="H100" s="42">
        <f t="shared" si="10"/>
        <v>1036</v>
      </c>
      <c r="I100" s="56">
        <f t="shared" si="12"/>
        <v>5078.24</v>
      </c>
      <c r="J100" s="43">
        <f t="shared" ref="J100:M110" si="13">J114+J128+J142</f>
        <v>1172.17</v>
      </c>
      <c r="K100" s="43">
        <f t="shared" si="13"/>
        <v>1213.3599999999999</v>
      </c>
      <c r="L100" s="43">
        <f t="shared" si="13"/>
        <v>1355.77</v>
      </c>
      <c r="M100" s="44">
        <f t="shared" si="13"/>
        <v>1336.94</v>
      </c>
      <c r="N100" s="106"/>
      <c r="O100" s="107"/>
      <c r="P100" s="107"/>
      <c r="Q100" s="107"/>
      <c r="R100" s="107"/>
      <c r="X100" s="25"/>
      <c r="Y100" s="26"/>
      <c r="Z100" s="27"/>
      <c r="AA100" s="60"/>
      <c r="AB100" s="89"/>
      <c r="AE100" s="68"/>
    </row>
    <row r="101" spans="1:31" ht="45" customHeight="1" x14ac:dyDescent="0.2">
      <c r="A101" s="105" t="s">
        <v>114</v>
      </c>
      <c r="B101" s="40" t="s">
        <v>115</v>
      </c>
      <c r="C101" s="105" t="s">
        <v>35</v>
      </c>
      <c r="D101" s="70">
        <f t="shared" si="11"/>
        <v>0</v>
      </c>
      <c r="E101" s="41">
        <f t="shared" si="10"/>
        <v>0</v>
      </c>
      <c r="F101" s="41">
        <f t="shared" si="10"/>
        <v>0</v>
      </c>
      <c r="G101" s="41">
        <f t="shared" si="10"/>
        <v>0</v>
      </c>
      <c r="H101" s="42">
        <f t="shared" si="10"/>
        <v>0</v>
      </c>
      <c r="I101" s="56">
        <f t="shared" si="12"/>
        <v>0</v>
      </c>
      <c r="J101" s="43">
        <f t="shared" si="13"/>
        <v>0</v>
      </c>
      <c r="K101" s="43">
        <f t="shared" si="13"/>
        <v>0</v>
      </c>
      <c r="L101" s="43">
        <f t="shared" si="13"/>
        <v>0</v>
      </c>
      <c r="M101" s="44">
        <f t="shared" si="13"/>
        <v>0</v>
      </c>
      <c r="N101" s="106"/>
      <c r="O101" s="107"/>
      <c r="P101" s="107"/>
      <c r="Q101" s="107"/>
      <c r="R101" s="107"/>
      <c r="X101" s="25"/>
      <c r="Y101" s="26"/>
      <c r="Z101" s="27"/>
      <c r="AA101" s="60"/>
      <c r="AB101" s="89"/>
      <c r="AE101" s="68"/>
    </row>
    <row r="102" spans="1:31" ht="30" x14ac:dyDescent="0.2">
      <c r="A102" s="105" t="s">
        <v>37</v>
      </c>
      <c r="B102" s="45" t="s">
        <v>38</v>
      </c>
      <c r="C102" s="105" t="s">
        <v>35</v>
      </c>
      <c r="D102" s="70">
        <f t="shared" si="11"/>
        <v>0</v>
      </c>
      <c r="E102" s="41">
        <f t="shared" si="10"/>
        <v>0</v>
      </c>
      <c r="F102" s="41">
        <f t="shared" si="10"/>
        <v>0</v>
      </c>
      <c r="G102" s="41">
        <f t="shared" si="10"/>
        <v>0</v>
      </c>
      <c r="H102" s="42">
        <f t="shared" si="10"/>
        <v>0</v>
      </c>
      <c r="I102" s="56">
        <f t="shared" si="12"/>
        <v>0</v>
      </c>
      <c r="J102" s="43">
        <f t="shared" si="13"/>
        <v>0</v>
      </c>
      <c r="K102" s="43">
        <f t="shared" si="13"/>
        <v>0</v>
      </c>
      <c r="L102" s="43">
        <f t="shared" si="13"/>
        <v>0</v>
      </c>
      <c r="M102" s="44">
        <f t="shared" si="13"/>
        <v>0</v>
      </c>
      <c r="N102" s="106"/>
      <c r="O102" s="107"/>
      <c r="P102" s="107"/>
      <c r="Q102" s="107"/>
      <c r="R102" s="107"/>
      <c r="X102" s="25"/>
      <c r="Y102" s="26"/>
      <c r="Z102" s="27"/>
      <c r="AA102" s="60"/>
      <c r="AB102" s="89"/>
      <c r="AD102" s="60"/>
      <c r="AE102" s="68"/>
    </row>
    <row r="103" spans="1:31" ht="30" x14ac:dyDescent="0.2">
      <c r="A103" s="105" t="s">
        <v>39</v>
      </c>
      <c r="B103" s="45" t="s">
        <v>40</v>
      </c>
      <c r="C103" s="105" t="s">
        <v>41</v>
      </c>
      <c r="D103" s="70">
        <f t="shared" si="11"/>
        <v>4523</v>
      </c>
      <c r="E103" s="41">
        <f t="shared" si="10"/>
        <v>1044</v>
      </c>
      <c r="F103" s="41">
        <f t="shared" si="10"/>
        <v>1080</v>
      </c>
      <c r="G103" s="41">
        <f t="shared" si="10"/>
        <v>1208</v>
      </c>
      <c r="H103" s="42">
        <f t="shared" si="10"/>
        <v>1191</v>
      </c>
      <c r="I103" s="56">
        <f t="shared" si="12"/>
        <v>25668.05</v>
      </c>
      <c r="J103" s="43">
        <f t="shared" si="13"/>
        <v>5924.19</v>
      </c>
      <c r="K103" s="43">
        <f t="shared" si="13"/>
        <v>6131.15</v>
      </c>
      <c r="L103" s="43">
        <f t="shared" si="13"/>
        <v>6855.51</v>
      </c>
      <c r="M103" s="44">
        <f t="shared" si="13"/>
        <v>6757.2</v>
      </c>
      <c r="N103" s="106"/>
      <c r="O103" s="107"/>
      <c r="P103" s="107"/>
      <c r="Q103" s="107"/>
      <c r="R103" s="107"/>
      <c r="X103" s="25"/>
      <c r="Y103" s="26"/>
      <c r="Z103" s="27"/>
      <c r="AA103" s="60"/>
      <c r="AB103" s="89"/>
      <c r="AD103" s="60"/>
      <c r="AE103" s="68"/>
    </row>
    <row r="104" spans="1:31" ht="15" customHeight="1" x14ac:dyDescent="0.2">
      <c r="A104" s="46" t="s">
        <v>42</v>
      </c>
      <c r="B104" s="151">
        <v>4</v>
      </c>
      <c r="C104" s="46" t="s">
        <v>43</v>
      </c>
      <c r="D104" s="28">
        <f t="shared" si="11"/>
        <v>1245</v>
      </c>
      <c r="E104" s="29">
        <f t="shared" si="10"/>
        <v>301</v>
      </c>
      <c r="F104" s="29">
        <f t="shared" si="10"/>
        <v>323</v>
      </c>
      <c r="G104" s="29">
        <f t="shared" si="10"/>
        <v>295</v>
      </c>
      <c r="H104" s="30">
        <f t="shared" si="10"/>
        <v>326</v>
      </c>
      <c r="I104" s="31">
        <f t="shared" si="12"/>
        <v>295929.15000000002</v>
      </c>
      <c r="J104" s="32">
        <f t="shared" si="13"/>
        <v>71595.759999999995</v>
      </c>
      <c r="K104" s="32">
        <f t="shared" si="13"/>
        <v>76802.73</v>
      </c>
      <c r="L104" s="32">
        <f t="shared" si="13"/>
        <v>70077.06</v>
      </c>
      <c r="M104" s="33">
        <f t="shared" si="13"/>
        <v>77453.600000000006</v>
      </c>
      <c r="N104" s="35"/>
      <c r="X104" s="25"/>
      <c r="Y104" s="26"/>
      <c r="Z104" s="27"/>
      <c r="AA104" s="60"/>
      <c r="AB104" s="89"/>
      <c r="AE104" s="68"/>
    </row>
    <row r="105" spans="1:31" ht="30" x14ac:dyDescent="0.2">
      <c r="A105" s="105" t="s">
        <v>116</v>
      </c>
      <c r="B105" s="114" t="s">
        <v>44</v>
      </c>
      <c r="C105" s="105" t="s">
        <v>43</v>
      </c>
      <c r="D105" s="70">
        <f>E105+F105+G105+H105</f>
        <v>1245</v>
      </c>
      <c r="E105" s="41">
        <f t="shared" si="10"/>
        <v>301</v>
      </c>
      <c r="F105" s="41">
        <f t="shared" si="10"/>
        <v>323</v>
      </c>
      <c r="G105" s="41">
        <f t="shared" si="10"/>
        <v>295</v>
      </c>
      <c r="H105" s="42">
        <f t="shared" si="10"/>
        <v>326</v>
      </c>
      <c r="I105" s="56">
        <f>J105+K105+L105+M105</f>
        <v>295929.15000000002</v>
      </c>
      <c r="J105" s="43">
        <f t="shared" si="13"/>
        <v>71595.759999999995</v>
      </c>
      <c r="K105" s="43">
        <f t="shared" si="13"/>
        <v>76802.73</v>
      </c>
      <c r="L105" s="43">
        <f t="shared" si="13"/>
        <v>70077.06</v>
      </c>
      <c r="M105" s="44">
        <f t="shared" si="13"/>
        <v>77453.600000000006</v>
      </c>
      <c r="N105" s="106"/>
      <c r="O105" s="107"/>
      <c r="P105" s="107"/>
      <c r="Q105" s="107"/>
      <c r="R105" s="107"/>
      <c r="X105" s="25"/>
      <c r="Y105" s="26"/>
      <c r="Z105" s="27"/>
      <c r="AA105" s="60"/>
      <c r="AB105" s="89"/>
      <c r="AE105" s="68"/>
    </row>
    <row r="106" spans="1:31" ht="45" customHeight="1" x14ac:dyDescent="0.2">
      <c r="A106" s="105" t="s">
        <v>117</v>
      </c>
      <c r="B106" s="114" t="s">
        <v>46</v>
      </c>
      <c r="C106" s="105" t="s">
        <v>43</v>
      </c>
      <c r="D106" s="70">
        <f>E106+F106+G106+H106</f>
        <v>0</v>
      </c>
      <c r="E106" s="41">
        <f t="shared" si="10"/>
        <v>0</v>
      </c>
      <c r="F106" s="41">
        <f t="shared" si="10"/>
        <v>0</v>
      </c>
      <c r="G106" s="41">
        <f t="shared" si="10"/>
        <v>0</v>
      </c>
      <c r="H106" s="42">
        <f t="shared" si="10"/>
        <v>0</v>
      </c>
      <c r="I106" s="56">
        <f>J106+K106+L106+M106</f>
        <v>0</v>
      </c>
      <c r="J106" s="43">
        <f t="shared" si="13"/>
        <v>0</v>
      </c>
      <c r="K106" s="43">
        <f t="shared" si="13"/>
        <v>0</v>
      </c>
      <c r="L106" s="43">
        <f t="shared" si="13"/>
        <v>0</v>
      </c>
      <c r="M106" s="44">
        <f t="shared" si="13"/>
        <v>0</v>
      </c>
      <c r="N106" s="106"/>
      <c r="O106" s="107"/>
      <c r="P106" s="107"/>
      <c r="Q106" s="107"/>
      <c r="R106" s="107"/>
      <c r="X106" s="25"/>
      <c r="Y106" s="26"/>
      <c r="Z106" s="27"/>
      <c r="AA106" s="60"/>
      <c r="AB106" s="89"/>
      <c r="AE106" s="68"/>
    </row>
    <row r="107" spans="1:31" ht="30.75" customHeight="1" x14ac:dyDescent="0.2">
      <c r="A107" s="105" t="s">
        <v>118</v>
      </c>
      <c r="B107" s="114" t="s">
        <v>47</v>
      </c>
      <c r="C107" s="105" t="s">
        <v>43</v>
      </c>
      <c r="D107" s="70">
        <f>E107+F107+G107+H107</f>
        <v>0</v>
      </c>
      <c r="E107" s="41">
        <f t="shared" si="10"/>
        <v>0</v>
      </c>
      <c r="F107" s="41">
        <f t="shared" si="10"/>
        <v>0</v>
      </c>
      <c r="G107" s="41">
        <f t="shared" si="10"/>
        <v>0</v>
      </c>
      <c r="H107" s="42">
        <f t="shared" si="10"/>
        <v>0</v>
      </c>
      <c r="I107" s="56">
        <f>J107+K107+L107+M107</f>
        <v>0</v>
      </c>
      <c r="J107" s="43">
        <f t="shared" si="13"/>
        <v>0</v>
      </c>
      <c r="K107" s="43">
        <f t="shared" si="13"/>
        <v>0</v>
      </c>
      <c r="L107" s="43">
        <f t="shared" si="13"/>
        <v>0</v>
      </c>
      <c r="M107" s="44">
        <f t="shared" si="13"/>
        <v>0</v>
      </c>
      <c r="N107" s="106"/>
      <c r="O107" s="107"/>
      <c r="P107" s="107"/>
      <c r="Q107" s="107"/>
      <c r="R107" s="107"/>
      <c r="X107" s="25"/>
      <c r="Y107" s="26"/>
      <c r="Z107" s="27"/>
      <c r="AA107" s="60"/>
      <c r="AB107" s="89"/>
      <c r="AD107" s="60"/>
      <c r="AE107" s="68"/>
    </row>
    <row r="108" spans="1:31" ht="57" customHeight="1" x14ac:dyDescent="0.25">
      <c r="A108" s="46" t="s">
        <v>119</v>
      </c>
      <c r="B108" s="151">
        <v>5</v>
      </c>
      <c r="C108" s="46" t="s">
        <v>48</v>
      </c>
      <c r="D108" s="28">
        <f t="shared" ref="D108:D110" si="14">E108+F108+G108+H108</f>
        <v>863</v>
      </c>
      <c r="E108" s="29">
        <f t="shared" si="10"/>
        <v>206</v>
      </c>
      <c r="F108" s="29">
        <f t="shared" si="10"/>
        <v>223</v>
      </c>
      <c r="G108" s="29">
        <f t="shared" si="10"/>
        <v>201</v>
      </c>
      <c r="H108" s="30">
        <f t="shared" si="10"/>
        <v>233</v>
      </c>
      <c r="I108" s="31">
        <f t="shared" ref="I108:I110" si="15">J108+K108+L108+M108</f>
        <v>188861.44</v>
      </c>
      <c r="J108" s="32">
        <f t="shared" si="13"/>
        <v>45119.12</v>
      </c>
      <c r="K108" s="32">
        <f t="shared" si="13"/>
        <v>48912.32</v>
      </c>
      <c r="L108" s="32">
        <f t="shared" si="13"/>
        <v>43921.27</v>
      </c>
      <c r="M108" s="33">
        <f t="shared" si="13"/>
        <v>50908.73</v>
      </c>
      <c r="N108" s="35"/>
      <c r="W108" s="117"/>
      <c r="X108" s="117"/>
      <c r="Y108" s="117"/>
      <c r="AA108" s="60"/>
      <c r="AB108" s="89"/>
      <c r="AC108" s="69"/>
      <c r="AD108" s="60"/>
      <c r="AE108" s="68"/>
    </row>
    <row r="109" spans="1:31" ht="30" x14ac:dyDescent="0.25">
      <c r="A109" s="105" t="s">
        <v>120</v>
      </c>
      <c r="B109" s="45" t="s">
        <v>121</v>
      </c>
      <c r="C109" s="105" t="s">
        <v>48</v>
      </c>
      <c r="D109" s="70">
        <f t="shared" si="14"/>
        <v>863</v>
      </c>
      <c r="E109" s="41">
        <f t="shared" si="10"/>
        <v>206</v>
      </c>
      <c r="F109" s="41">
        <f t="shared" si="10"/>
        <v>223</v>
      </c>
      <c r="G109" s="41">
        <f t="shared" si="10"/>
        <v>201</v>
      </c>
      <c r="H109" s="42">
        <f t="shared" si="10"/>
        <v>233</v>
      </c>
      <c r="I109" s="56">
        <f t="shared" si="15"/>
        <v>188861.44</v>
      </c>
      <c r="J109" s="43">
        <f t="shared" si="13"/>
        <v>45119.12</v>
      </c>
      <c r="K109" s="43">
        <f t="shared" si="13"/>
        <v>48912.32</v>
      </c>
      <c r="L109" s="43">
        <f t="shared" si="13"/>
        <v>43921.27</v>
      </c>
      <c r="M109" s="44">
        <f t="shared" si="13"/>
        <v>50908.73</v>
      </c>
      <c r="N109" s="106"/>
      <c r="O109" s="107"/>
      <c r="P109" s="107"/>
      <c r="Q109" s="107"/>
      <c r="R109" s="107"/>
      <c r="W109" s="117"/>
      <c r="X109" s="117"/>
      <c r="Y109" s="117"/>
      <c r="AA109" s="60"/>
      <c r="AB109" s="89"/>
      <c r="AC109" s="69"/>
      <c r="AE109" s="68"/>
    </row>
    <row r="110" spans="1:31" ht="30.75" thickBot="1" x14ac:dyDescent="0.3">
      <c r="A110" s="115" t="s">
        <v>122</v>
      </c>
      <c r="B110" s="116" t="s">
        <v>123</v>
      </c>
      <c r="C110" s="105" t="s">
        <v>48</v>
      </c>
      <c r="D110" s="85">
        <f t="shared" si="14"/>
        <v>0</v>
      </c>
      <c r="E110" s="75">
        <f t="shared" si="10"/>
        <v>0</v>
      </c>
      <c r="F110" s="75">
        <f t="shared" si="10"/>
        <v>0</v>
      </c>
      <c r="G110" s="75">
        <f t="shared" si="10"/>
        <v>0</v>
      </c>
      <c r="H110" s="76">
        <f t="shared" si="10"/>
        <v>0</v>
      </c>
      <c r="I110" s="87">
        <f t="shared" si="15"/>
        <v>0</v>
      </c>
      <c r="J110" s="58">
        <f t="shared" si="13"/>
        <v>0</v>
      </c>
      <c r="K110" s="58">
        <f t="shared" si="13"/>
        <v>0</v>
      </c>
      <c r="L110" s="58">
        <f t="shared" si="13"/>
        <v>0</v>
      </c>
      <c r="M110" s="88">
        <f t="shared" si="13"/>
        <v>0</v>
      </c>
      <c r="O110" s="77"/>
      <c r="P110" s="107"/>
      <c r="Q110" s="107"/>
      <c r="R110" s="107"/>
      <c r="W110" s="117"/>
      <c r="X110" s="117"/>
      <c r="Y110" s="117"/>
      <c r="AA110" s="60"/>
      <c r="AB110" s="89"/>
      <c r="AC110" s="69"/>
      <c r="AD110" s="60"/>
      <c r="AE110" s="68"/>
    </row>
    <row r="111" spans="1:31" ht="30" customHeight="1" x14ac:dyDescent="0.25">
      <c r="A111" s="95" t="s">
        <v>49</v>
      </c>
      <c r="B111" s="86">
        <v>6</v>
      </c>
      <c r="C111" s="96"/>
      <c r="D111" s="97"/>
      <c r="E111" s="98"/>
      <c r="F111" s="98"/>
      <c r="G111" s="98"/>
      <c r="H111" s="99"/>
      <c r="I111" s="100">
        <f>J111+K111+L111+M111</f>
        <v>515536.88</v>
      </c>
      <c r="J111" s="101">
        <f>J112+J113+J118+J122</f>
        <v>123811.23999999999</v>
      </c>
      <c r="K111" s="101">
        <f>K112+K113+K118+K122</f>
        <v>133059.56</v>
      </c>
      <c r="L111" s="101">
        <f>L112+L113+L118+L122</f>
        <v>122209.60999999999</v>
      </c>
      <c r="M111" s="102">
        <f>M112+M113+M118+M122</f>
        <v>136456.47</v>
      </c>
      <c r="N111" s="24"/>
      <c r="O111" s="35"/>
      <c r="W111" s="117"/>
      <c r="X111" s="117"/>
      <c r="Y111" s="117"/>
      <c r="AA111" s="60"/>
      <c r="AB111" s="89"/>
      <c r="AC111" s="69"/>
      <c r="AE111" s="68"/>
    </row>
    <row r="112" spans="1:31" ht="15.75" x14ac:dyDescent="0.25">
      <c r="A112" s="104" t="s">
        <v>50</v>
      </c>
      <c r="B112" s="151">
        <v>7</v>
      </c>
      <c r="C112" s="46" t="s">
        <v>33</v>
      </c>
      <c r="D112" s="118">
        <f>SUM(E112:H112)</f>
        <v>0</v>
      </c>
      <c r="E112" s="119">
        <v>0</v>
      </c>
      <c r="F112" s="119">
        <v>0</v>
      </c>
      <c r="G112" s="119">
        <v>0</v>
      </c>
      <c r="H112" s="120">
        <v>0</v>
      </c>
      <c r="I112" s="31">
        <f>SUM(J112:M112)</f>
        <v>0</v>
      </c>
      <c r="J112" s="32">
        <v>0</v>
      </c>
      <c r="K112" s="32">
        <v>0</v>
      </c>
      <c r="L112" s="32">
        <v>0</v>
      </c>
      <c r="M112" s="33">
        <v>0</v>
      </c>
      <c r="N112" s="35"/>
      <c r="O112" s="35"/>
      <c r="P112" s="35"/>
      <c r="W112" s="117"/>
      <c r="X112" s="117"/>
      <c r="Y112" s="117"/>
      <c r="AA112" s="60"/>
      <c r="AB112" s="89"/>
      <c r="AC112" s="69"/>
      <c r="AE112" s="68"/>
    </row>
    <row r="113" spans="1:31" ht="15.75" x14ac:dyDescent="0.25">
      <c r="A113" s="46" t="s">
        <v>51</v>
      </c>
      <c r="B113" s="151">
        <v>8</v>
      </c>
      <c r="C113" s="46" t="s">
        <v>35</v>
      </c>
      <c r="D113" s="118">
        <f t="shared" ref="D113:D124" si="16">SUM(E113:H113)</f>
        <v>17052</v>
      </c>
      <c r="E113" s="119">
        <v>3936</v>
      </c>
      <c r="F113" s="119">
        <v>4072</v>
      </c>
      <c r="G113" s="119">
        <v>4554</v>
      </c>
      <c r="H113" s="120">
        <f>H114+H116+ROUND(H117*2.9,0)</f>
        <v>4490</v>
      </c>
      <c r="I113" s="31">
        <f t="shared" ref="I113" si="17">SUM(J113:M113)</f>
        <v>30746.29</v>
      </c>
      <c r="J113" s="32">
        <f>J114+J116+J117</f>
        <v>7096.36</v>
      </c>
      <c r="K113" s="32">
        <f t="shared" ref="K113:M113" si="18">K114+K116+K117</f>
        <v>7344.5099999999993</v>
      </c>
      <c r="L113" s="32">
        <f t="shared" si="18"/>
        <v>8211.2800000000007</v>
      </c>
      <c r="M113" s="33">
        <f t="shared" si="18"/>
        <v>8094.1399999999994</v>
      </c>
      <c r="W113" s="117"/>
      <c r="X113" s="117"/>
      <c r="Y113" s="117"/>
      <c r="AA113" s="60"/>
      <c r="AB113" s="89"/>
      <c r="AC113" s="69"/>
      <c r="AD113" s="60"/>
      <c r="AE113" s="68"/>
    </row>
    <row r="114" spans="1:31" ht="30" x14ac:dyDescent="0.25">
      <c r="A114" s="105" t="s">
        <v>124</v>
      </c>
      <c r="B114" s="45" t="s">
        <v>52</v>
      </c>
      <c r="C114" s="105" t="s">
        <v>35</v>
      </c>
      <c r="D114" s="198">
        <f t="shared" si="16"/>
        <v>3934</v>
      </c>
      <c r="E114" s="199">
        <v>908</v>
      </c>
      <c r="F114" s="199">
        <v>940</v>
      </c>
      <c r="G114" s="199">
        <v>1050</v>
      </c>
      <c r="H114" s="200">
        <v>1036</v>
      </c>
      <c r="I114" s="205">
        <f t="shared" ref="I114:I124" si="19">SUM(J114:M114)</f>
        <v>5078.24</v>
      </c>
      <c r="J114" s="206">
        <v>1172.17</v>
      </c>
      <c r="K114" s="206">
        <v>1213.3599999999999</v>
      </c>
      <c r="L114" s="206">
        <v>1355.77</v>
      </c>
      <c r="M114" s="207">
        <v>1336.94</v>
      </c>
      <c r="N114" s="60"/>
      <c r="O114" s="123"/>
      <c r="P114" s="123"/>
      <c r="Q114" s="123"/>
      <c r="W114" s="117"/>
      <c r="X114" s="117"/>
      <c r="Y114" s="117"/>
      <c r="AA114" s="60"/>
      <c r="AB114" s="89"/>
      <c r="AC114" s="69"/>
      <c r="AD114" s="60"/>
      <c r="AE114" s="68"/>
    </row>
    <row r="115" spans="1:31" ht="30" x14ac:dyDescent="0.25">
      <c r="A115" s="105" t="s">
        <v>125</v>
      </c>
      <c r="B115" s="45" t="s">
        <v>126</v>
      </c>
      <c r="C115" s="105" t="s">
        <v>35</v>
      </c>
      <c r="D115" s="124">
        <f t="shared" si="16"/>
        <v>0</v>
      </c>
      <c r="E115" s="121">
        <v>0</v>
      </c>
      <c r="F115" s="121">
        <v>0</v>
      </c>
      <c r="G115" s="121">
        <v>0</v>
      </c>
      <c r="H115" s="122">
        <v>0</v>
      </c>
      <c r="I115" s="31">
        <f t="shared" si="19"/>
        <v>0</v>
      </c>
      <c r="J115" s="32">
        <v>0</v>
      </c>
      <c r="K115" s="32">
        <v>0</v>
      </c>
      <c r="L115" s="32">
        <v>0</v>
      </c>
      <c r="M115" s="33">
        <v>0</v>
      </c>
      <c r="N115" s="60"/>
      <c r="O115" s="123"/>
      <c r="P115" s="123"/>
      <c r="Q115" s="123"/>
      <c r="W115" s="117"/>
      <c r="X115" s="117"/>
      <c r="Y115" s="117"/>
      <c r="AA115" s="60"/>
      <c r="AB115" s="89"/>
      <c r="AC115" s="69"/>
      <c r="AE115" s="68"/>
    </row>
    <row r="116" spans="1:31" ht="30" x14ac:dyDescent="0.25">
      <c r="A116" s="105" t="s">
        <v>53</v>
      </c>
      <c r="B116" s="45" t="s">
        <v>54</v>
      </c>
      <c r="C116" s="105" t="s">
        <v>35</v>
      </c>
      <c r="D116" s="124">
        <f t="shared" si="16"/>
        <v>0</v>
      </c>
      <c r="E116" s="121">
        <v>0</v>
      </c>
      <c r="F116" s="121">
        <v>0</v>
      </c>
      <c r="G116" s="121">
        <v>0</v>
      </c>
      <c r="H116" s="122">
        <v>0</v>
      </c>
      <c r="I116" s="31">
        <f t="shared" si="19"/>
        <v>0</v>
      </c>
      <c r="J116" s="32">
        <v>0</v>
      </c>
      <c r="K116" s="32">
        <v>0</v>
      </c>
      <c r="L116" s="32">
        <v>0</v>
      </c>
      <c r="M116" s="33">
        <v>0</v>
      </c>
      <c r="N116" s="60"/>
      <c r="O116" s="123"/>
      <c r="P116" s="123"/>
      <c r="Q116" s="123"/>
      <c r="W116" s="117"/>
      <c r="X116" s="117"/>
      <c r="Y116" s="117"/>
      <c r="AA116" s="60"/>
      <c r="AB116" s="89"/>
      <c r="AC116" s="69"/>
      <c r="AE116" s="68"/>
    </row>
    <row r="117" spans="1:31" ht="15.75" x14ac:dyDescent="0.25">
      <c r="A117" s="105" t="s">
        <v>55</v>
      </c>
      <c r="B117" s="45" t="s">
        <v>56</v>
      </c>
      <c r="C117" s="105" t="s">
        <v>41</v>
      </c>
      <c r="D117" s="198">
        <f t="shared" si="16"/>
        <v>4523</v>
      </c>
      <c r="E117" s="199">
        <v>1044</v>
      </c>
      <c r="F117" s="199">
        <v>1080</v>
      </c>
      <c r="G117" s="199">
        <v>1208</v>
      </c>
      <c r="H117" s="200">
        <v>1191</v>
      </c>
      <c r="I117" s="205">
        <f t="shared" si="19"/>
        <v>25668.05</v>
      </c>
      <c r="J117" s="206">
        <v>5924.19</v>
      </c>
      <c r="K117" s="206">
        <v>6131.15</v>
      </c>
      <c r="L117" s="206">
        <v>6855.51</v>
      </c>
      <c r="M117" s="207">
        <v>6757.2</v>
      </c>
      <c r="N117" s="60"/>
      <c r="O117" s="123"/>
      <c r="P117" s="123"/>
      <c r="Q117" s="123"/>
      <c r="W117" s="117"/>
      <c r="X117" s="117"/>
      <c r="Y117" s="117"/>
      <c r="AA117" s="60"/>
      <c r="AB117" s="89"/>
      <c r="AC117" s="69"/>
      <c r="AE117" s="68"/>
    </row>
    <row r="118" spans="1:31" ht="30" x14ac:dyDescent="0.25">
      <c r="A118" s="46" t="s">
        <v>57</v>
      </c>
      <c r="B118" s="151">
        <v>9</v>
      </c>
      <c r="C118" s="46" t="s">
        <v>43</v>
      </c>
      <c r="D118" s="198">
        <f t="shared" si="16"/>
        <v>1245</v>
      </c>
      <c r="E118" s="199">
        <v>301</v>
      </c>
      <c r="F118" s="199">
        <v>323</v>
      </c>
      <c r="G118" s="199">
        <v>295</v>
      </c>
      <c r="H118" s="200">
        <v>326</v>
      </c>
      <c r="I118" s="205">
        <f t="shared" si="19"/>
        <v>295929.15000000002</v>
      </c>
      <c r="J118" s="206">
        <v>71595.759999999995</v>
      </c>
      <c r="K118" s="206">
        <v>76802.73</v>
      </c>
      <c r="L118" s="206">
        <v>70077.06</v>
      </c>
      <c r="M118" s="207">
        <v>77453.600000000006</v>
      </c>
      <c r="N118" s="60"/>
      <c r="O118" s="123"/>
      <c r="P118" s="123"/>
      <c r="Q118" s="123"/>
      <c r="W118" s="117"/>
      <c r="X118" s="117"/>
      <c r="Y118" s="117"/>
      <c r="AA118" s="60"/>
      <c r="AB118" s="89"/>
      <c r="AC118" s="69"/>
      <c r="AD118" s="60"/>
      <c r="AE118" s="68"/>
    </row>
    <row r="119" spans="1:31" ht="15" x14ac:dyDescent="0.2">
      <c r="A119" s="105" t="s">
        <v>127</v>
      </c>
      <c r="B119" s="114" t="s">
        <v>59</v>
      </c>
      <c r="C119" s="105" t="s">
        <v>45</v>
      </c>
      <c r="D119" s="198">
        <f t="shared" si="16"/>
        <v>1245</v>
      </c>
      <c r="E119" s="199">
        <v>301</v>
      </c>
      <c r="F119" s="199">
        <v>323</v>
      </c>
      <c r="G119" s="199">
        <v>295</v>
      </c>
      <c r="H119" s="200">
        <v>326</v>
      </c>
      <c r="I119" s="205">
        <f t="shared" si="19"/>
        <v>295929.15000000002</v>
      </c>
      <c r="J119" s="206">
        <v>71595.759999999995</v>
      </c>
      <c r="K119" s="206">
        <v>76802.73</v>
      </c>
      <c r="L119" s="206">
        <v>70077.06</v>
      </c>
      <c r="M119" s="207">
        <v>77453.600000000006</v>
      </c>
      <c r="N119" s="60"/>
      <c r="O119" s="123"/>
      <c r="P119" s="123"/>
      <c r="Q119" s="123"/>
      <c r="X119" s="25"/>
      <c r="Y119" s="26"/>
      <c r="Z119" s="27"/>
      <c r="AA119" s="60"/>
      <c r="AB119" s="89"/>
      <c r="AE119" s="68"/>
    </row>
    <row r="120" spans="1:31" ht="30" x14ac:dyDescent="0.2">
      <c r="A120" s="105" t="s">
        <v>58</v>
      </c>
      <c r="B120" s="114" t="s">
        <v>60</v>
      </c>
      <c r="C120" s="105" t="s">
        <v>43</v>
      </c>
      <c r="D120" s="124">
        <f t="shared" si="16"/>
        <v>0</v>
      </c>
      <c r="E120" s="121">
        <v>0</v>
      </c>
      <c r="F120" s="121">
        <v>0</v>
      </c>
      <c r="G120" s="121">
        <v>0</v>
      </c>
      <c r="H120" s="122">
        <v>0</v>
      </c>
      <c r="I120" s="31">
        <f t="shared" si="19"/>
        <v>0</v>
      </c>
      <c r="J120" s="32">
        <v>0</v>
      </c>
      <c r="K120" s="32">
        <v>0</v>
      </c>
      <c r="L120" s="32">
        <v>0</v>
      </c>
      <c r="M120" s="33">
        <v>0</v>
      </c>
      <c r="N120" s="60"/>
      <c r="O120" s="123"/>
      <c r="P120" s="123"/>
      <c r="Q120" s="123"/>
      <c r="X120" s="25"/>
      <c r="Y120" s="26"/>
      <c r="Z120" s="27"/>
      <c r="AA120" s="60"/>
      <c r="AB120" s="89"/>
      <c r="AE120" s="68"/>
    </row>
    <row r="121" spans="1:31" ht="30" x14ac:dyDescent="0.2">
      <c r="A121" s="105" t="s">
        <v>61</v>
      </c>
      <c r="B121" s="114" t="s">
        <v>62</v>
      </c>
      <c r="C121" s="105" t="s">
        <v>43</v>
      </c>
      <c r="D121" s="124">
        <f t="shared" si="16"/>
        <v>0</v>
      </c>
      <c r="E121" s="121">
        <v>0</v>
      </c>
      <c r="F121" s="121">
        <v>0</v>
      </c>
      <c r="G121" s="121">
        <v>0</v>
      </c>
      <c r="H121" s="122">
        <v>0</v>
      </c>
      <c r="I121" s="31">
        <f t="shared" si="19"/>
        <v>0</v>
      </c>
      <c r="J121" s="32">
        <v>0</v>
      </c>
      <c r="K121" s="32">
        <v>0</v>
      </c>
      <c r="L121" s="32">
        <v>0</v>
      </c>
      <c r="M121" s="33">
        <v>0</v>
      </c>
      <c r="N121" s="60"/>
      <c r="O121" s="123"/>
      <c r="P121" s="123"/>
      <c r="Q121" s="123"/>
      <c r="X121" s="25"/>
      <c r="Y121" s="26"/>
      <c r="Z121" s="27"/>
      <c r="AA121" s="60"/>
      <c r="AB121" s="89"/>
      <c r="AE121" s="68"/>
    </row>
    <row r="122" spans="1:31" ht="30" customHeight="1" x14ac:dyDescent="0.2">
      <c r="A122" s="46" t="s">
        <v>63</v>
      </c>
      <c r="B122" s="151">
        <v>10</v>
      </c>
      <c r="C122" s="46" t="s">
        <v>48</v>
      </c>
      <c r="D122" s="204">
        <f t="shared" si="16"/>
        <v>863</v>
      </c>
      <c r="E122" s="208">
        <v>206</v>
      </c>
      <c r="F122" s="208">
        <v>223</v>
      </c>
      <c r="G122" s="208">
        <v>201</v>
      </c>
      <c r="H122" s="209">
        <v>233</v>
      </c>
      <c r="I122" s="205">
        <f t="shared" si="19"/>
        <v>188861.44</v>
      </c>
      <c r="J122" s="206">
        <v>45119.12</v>
      </c>
      <c r="K122" s="206">
        <v>48912.32</v>
      </c>
      <c r="L122" s="206">
        <v>43921.27</v>
      </c>
      <c r="M122" s="207">
        <v>50908.73</v>
      </c>
      <c r="N122" s="60"/>
      <c r="O122" s="123"/>
      <c r="P122" s="123"/>
      <c r="Q122" s="123"/>
      <c r="X122" s="25"/>
      <c r="Y122" s="26"/>
      <c r="Z122" s="27"/>
      <c r="AA122" s="60"/>
      <c r="AB122" s="89"/>
      <c r="AE122" s="68"/>
    </row>
    <row r="123" spans="1:31" ht="15" x14ac:dyDescent="0.2">
      <c r="A123" s="105" t="s">
        <v>127</v>
      </c>
      <c r="B123" s="45" t="s">
        <v>128</v>
      </c>
      <c r="C123" s="105" t="s">
        <v>48</v>
      </c>
      <c r="D123" s="198">
        <f t="shared" si="16"/>
        <v>863</v>
      </c>
      <c r="E123" s="199">
        <v>206</v>
      </c>
      <c r="F123" s="199">
        <v>223</v>
      </c>
      <c r="G123" s="199">
        <v>201</v>
      </c>
      <c r="H123" s="200">
        <v>233</v>
      </c>
      <c r="I123" s="201">
        <f t="shared" si="19"/>
        <v>188861.44</v>
      </c>
      <c r="J123" s="202">
        <v>45119.12</v>
      </c>
      <c r="K123" s="202">
        <v>48912.32</v>
      </c>
      <c r="L123" s="202">
        <v>43921.27</v>
      </c>
      <c r="M123" s="203">
        <v>50908.73</v>
      </c>
      <c r="N123" s="60"/>
      <c r="O123" s="123"/>
      <c r="P123" s="125"/>
      <c r="Q123" s="125"/>
      <c r="R123" s="107"/>
      <c r="X123" s="25"/>
      <c r="Y123" s="26"/>
      <c r="Z123" s="27"/>
      <c r="AA123" s="60"/>
      <c r="AB123" s="89"/>
      <c r="AE123" s="68"/>
    </row>
    <row r="124" spans="1:31" ht="15.75" thickBot="1" x14ac:dyDescent="0.25">
      <c r="A124" s="115" t="s">
        <v>129</v>
      </c>
      <c r="B124" s="116" t="s">
        <v>130</v>
      </c>
      <c r="C124" s="115" t="s">
        <v>48</v>
      </c>
      <c r="D124" s="128">
        <f t="shared" si="16"/>
        <v>0</v>
      </c>
      <c r="E124" s="129">
        <v>0</v>
      </c>
      <c r="F124" s="129">
        <v>0</v>
      </c>
      <c r="G124" s="129">
        <v>0</v>
      </c>
      <c r="H124" s="130">
        <v>0</v>
      </c>
      <c r="I124" s="87">
        <f t="shared" si="19"/>
        <v>0</v>
      </c>
      <c r="J124" s="58">
        <v>0</v>
      </c>
      <c r="K124" s="58">
        <v>0</v>
      </c>
      <c r="L124" s="58">
        <v>0</v>
      </c>
      <c r="M124" s="88">
        <v>0</v>
      </c>
      <c r="N124" s="60"/>
      <c r="O124" s="123"/>
      <c r="P124" s="125"/>
      <c r="Q124" s="125"/>
      <c r="R124" s="107"/>
      <c r="X124" s="25"/>
      <c r="Y124" s="26"/>
      <c r="Z124" s="27"/>
      <c r="AA124" s="60"/>
      <c r="AB124" s="89"/>
      <c r="AE124" s="68"/>
    </row>
    <row r="125" spans="1:31" ht="57" x14ac:dyDescent="0.2">
      <c r="A125" s="95" t="s">
        <v>64</v>
      </c>
      <c r="B125" s="86">
        <v>11</v>
      </c>
      <c r="C125" s="96"/>
      <c r="D125" s="131" t="s">
        <v>65</v>
      </c>
      <c r="E125" s="98" t="s">
        <v>65</v>
      </c>
      <c r="F125" s="98" t="s">
        <v>65</v>
      </c>
      <c r="G125" s="98" t="s">
        <v>65</v>
      </c>
      <c r="H125" s="99" t="s">
        <v>65</v>
      </c>
      <c r="I125" s="100">
        <f>J125+K125+L125+M125</f>
        <v>0</v>
      </c>
      <c r="J125" s="101">
        <f>J126+J127+J132+J136</f>
        <v>0</v>
      </c>
      <c r="K125" s="101">
        <f>K126+K127+K132+K136</f>
        <v>0</v>
      </c>
      <c r="L125" s="101">
        <f>L126+L127+L132+L136</f>
        <v>0</v>
      </c>
      <c r="M125" s="102">
        <f>M126+M127+M132+M136</f>
        <v>0</v>
      </c>
      <c r="N125" s="24"/>
      <c r="O125" s="35"/>
      <c r="P125" s="35"/>
      <c r="X125" s="25"/>
      <c r="Y125" s="26"/>
      <c r="Z125" s="27"/>
      <c r="AA125" s="60"/>
      <c r="AB125" s="89"/>
      <c r="AE125" s="68"/>
    </row>
    <row r="126" spans="1:31" ht="15" x14ac:dyDescent="0.2">
      <c r="A126" s="104" t="s">
        <v>50</v>
      </c>
      <c r="B126" s="151">
        <v>12</v>
      </c>
      <c r="C126" s="46" t="s">
        <v>33</v>
      </c>
      <c r="D126" s="28" t="s">
        <v>65</v>
      </c>
      <c r="E126" s="29" t="s">
        <v>65</v>
      </c>
      <c r="F126" s="29" t="s">
        <v>65</v>
      </c>
      <c r="G126" s="29" t="s">
        <v>65</v>
      </c>
      <c r="H126" s="30" t="s">
        <v>65</v>
      </c>
      <c r="I126" s="31">
        <f>J126+K126+L126+M126</f>
        <v>0</v>
      </c>
      <c r="J126" s="32">
        <v>0</v>
      </c>
      <c r="K126" s="32">
        <v>0</v>
      </c>
      <c r="L126" s="32">
        <v>0</v>
      </c>
      <c r="M126" s="33">
        <v>0</v>
      </c>
      <c r="N126" s="35"/>
      <c r="O126" s="35"/>
      <c r="P126" s="35"/>
      <c r="X126" s="25"/>
      <c r="Y126" s="26"/>
      <c r="Z126" s="27"/>
      <c r="AA126" s="60"/>
      <c r="AB126" s="89"/>
      <c r="AE126" s="68"/>
    </row>
    <row r="127" spans="1:31" ht="15" x14ac:dyDescent="0.2">
      <c r="A127" s="46" t="s">
        <v>51</v>
      </c>
      <c r="B127" s="151">
        <v>13</v>
      </c>
      <c r="C127" s="46" t="s">
        <v>35</v>
      </c>
      <c r="D127" s="28" t="s">
        <v>65</v>
      </c>
      <c r="E127" s="29" t="s">
        <v>65</v>
      </c>
      <c r="F127" s="29" t="s">
        <v>65</v>
      </c>
      <c r="G127" s="29" t="s">
        <v>65</v>
      </c>
      <c r="H127" s="30" t="s">
        <v>65</v>
      </c>
      <c r="I127" s="31">
        <f t="shared" ref="I127:I132" si="20">J127+K127+L127+M127</f>
        <v>0</v>
      </c>
      <c r="J127" s="32">
        <v>0</v>
      </c>
      <c r="K127" s="32">
        <v>0</v>
      </c>
      <c r="L127" s="32">
        <v>0</v>
      </c>
      <c r="M127" s="33">
        <v>0</v>
      </c>
      <c r="X127" s="25"/>
      <c r="Y127" s="26"/>
      <c r="Z127" s="27"/>
      <c r="AA127" s="60"/>
      <c r="AB127" s="89"/>
      <c r="AE127" s="68"/>
    </row>
    <row r="128" spans="1:31" ht="30" x14ac:dyDescent="0.2">
      <c r="A128" s="105" t="s">
        <v>124</v>
      </c>
      <c r="B128" s="45" t="s">
        <v>66</v>
      </c>
      <c r="C128" s="105" t="s">
        <v>35</v>
      </c>
      <c r="D128" s="28" t="s">
        <v>65</v>
      </c>
      <c r="E128" s="41" t="s">
        <v>65</v>
      </c>
      <c r="F128" s="41" t="s">
        <v>65</v>
      </c>
      <c r="G128" s="41" t="s">
        <v>65</v>
      </c>
      <c r="H128" s="42" t="s">
        <v>65</v>
      </c>
      <c r="I128" s="31">
        <f t="shared" si="20"/>
        <v>0</v>
      </c>
      <c r="J128" s="43">
        <v>0</v>
      </c>
      <c r="K128" s="43">
        <v>0</v>
      </c>
      <c r="L128" s="43">
        <v>0</v>
      </c>
      <c r="M128" s="44">
        <v>0</v>
      </c>
      <c r="X128" s="25"/>
      <c r="Y128" s="26"/>
      <c r="Z128" s="27"/>
      <c r="AA128" s="60"/>
      <c r="AB128" s="89"/>
      <c r="AE128" s="68"/>
    </row>
    <row r="129" spans="1:31" ht="30" x14ac:dyDescent="0.2">
      <c r="A129" s="105" t="s">
        <v>125</v>
      </c>
      <c r="B129" s="45" t="s">
        <v>131</v>
      </c>
      <c r="C129" s="105" t="s">
        <v>35</v>
      </c>
      <c r="D129" s="28" t="s">
        <v>65</v>
      </c>
      <c r="E129" s="41" t="s">
        <v>65</v>
      </c>
      <c r="F129" s="41" t="s">
        <v>65</v>
      </c>
      <c r="G129" s="41" t="s">
        <v>65</v>
      </c>
      <c r="H129" s="42" t="s">
        <v>65</v>
      </c>
      <c r="I129" s="31">
        <f t="shared" si="20"/>
        <v>0</v>
      </c>
      <c r="J129" s="43"/>
      <c r="K129" s="43"/>
      <c r="L129" s="43"/>
      <c r="M129" s="44"/>
      <c r="X129" s="25"/>
      <c r="Y129" s="26"/>
      <c r="Z129" s="27"/>
      <c r="AA129" s="60"/>
      <c r="AB129" s="89"/>
      <c r="AE129" s="68"/>
    </row>
    <row r="130" spans="1:31" ht="42.75" customHeight="1" x14ac:dyDescent="0.2">
      <c r="A130" s="105" t="s">
        <v>53</v>
      </c>
      <c r="B130" s="45" t="s">
        <v>67</v>
      </c>
      <c r="C130" s="105" t="s">
        <v>35</v>
      </c>
      <c r="D130" s="28" t="s">
        <v>65</v>
      </c>
      <c r="E130" s="41" t="s">
        <v>65</v>
      </c>
      <c r="F130" s="41" t="s">
        <v>65</v>
      </c>
      <c r="G130" s="41" t="s">
        <v>65</v>
      </c>
      <c r="H130" s="42" t="s">
        <v>65</v>
      </c>
      <c r="I130" s="31">
        <f t="shared" si="20"/>
        <v>0</v>
      </c>
      <c r="J130" s="43">
        <v>0</v>
      </c>
      <c r="K130" s="43">
        <v>0</v>
      </c>
      <c r="L130" s="43">
        <v>0</v>
      </c>
      <c r="M130" s="44">
        <v>0</v>
      </c>
      <c r="X130" s="25"/>
      <c r="Y130" s="26"/>
      <c r="Z130" s="27"/>
      <c r="AA130" s="60"/>
      <c r="AB130" s="89"/>
      <c r="AE130" s="68"/>
    </row>
    <row r="131" spans="1:31" ht="15" x14ac:dyDescent="0.2">
      <c r="A131" s="105" t="s">
        <v>55</v>
      </c>
      <c r="B131" s="45" t="s">
        <v>68</v>
      </c>
      <c r="C131" s="105" t="s">
        <v>41</v>
      </c>
      <c r="D131" s="28" t="s">
        <v>65</v>
      </c>
      <c r="E131" s="41" t="s">
        <v>65</v>
      </c>
      <c r="F131" s="41" t="s">
        <v>65</v>
      </c>
      <c r="G131" s="41" t="s">
        <v>65</v>
      </c>
      <c r="H131" s="42" t="s">
        <v>65</v>
      </c>
      <c r="I131" s="31">
        <f t="shared" si="20"/>
        <v>0</v>
      </c>
      <c r="J131" s="43">
        <v>0</v>
      </c>
      <c r="K131" s="43">
        <v>0</v>
      </c>
      <c r="L131" s="43">
        <v>0</v>
      </c>
      <c r="M131" s="44">
        <v>0</v>
      </c>
      <c r="X131" s="25"/>
      <c r="Y131" s="26"/>
      <c r="Z131" s="27"/>
      <c r="AA131" s="60"/>
      <c r="AB131" s="89"/>
      <c r="AE131" s="68"/>
    </row>
    <row r="132" spans="1:31" ht="30" x14ac:dyDescent="0.2">
      <c r="A132" s="46" t="s">
        <v>57</v>
      </c>
      <c r="B132" s="151">
        <v>14</v>
      </c>
      <c r="C132" s="46" t="s">
        <v>43</v>
      </c>
      <c r="D132" s="28" t="s">
        <v>65</v>
      </c>
      <c r="E132" s="29" t="s">
        <v>65</v>
      </c>
      <c r="F132" s="29" t="s">
        <v>65</v>
      </c>
      <c r="G132" s="29" t="s">
        <v>65</v>
      </c>
      <c r="H132" s="30" t="s">
        <v>65</v>
      </c>
      <c r="I132" s="31">
        <f t="shared" si="20"/>
        <v>0</v>
      </c>
      <c r="J132" s="32">
        <v>0</v>
      </c>
      <c r="K132" s="32">
        <v>0</v>
      </c>
      <c r="L132" s="32">
        <v>0</v>
      </c>
      <c r="M132" s="33">
        <v>0</v>
      </c>
      <c r="X132" s="25"/>
      <c r="Y132" s="26"/>
      <c r="Z132" s="27"/>
      <c r="AA132" s="60"/>
      <c r="AB132" s="89"/>
      <c r="AE132" s="68"/>
    </row>
    <row r="133" spans="1:31" ht="30" customHeight="1" x14ac:dyDescent="0.2">
      <c r="A133" s="105" t="s">
        <v>127</v>
      </c>
      <c r="B133" s="114" t="s">
        <v>69</v>
      </c>
      <c r="C133" s="105" t="s">
        <v>45</v>
      </c>
      <c r="D133" s="28" t="s">
        <v>65</v>
      </c>
      <c r="E133" s="29" t="s">
        <v>65</v>
      </c>
      <c r="F133" s="29" t="s">
        <v>65</v>
      </c>
      <c r="G133" s="29" t="s">
        <v>65</v>
      </c>
      <c r="H133" s="30" t="s">
        <v>65</v>
      </c>
      <c r="I133" s="31">
        <f>J133+K133+L133+M133</f>
        <v>0</v>
      </c>
      <c r="J133" s="32">
        <v>0</v>
      </c>
      <c r="K133" s="32">
        <v>0</v>
      </c>
      <c r="L133" s="32">
        <v>0</v>
      </c>
      <c r="M133" s="33">
        <v>0</v>
      </c>
      <c r="X133" s="25"/>
      <c r="Y133" s="26"/>
      <c r="Z133" s="27"/>
      <c r="AA133" s="60"/>
      <c r="AB133" s="89"/>
      <c r="AE133" s="68"/>
    </row>
    <row r="134" spans="1:31" ht="30" x14ac:dyDescent="0.2">
      <c r="A134" s="105" t="s">
        <v>58</v>
      </c>
      <c r="B134" s="114" t="s">
        <v>70</v>
      </c>
      <c r="C134" s="105" t="s">
        <v>43</v>
      </c>
      <c r="D134" s="28" t="s">
        <v>65</v>
      </c>
      <c r="E134" s="29" t="s">
        <v>65</v>
      </c>
      <c r="F134" s="29" t="s">
        <v>65</v>
      </c>
      <c r="G134" s="29" t="s">
        <v>65</v>
      </c>
      <c r="H134" s="30" t="s">
        <v>65</v>
      </c>
      <c r="I134" s="31">
        <f>J134+K134+L134+M134</f>
        <v>0</v>
      </c>
      <c r="J134" s="32">
        <v>0</v>
      </c>
      <c r="K134" s="32">
        <v>0</v>
      </c>
      <c r="L134" s="32">
        <v>0</v>
      </c>
      <c r="M134" s="33">
        <v>0</v>
      </c>
      <c r="X134" s="25"/>
      <c r="Y134" s="26"/>
      <c r="Z134" s="27"/>
      <c r="AA134" s="60"/>
      <c r="AB134" s="89"/>
      <c r="AE134" s="68"/>
    </row>
    <row r="135" spans="1:31" ht="30" x14ac:dyDescent="0.2">
      <c r="A135" s="105" t="s">
        <v>61</v>
      </c>
      <c r="B135" s="114" t="s">
        <v>71</v>
      </c>
      <c r="C135" s="105" t="s">
        <v>43</v>
      </c>
      <c r="D135" s="28" t="s">
        <v>65</v>
      </c>
      <c r="E135" s="29" t="s">
        <v>65</v>
      </c>
      <c r="F135" s="29" t="s">
        <v>65</v>
      </c>
      <c r="G135" s="29" t="s">
        <v>65</v>
      </c>
      <c r="H135" s="30" t="s">
        <v>65</v>
      </c>
      <c r="I135" s="31">
        <f>J135+K135+L135+M135</f>
        <v>0</v>
      </c>
      <c r="J135" s="32">
        <v>0</v>
      </c>
      <c r="K135" s="32">
        <v>0</v>
      </c>
      <c r="L135" s="32">
        <v>0</v>
      </c>
      <c r="M135" s="33">
        <v>0</v>
      </c>
      <c r="X135" s="25"/>
      <c r="Y135" s="26"/>
      <c r="Z135" s="27"/>
      <c r="AA135" s="60"/>
      <c r="AB135" s="89"/>
      <c r="AE135" s="68"/>
    </row>
    <row r="136" spans="1:31" ht="15" x14ac:dyDescent="0.2">
      <c r="A136" s="46" t="s">
        <v>63</v>
      </c>
      <c r="B136" s="151">
        <v>15</v>
      </c>
      <c r="C136" s="46" t="s">
        <v>48</v>
      </c>
      <c r="D136" s="28" t="s">
        <v>65</v>
      </c>
      <c r="E136" s="29" t="s">
        <v>65</v>
      </c>
      <c r="F136" s="29" t="s">
        <v>65</v>
      </c>
      <c r="G136" s="29" t="s">
        <v>65</v>
      </c>
      <c r="H136" s="30" t="s">
        <v>65</v>
      </c>
      <c r="I136" s="31">
        <f t="shared" ref="I136:I138" si="21">J136+K136+L136+M136</f>
        <v>0</v>
      </c>
      <c r="J136" s="32">
        <v>0</v>
      </c>
      <c r="K136" s="32">
        <v>0</v>
      </c>
      <c r="L136" s="32">
        <v>0</v>
      </c>
      <c r="M136" s="33">
        <v>0</v>
      </c>
      <c r="X136" s="25"/>
      <c r="Y136" s="26"/>
      <c r="Z136" s="27"/>
      <c r="AA136" s="60"/>
      <c r="AB136" s="89"/>
      <c r="AE136" s="68"/>
    </row>
    <row r="137" spans="1:31" ht="15" x14ac:dyDescent="0.2">
      <c r="A137" s="105" t="s">
        <v>127</v>
      </c>
      <c r="B137" s="151" t="s">
        <v>132</v>
      </c>
      <c r="C137" s="105" t="s">
        <v>48</v>
      </c>
      <c r="D137" s="28" t="s">
        <v>65</v>
      </c>
      <c r="E137" s="29" t="s">
        <v>65</v>
      </c>
      <c r="F137" s="29" t="s">
        <v>65</v>
      </c>
      <c r="G137" s="29" t="s">
        <v>65</v>
      </c>
      <c r="H137" s="30" t="s">
        <v>65</v>
      </c>
      <c r="I137" s="31">
        <f t="shared" si="21"/>
        <v>0</v>
      </c>
      <c r="J137" s="32"/>
      <c r="K137" s="32"/>
      <c r="L137" s="32"/>
      <c r="M137" s="33"/>
      <c r="X137" s="25"/>
      <c r="Y137" s="26"/>
      <c r="Z137" s="27"/>
      <c r="AA137" s="60"/>
      <c r="AB137" s="89"/>
      <c r="AE137" s="68"/>
    </row>
    <row r="138" spans="1:31" ht="15.75" thickBot="1" x14ac:dyDescent="0.25">
      <c r="A138" s="132" t="s">
        <v>129</v>
      </c>
      <c r="B138" s="48" t="s">
        <v>133</v>
      </c>
      <c r="C138" s="132" t="s">
        <v>48</v>
      </c>
      <c r="D138" s="49" t="s">
        <v>65</v>
      </c>
      <c r="E138" s="50" t="s">
        <v>65</v>
      </c>
      <c r="F138" s="50" t="s">
        <v>65</v>
      </c>
      <c r="G138" s="50" t="s">
        <v>65</v>
      </c>
      <c r="H138" s="51" t="s">
        <v>65</v>
      </c>
      <c r="I138" s="52">
        <f t="shared" si="21"/>
        <v>0</v>
      </c>
      <c r="J138" s="53"/>
      <c r="K138" s="53"/>
      <c r="L138" s="53"/>
      <c r="M138" s="54"/>
      <c r="X138" s="25"/>
      <c r="Y138" s="26"/>
      <c r="Z138" s="27"/>
      <c r="AA138" s="60"/>
      <c r="AB138" s="89"/>
      <c r="AE138" s="68"/>
    </row>
    <row r="139" spans="1:31" ht="28.5" x14ac:dyDescent="0.2">
      <c r="A139" s="133" t="s">
        <v>72</v>
      </c>
      <c r="B139" s="19">
        <v>16</v>
      </c>
      <c r="C139" s="134"/>
      <c r="D139" s="59">
        <f>E139+F139+G139+H139</f>
        <v>0</v>
      </c>
      <c r="E139" s="20">
        <f>E140+E141+E146+E150</f>
        <v>0</v>
      </c>
      <c r="F139" s="20">
        <f>F140+F141+F146+F150</f>
        <v>0</v>
      </c>
      <c r="G139" s="20">
        <f>G140+G141+G146+G150</f>
        <v>0</v>
      </c>
      <c r="H139" s="21">
        <f>H140+H141+H146+H150</f>
        <v>0</v>
      </c>
      <c r="I139" s="61">
        <f>J139+K139+L139+M139</f>
        <v>0</v>
      </c>
      <c r="J139" s="22">
        <f>J140+J141+J146+J150</f>
        <v>0</v>
      </c>
      <c r="K139" s="22">
        <f>K140+K141+K146+K150</f>
        <v>0</v>
      </c>
      <c r="L139" s="22">
        <f>L140+L141+L146+L150</f>
        <v>0</v>
      </c>
      <c r="M139" s="23">
        <f>M140+M141+M146+M150</f>
        <v>0</v>
      </c>
      <c r="N139" s="35"/>
      <c r="O139" s="35"/>
      <c r="P139" s="35"/>
      <c r="X139" s="25"/>
      <c r="Y139" s="26"/>
      <c r="Z139" s="27"/>
      <c r="AA139" s="60"/>
      <c r="AB139" s="89"/>
      <c r="AE139" s="68"/>
    </row>
    <row r="140" spans="1:31" ht="15" x14ac:dyDescent="0.2">
      <c r="A140" s="104" t="s">
        <v>50</v>
      </c>
      <c r="B140" s="151">
        <v>17</v>
      </c>
      <c r="C140" s="46" t="s">
        <v>33</v>
      </c>
      <c r="D140" s="28">
        <f>E140+F140+G140+H140</f>
        <v>0</v>
      </c>
      <c r="E140" s="29"/>
      <c r="F140" s="29"/>
      <c r="G140" s="29"/>
      <c r="H140" s="30"/>
      <c r="I140" s="31">
        <f>J140+K140+L140+M140</f>
        <v>0</v>
      </c>
      <c r="J140" s="32"/>
      <c r="K140" s="32"/>
      <c r="L140" s="32"/>
      <c r="M140" s="33"/>
      <c r="N140" s="35"/>
      <c r="O140" s="35"/>
      <c r="P140" s="35"/>
      <c r="X140" s="25"/>
      <c r="Y140" s="26"/>
      <c r="Z140" s="27"/>
      <c r="AA140" s="60"/>
      <c r="AB140" s="89"/>
      <c r="AE140" s="68"/>
    </row>
    <row r="141" spans="1:31" ht="15" x14ac:dyDescent="0.2">
      <c r="A141" s="46" t="s">
        <v>51</v>
      </c>
      <c r="B141" s="151">
        <v>18</v>
      </c>
      <c r="C141" s="46" t="s">
        <v>35</v>
      </c>
      <c r="D141" s="28">
        <f t="shared" ref="D141:D146" si="22">E141+F141+G141+H141</f>
        <v>0</v>
      </c>
      <c r="E141" s="36">
        <f>E142+E144+E145</f>
        <v>0</v>
      </c>
      <c r="F141" s="36">
        <f>F142+F144+F145</f>
        <v>0</v>
      </c>
      <c r="G141" s="36">
        <f>G142+G144+G145</f>
        <v>0</v>
      </c>
      <c r="H141" s="37">
        <f>H142+H144+H145</f>
        <v>0</v>
      </c>
      <c r="I141" s="31">
        <f t="shared" ref="I141:I146" si="23">J141+K141+L141+M141</f>
        <v>0</v>
      </c>
      <c r="J141" s="38">
        <f>J142+J144+J145</f>
        <v>0</v>
      </c>
      <c r="K141" s="38">
        <f>K142+K144+K145</f>
        <v>0</v>
      </c>
      <c r="L141" s="38">
        <f>L142+L144+L145</f>
        <v>0</v>
      </c>
      <c r="M141" s="39">
        <f>M142+M144+M145</f>
        <v>0</v>
      </c>
      <c r="X141" s="25"/>
      <c r="Y141" s="26"/>
      <c r="Z141" s="27"/>
      <c r="AA141" s="60"/>
      <c r="AB141" s="89"/>
      <c r="AE141" s="68"/>
    </row>
    <row r="142" spans="1:31" ht="30" x14ac:dyDescent="0.2">
      <c r="A142" s="105" t="s">
        <v>124</v>
      </c>
      <c r="B142" s="45" t="s">
        <v>73</v>
      </c>
      <c r="C142" s="105" t="s">
        <v>35</v>
      </c>
      <c r="D142" s="28">
        <f t="shared" si="22"/>
        <v>0</v>
      </c>
      <c r="E142" s="41"/>
      <c r="F142" s="41"/>
      <c r="G142" s="41"/>
      <c r="H142" s="42"/>
      <c r="I142" s="31">
        <f t="shared" si="23"/>
        <v>0</v>
      </c>
      <c r="J142" s="43"/>
      <c r="K142" s="43"/>
      <c r="L142" s="43"/>
      <c r="M142" s="44"/>
      <c r="X142" s="25"/>
      <c r="Y142" s="26"/>
      <c r="Z142" s="27"/>
      <c r="AA142" s="60"/>
      <c r="AB142" s="89"/>
      <c r="AE142" s="68"/>
    </row>
    <row r="143" spans="1:31" ht="30" x14ac:dyDescent="0.2">
      <c r="A143" s="105" t="s">
        <v>125</v>
      </c>
      <c r="B143" s="45" t="s">
        <v>134</v>
      </c>
      <c r="C143" s="105" t="s">
        <v>35</v>
      </c>
      <c r="D143" s="28">
        <f t="shared" si="22"/>
        <v>0</v>
      </c>
      <c r="E143" s="41"/>
      <c r="F143" s="41"/>
      <c r="G143" s="41"/>
      <c r="H143" s="42"/>
      <c r="I143" s="31">
        <f t="shared" si="23"/>
        <v>0</v>
      </c>
      <c r="J143" s="43"/>
      <c r="K143" s="43"/>
      <c r="L143" s="43"/>
      <c r="M143" s="44"/>
      <c r="X143" s="25"/>
      <c r="Y143" s="26"/>
      <c r="Z143" s="27"/>
      <c r="AA143" s="60"/>
      <c r="AB143" s="89"/>
      <c r="AE143" s="68"/>
    </row>
    <row r="144" spans="1:31" ht="30" x14ac:dyDescent="0.2">
      <c r="A144" s="105" t="s">
        <v>53</v>
      </c>
      <c r="B144" s="45" t="s">
        <v>74</v>
      </c>
      <c r="C144" s="105" t="s">
        <v>35</v>
      </c>
      <c r="D144" s="28">
        <f t="shared" si="22"/>
        <v>0</v>
      </c>
      <c r="E144" s="41"/>
      <c r="F144" s="41"/>
      <c r="G144" s="41"/>
      <c r="H144" s="42"/>
      <c r="I144" s="31">
        <f t="shared" si="23"/>
        <v>0</v>
      </c>
      <c r="J144" s="43"/>
      <c r="K144" s="43"/>
      <c r="L144" s="43"/>
      <c r="M144" s="44"/>
      <c r="X144" s="25"/>
      <c r="Y144" s="26"/>
      <c r="Z144" s="27"/>
      <c r="AA144" s="60"/>
      <c r="AB144" s="89"/>
      <c r="AE144" s="68"/>
    </row>
    <row r="145" spans="1:31" ht="15" x14ac:dyDescent="0.2">
      <c r="A145" s="105" t="s">
        <v>55</v>
      </c>
      <c r="B145" s="45" t="s">
        <v>75</v>
      </c>
      <c r="C145" s="105" t="s">
        <v>41</v>
      </c>
      <c r="D145" s="28">
        <f t="shared" si="22"/>
        <v>0</v>
      </c>
      <c r="E145" s="41"/>
      <c r="F145" s="41"/>
      <c r="G145" s="41"/>
      <c r="H145" s="42"/>
      <c r="I145" s="31">
        <f t="shared" si="23"/>
        <v>0</v>
      </c>
      <c r="J145" s="43"/>
      <c r="K145" s="43"/>
      <c r="L145" s="43"/>
      <c r="M145" s="44"/>
      <c r="X145" s="25"/>
      <c r="Y145" s="26"/>
      <c r="Z145" s="27"/>
      <c r="AA145" s="60"/>
      <c r="AB145" s="89"/>
      <c r="AE145" s="68"/>
    </row>
    <row r="146" spans="1:31" ht="30" x14ac:dyDescent="0.2">
      <c r="A146" s="46" t="s">
        <v>57</v>
      </c>
      <c r="B146" s="151">
        <v>19</v>
      </c>
      <c r="C146" s="46" t="s">
        <v>43</v>
      </c>
      <c r="D146" s="28">
        <f t="shared" si="22"/>
        <v>0</v>
      </c>
      <c r="E146" s="29"/>
      <c r="F146" s="29"/>
      <c r="G146" s="29"/>
      <c r="H146" s="30"/>
      <c r="I146" s="31">
        <f t="shared" si="23"/>
        <v>0</v>
      </c>
      <c r="J146" s="32"/>
      <c r="K146" s="32"/>
      <c r="L146" s="32"/>
      <c r="M146" s="33"/>
      <c r="X146" s="25"/>
      <c r="Y146" s="26"/>
      <c r="Z146" s="27"/>
      <c r="AA146" s="60"/>
      <c r="AB146" s="89"/>
      <c r="AE146" s="68"/>
    </row>
    <row r="147" spans="1:31" ht="15" x14ac:dyDescent="0.2">
      <c r="A147" s="105" t="s">
        <v>127</v>
      </c>
      <c r="B147" s="47" t="s">
        <v>76</v>
      </c>
      <c r="C147" s="115" t="s">
        <v>45</v>
      </c>
      <c r="D147" s="28">
        <f>E147+F147+G147+H147</f>
        <v>0</v>
      </c>
      <c r="E147" s="29"/>
      <c r="F147" s="29"/>
      <c r="G147" s="29"/>
      <c r="H147" s="30"/>
      <c r="I147" s="31">
        <f>J147+K147+L147+M147</f>
        <v>0</v>
      </c>
      <c r="J147" s="38"/>
      <c r="K147" s="38"/>
      <c r="L147" s="38"/>
      <c r="M147" s="39"/>
      <c r="X147" s="25"/>
      <c r="Y147" s="26"/>
      <c r="Z147" s="27"/>
      <c r="AA147" s="60"/>
      <c r="AB147" s="89"/>
      <c r="AE147" s="68"/>
    </row>
    <row r="148" spans="1:31" ht="30" x14ac:dyDescent="0.2">
      <c r="A148" s="105" t="s">
        <v>58</v>
      </c>
      <c r="B148" s="47" t="s">
        <v>77</v>
      </c>
      <c r="C148" s="115" t="s">
        <v>43</v>
      </c>
      <c r="D148" s="28">
        <f>E148+F148+G148+H148</f>
        <v>0</v>
      </c>
      <c r="E148" s="29"/>
      <c r="F148" s="29"/>
      <c r="G148" s="29"/>
      <c r="H148" s="30"/>
      <c r="I148" s="31">
        <f>J148+K148+L148+M148</f>
        <v>0</v>
      </c>
      <c r="J148" s="38"/>
      <c r="K148" s="38"/>
      <c r="L148" s="38"/>
      <c r="M148" s="39"/>
      <c r="X148" s="25"/>
      <c r="Y148" s="26"/>
      <c r="Z148" s="27"/>
      <c r="AA148" s="60"/>
      <c r="AB148" s="89"/>
      <c r="AE148" s="68"/>
    </row>
    <row r="149" spans="1:31" ht="30" x14ac:dyDescent="0.2">
      <c r="A149" s="105" t="s">
        <v>61</v>
      </c>
      <c r="B149" s="47" t="s">
        <v>78</v>
      </c>
      <c r="C149" s="115" t="s">
        <v>43</v>
      </c>
      <c r="D149" s="28">
        <f>E149+F149+G149+H149</f>
        <v>0</v>
      </c>
      <c r="E149" s="29"/>
      <c r="F149" s="29"/>
      <c r="G149" s="29"/>
      <c r="H149" s="30"/>
      <c r="I149" s="31">
        <f>J149+K149+L149+M149</f>
        <v>0</v>
      </c>
      <c r="J149" s="38"/>
      <c r="K149" s="38"/>
      <c r="L149" s="38"/>
      <c r="M149" s="39"/>
      <c r="X149" s="25"/>
      <c r="Y149" s="26"/>
      <c r="Z149" s="27"/>
      <c r="AA149" s="60"/>
      <c r="AB149" s="89"/>
      <c r="AE149" s="68"/>
    </row>
    <row r="150" spans="1:31" ht="15" x14ac:dyDescent="0.2">
      <c r="A150" s="46" t="s">
        <v>63</v>
      </c>
      <c r="B150" s="45">
        <v>20</v>
      </c>
      <c r="C150" s="105" t="s">
        <v>48</v>
      </c>
      <c r="D150" s="28">
        <f t="shared" ref="D150:D152" si="24">E150+F150+G150+H150</f>
        <v>0</v>
      </c>
      <c r="E150" s="41"/>
      <c r="F150" s="41"/>
      <c r="G150" s="41"/>
      <c r="H150" s="42"/>
      <c r="I150" s="31">
        <f t="shared" ref="I150:I152" si="25">J150+K150+L150+M150</f>
        <v>0</v>
      </c>
      <c r="J150" s="43"/>
      <c r="K150" s="43"/>
      <c r="L150" s="43"/>
      <c r="M150" s="44"/>
      <c r="X150" s="25"/>
      <c r="Y150" s="26"/>
      <c r="Z150" s="27"/>
      <c r="AA150" s="60"/>
      <c r="AB150" s="89"/>
      <c r="AE150" s="68"/>
    </row>
    <row r="151" spans="1:31" ht="15" x14ac:dyDescent="0.2">
      <c r="A151" s="105" t="s">
        <v>127</v>
      </c>
      <c r="B151" s="45" t="s">
        <v>135</v>
      </c>
      <c r="C151" s="105" t="s">
        <v>48</v>
      </c>
      <c r="D151" s="28">
        <f t="shared" si="24"/>
        <v>0</v>
      </c>
      <c r="E151" s="41"/>
      <c r="F151" s="41"/>
      <c r="G151" s="41"/>
      <c r="H151" s="42"/>
      <c r="I151" s="31">
        <f t="shared" si="25"/>
        <v>0</v>
      </c>
      <c r="J151" s="43"/>
      <c r="K151" s="43"/>
      <c r="L151" s="43"/>
      <c r="M151" s="44"/>
      <c r="X151" s="25"/>
      <c r="Y151" s="26"/>
      <c r="Z151" s="27"/>
      <c r="AA151" s="60"/>
      <c r="AB151" s="89"/>
      <c r="AE151" s="68"/>
    </row>
    <row r="152" spans="1:31" ht="15.75" thickBot="1" x14ac:dyDescent="0.25">
      <c r="A152" s="135" t="s">
        <v>129</v>
      </c>
      <c r="B152" s="152" t="s">
        <v>136</v>
      </c>
      <c r="C152" s="135" t="s">
        <v>48</v>
      </c>
      <c r="D152" s="62">
        <f t="shared" si="24"/>
        <v>0</v>
      </c>
      <c r="E152" s="63"/>
      <c r="F152" s="63"/>
      <c r="G152" s="63"/>
      <c r="H152" s="64"/>
      <c r="I152" s="65">
        <f t="shared" si="25"/>
        <v>0</v>
      </c>
      <c r="J152" s="66"/>
      <c r="K152" s="66"/>
      <c r="L152" s="66"/>
      <c r="M152" s="67"/>
      <c r="X152" s="25"/>
      <c r="Y152" s="26"/>
      <c r="Z152" s="27"/>
      <c r="AA152" s="60"/>
      <c r="AB152" s="89"/>
      <c r="AE152" s="68"/>
    </row>
    <row r="153" spans="1:31" ht="13.5" thickTop="1" x14ac:dyDescent="0.2">
      <c r="X153" s="25"/>
      <c r="Y153" s="26"/>
      <c r="Z153" s="27"/>
      <c r="AA153" s="60"/>
      <c r="AB153" s="89"/>
      <c r="AE153" s="68"/>
    </row>
    <row r="154" spans="1:31" x14ac:dyDescent="0.2">
      <c r="X154" s="25"/>
      <c r="Y154" s="26"/>
      <c r="Z154" s="27"/>
      <c r="AA154" s="60"/>
      <c r="AB154" s="89"/>
      <c r="AE154" s="68"/>
    </row>
    <row r="155" spans="1:31" x14ac:dyDescent="0.2">
      <c r="X155" s="25"/>
      <c r="Y155" s="26"/>
      <c r="Z155" s="27"/>
      <c r="AA155" s="60"/>
      <c r="AB155" s="89"/>
      <c r="AE155" s="68"/>
    </row>
    <row r="156" spans="1:31" x14ac:dyDescent="0.2">
      <c r="X156" s="25"/>
      <c r="Y156" s="26"/>
      <c r="Z156" s="27"/>
      <c r="AA156" s="60"/>
      <c r="AB156" s="89"/>
      <c r="AE156" s="68"/>
    </row>
    <row r="157" spans="1:31" x14ac:dyDescent="0.2">
      <c r="X157" s="25"/>
      <c r="Y157" s="26"/>
      <c r="Z157" s="27"/>
      <c r="AA157" s="60"/>
      <c r="AB157" s="89"/>
      <c r="AE157" s="68"/>
    </row>
    <row r="158" spans="1:31" ht="15.75" hidden="1" x14ac:dyDescent="0.2">
      <c r="B158" s="79"/>
      <c r="K158" s="172" t="s">
        <v>0</v>
      </c>
      <c r="L158" s="172"/>
      <c r="M158" s="172"/>
    </row>
    <row r="159" spans="1:31" ht="15.75" hidden="1" x14ac:dyDescent="0.2">
      <c r="B159" s="79"/>
      <c r="K159" s="172" t="s">
        <v>1</v>
      </c>
      <c r="L159" s="172"/>
      <c r="M159" s="172"/>
    </row>
    <row r="160" spans="1:31" ht="15.75" hidden="1" x14ac:dyDescent="0.2">
      <c r="B160" s="79"/>
      <c r="K160" s="172" t="s">
        <v>2</v>
      </c>
      <c r="L160" s="172"/>
      <c r="M160" s="172"/>
    </row>
    <row r="161" spans="1:14" ht="15.75" hidden="1" x14ac:dyDescent="0.2">
      <c r="B161" s="79"/>
      <c r="K161" s="172" t="s">
        <v>3</v>
      </c>
      <c r="L161" s="172"/>
      <c r="M161" s="172"/>
    </row>
    <row r="162" spans="1:14" ht="15.75" hidden="1" x14ac:dyDescent="0.2">
      <c r="B162" s="79"/>
      <c r="K162" s="172" t="s">
        <v>4</v>
      </c>
      <c r="L162" s="172"/>
      <c r="M162" s="172"/>
    </row>
    <row r="163" spans="1:14" ht="15.75" hidden="1" x14ac:dyDescent="0.2">
      <c r="B163" s="79"/>
      <c r="K163" s="172" t="s">
        <v>5</v>
      </c>
      <c r="L163" s="172"/>
      <c r="M163" s="172"/>
    </row>
    <row r="164" spans="1:14" ht="15.75" hidden="1" x14ac:dyDescent="0.2">
      <c r="B164" s="79"/>
      <c r="K164" s="172" t="s">
        <v>6</v>
      </c>
      <c r="L164" s="172"/>
      <c r="M164" s="172"/>
    </row>
    <row r="165" spans="1:14" ht="15.75" hidden="1" x14ac:dyDescent="0.2">
      <c r="B165" s="79"/>
      <c r="K165" s="172" t="s">
        <v>7</v>
      </c>
      <c r="L165" s="172"/>
      <c r="M165" s="172"/>
    </row>
    <row r="166" spans="1:14" hidden="1" x14ac:dyDescent="0.2">
      <c r="B166" s="79"/>
    </row>
    <row r="167" spans="1:14" ht="16.5" hidden="1" x14ac:dyDescent="0.2">
      <c r="A167" s="153" t="str">
        <f>$A$2430</f>
        <v>Объёмы медицинской помощи по территориальной программе обязательного медицинского страхования на 2019 год</v>
      </c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</row>
    <row r="168" spans="1:14" ht="16.5" hidden="1" x14ac:dyDescent="0.2">
      <c r="A168" s="154" t="s">
        <v>105</v>
      </c>
      <c r="B168" s="155"/>
      <c r="C168" s="155"/>
      <c r="D168" s="155"/>
      <c r="E168" s="155"/>
      <c r="F168" s="155"/>
      <c r="G168" s="155"/>
      <c r="H168" s="155"/>
      <c r="I168" s="155"/>
      <c r="J168" s="155"/>
      <c r="K168" s="155"/>
      <c r="L168" s="155"/>
      <c r="M168" s="155"/>
    </row>
    <row r="169" spans="1:14" ht="16.5" hidden="1" x14ac:dyDescent="0.2">
      <c r="A169" s="153" t="str">
        <f>$A$1574</f>
        <v>для лиц, застрахованных в  Магаданском филиале АО «Страховая компания «СОГАЗ-Мед»</v>
      </c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</row>
    <row r="170" spans="1:14" ht="14.25" hidden="1" x14ac:dyDescent="0.2">
      <c r="A170" s="6"/>
      <c r="B170" s="80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4" ht="13.5" hidden="1" thickTop="1" x14ac:dyDescent="0.2">
      <c r="A171" s="156" t="s">
        <v>9</v>
      </c>
      <c r="B171" s="159" t="s">
        <v>10</v>
      </c>
      <c r="C171" s="162" t="s">
        <v>11</v>
      </c>
      <c r="D171" s="165" t="str">
        <f>$D$1576</f>
        <v>Всего на 2019 год</v>
      </c>
      <c r="E171" s="168" t="s">
        <v>12</v>
      </c>
      <c r="F171" s="168"/>
      <c r="G171" s="168"/>
      <c r="H171" s="169"/>
      <c r="I171" s="165" t="str">
        <f>$I$1576</f>
        <v>Всего на 2019 год</v>
      </c>
      <c r="J171" s="168" t="s">
        <v>13</v>
      </c>
      <c r="K171" s="168"/>
      <c r="L171" s="168"/>
      <c r="M171" s="169"/>
    </row>
    <row r="172" spans="1:14" hidden="1" x14ac:dyDescent="0.2">
      <c r="A172" s="157"/>
      <c r="B172" s="160"/>
      <c r="C172" s="163"/>
      <c r="D172" s="166"/>
      <c r="E172" s="170"/>
      <c r="F172" s="170"/>
      <c r="G172" s="170"/>
      <c r="H172" s="171"/>
      <c r="I172" s="166"/>
      <c r="J172" s="170"/>
      <c r="K172" s="170"/>
      <c r="L172" s="170"/>
      <c r="M172" s="171"/>
    </row>
    <row r="173" spans="1:14" ht="30.75" hidden="1" thickBot="1" x14ac:dyDescent="0.25">
      <c r="A173" s="158"/>
      <c r="B173" s="161"/>
      <c r="C173" s="164"/>
      <c r="D173" s="167"/>
      <c r="E173" s="83" t="s">
        <v>14</v>
      </c>
      <c r="F173" s="83" t="s">
        <v>15</v>
      </c>
      <c r="G173" s="83" t="s">
        <v>16</v>
      </c>
      <c r="H173" s="84" t="s">
        <v>17</v>
      </c>
      <c r="I173" s="167"/>
      <c r="J173" s="83" t="s">
        <v>14</v>
      </c>
      <c r="K173" s="83" t="s">
        <v>15</v>
      </c>
      <c r="L173" s="83" t="s">
        <v>16</v>
      </c>
      <c r="M173" s="84" t="s">
        <v>17</v>
      </c>
    </row>
    <row r="174" spans="1:14" ht="15.75" hidden="1" thickTop="1" thickBot="1" x14ac:dyDescent="0.25">
      <c r="A174" s="12" t="s">
        <v>18</v>
      </c>
      <c r="B174" s="13" t="s">
        <v>19</v>
      </c>
      <c r="C174" s="14" t="s">
        <v>20</v>
      </c>
      <c r="D174" s="15" t="s">
        <v>21</v>
      </c>
      <c r="E174" s="16" t="s">
        <v>22</v>
      </c>
      <c r="F174" s="16" t="s">
        <v>23</v>
      </c>
      <c r="G174" s="16" t="s">
        <v>24</v>
      </c>
      <c r="H174" s="17" t="s">
        <v>25</v>
      </c>
      <c r="I174" s="15" t="s">
        <v>26</v>
      </c>
      <c r="J174" s="16" t="s">
        <v>27</v>
      </c>
      <c r="K174" s="16" t="s">
        <v>28</v>
      </c>
      <c r="L174" s="16" t="s">
        <v>29</v>
      </c>
      <c r="M174" s="17" t="s">
        <v>30</v>
      </c>
    </row>
    <row r="175" spans="1:14" ht="28.5" hidden="1" x14ac:dyDescent="0.2">
      <c r="A175" s="95" t="s">
        <v>31</v>
      </c>
      <c r="B175" s="86">
        <v>1</v>
      </c>
      <c r="C175" s="96"/>
      <c r="D175" s="97"/>
      <c r="E175" s="98"/>
      <c r="F175" s="98"/>
      <c r="G175" s="98"/>
      <c r="H175" s="99"/>
      <c r="I175" s="100">
        <f>J175+K175+L175+M175</f>
        <v>1870.8200000000002</v>
      </c>
      <c r="J175" s="101">
        <f>J176+J177+J182+J186</f>
        <v>449</v>
      </c>
      <c r="K175" s="101">
        <f>K176+K177+K182+K186</f>
        <v>449</v>
      </c>
      <c r="L175" s="101">
        <f>L176+L177+L182+L186</f>
        <v>449</v>
      </c>
      <c r="M175" s="102">
        <f>M176+M177+M182+M186</f>
        <v>523.82000000000005</v>
      </c>
      <c r="N175" s="24"/>
    </row>
    <row r="176" spans="1:14" ht="30" hidden="1" x14ac:dyDescent="0.2">
      <c r="A176" s="104" t="s">
        <v>32</v>
      </c>
      <c r="B176" s="151">
        <v>2</v>
      </c>
      <c r="C176" s="46" t="s">
        <v>33</v>
      </c>
      <c r="D176" s="28">
        <f>E176+F176+G176+H176</f>
        <v>0</v>
      </c>
      <c r="E176" s="29">
        <f t="shared" ref="E176:H188" si="26">E190+E218</f>
        <v>0</v>
      </c>
      <c r="F176" s="29">
        <f t="shared" si="26"/>
        <v>0</v>
      </c>
      <c r="G176" s="29">
        <f t="shared" si="26"/>
        <v>0</v>
      </c>
      <c r="H176" s="30">
        <f t="shared" si="26"/>
        <v>0</v>
      </c>
      <c r="I176" s="31">
        <f>J176+K176+L176+M176</f>
        <v>0</v>
      </c>
      <c r="J176" s="32">
        <f>J190+J204+J218</f>
        <v>0</v>
      </c>
      <c r="K176" s="32">
        <f>K190+K204+K218</f>
        <v>0</v>
      </c>
      <c r="L176" s="32">
        <f>L190+L204+L218</f>
        <v>0</v>
      </c>
      <c r="M176" s="33">
        <f>M190+M204+M218</f>
        <v>0</v>
      </c>
      <c r="N176" s="35"/>
    </row>
    <row r="177" spans="1:18" ht="30" hidden="1" x14ac:dyDescent="0.2">
      <c r="A177" s="46" t="s">
        <v>34</v>
      </c>
      <c r="B177" s="151">
        <v>3</v>
      </c>
      <c r="C177" s="46" t="s">
        <v>35</v>
      </c>
      <c r="D177" s="28">
        <f t="shared" ref="D177:D182" si="27">E177+F177+G177+H177</f>
        <v>0</v>
      </c>
      <c r="E177" s="29">
        <f t="shared" si="26"/>
        <v>0</v>
      </c>
      <c r="F177" s="29">
        <f t="shared" si="26"/>
        <v>0</v>
      </c>
      <c r="G177" s="29">
        <f t="shared" si="26"/>
        <v>0</v>
      </c>
      <c r="H177" s="30">
        <f t="shared" si="26"/>
        <v>0</v>
      </c>
      <c r="I177" s="31">
        <f t="shared" ref="I177:I182" si="28">J177+K177+L177+M177</f>
        <v>0</v>
      </c>
      <c r="J177" s="32">
        <f>J178+J180+J181</f>
        <v>0</v>
      </c>
      <c r="K177" s="32">
        <f>K178+K180+K181</f>
        <v>0</v>
      </c>
      <c r="L177" s="32">
        <f>L178+L180+L181</f>
        <v>0</v>
      </c>
      <c r="M177" s="33">
        <f>M178+M180+M181</f>
        <v>0</v>
      </c>
      <c r="N177" s="55"/>
      <c r="O177" s="55"/>
      <c r="P177" s="55"/>
    </row>
    <row r="178" spans="1:18" ht="30" hidden="1" x14ac:dyDescent="0.2">
      <c r="A178" s="105" t="s">
        <v>113</v>
      </c>
      <c r="B178" s="40" t="s">
        <v>36</v>
      </c>
      <c r="C178" s="105" t="s">
        <v>35</v>
      </c>
      <c r="D178" s="70">
        <f t="shared" si="27"/>
        <v>0</v>
      </c>
      <c r="E178" s="41">
        <f t="shared" si="26"/>
        <v>0</v>
      </c>
      <c r="F178" s="41">
        <f t="shared" si="26"/>
        <v>0</v>
      </c>
      <c r="G178" s="41">
        <f t="shared" si="26"/>
        <v>0</v>
      </c>
      <c r="H178" s="42">
        <f t="shared" si="26"/>
        <v>0</v>
      </c>
      <c r="I178" s="56">
        <f t="shared" si="28"/>
        <v>0</v>
      </c>
      <c r="J178" s="43">
        <f t="shared" ref="J178:M188" si="29">J192+J206+J220</f>
        <v>0</v>
      </c>
      <c r="K178" s="43">
        <f t="shared" si="29"/>
        <v>0</v>
      </c>
      <c r="L178" s="43">
        <f t="shared" si="29"/>
        <v>0</v>
      </c>
      <c r="M178" s="44">
        <f t="shared" si="29"/>
        <v>0</v>
      </c>
      <c r="N178" s="106"/>
      <c r="O178" s="107"/>
      <c r="P178" s="107"/>
      <c r="Q178" s="107"/>
      <c r="R178" s="107"/>
    </row>
    <row r="179" spans="1:18" ht="45" hidden="1" customHeight="1" x14ac:dyDescent="0.2">
      <c r="A179" s="105" t="s">
        <v>114</v>
      </c>
      <c r="B179" s="40" t="s">
        <v>115</v>
      </c>
      <c r="C179" s="105" t="s">
        <v>35</v>
      </c>
      <c r="D179" s="70">
        <f t="shared" si="27"/>
        <v>0</v>
      </c>
      <c r="E179" s="41">
        <f t="shared" si="26"/>
        <v>0</v>
      </c>
      <c r="F179" s="41">
        <f t="shared" si="26"/>
        <v>0</v>
      </c>
      <c r="G179" s="41">
        <f t="shared" si="26"/>
        <v>0</v>
      </c>
      <c r="H179" s="42">
        <f t="shared" si="26"/>
        <v>0</v>
      </c>
      <c r="I179" s="56">
        <f t="shared" si="28"/>
        <v>0</v>
      </c>
      <c r="J179" s="43">
        <f t="shared" si="29"/>
        <v>0</v>
      </c>
      <c r="K179" s="43">
        <f t="shared" si="29"/>
        <v>0</v>
      </c>
      <c r="L179" s="43">
        <f t="shared" si="29"/>
        <v>0</v>
      </c>
      <c r="M179" s="44">
        <f t="shared" si="29"/>
        <v>0</v>
      </c>
      <c r="N179" s="106"/>
      <c r="O179" s="107"/>
      <c r="P179" s="107"/>
      <c r="Q179" s="107"/>
      <c r="R179" s="107"/>
    </row>
    <row r="180" spans="1:18" ht="30" hidden="1" x14ac:dyDescent="0.2">
      <c r="A180" s="105" t="s">
        <v>37</v>
      </c>
      <c r="B180" s="45" t="s">
        <v>38</v>
      </c>
      <c r="C180" s="105" t="s">
        <v>35</v>
      </c>
      <c r="D180" s="70">
        <f t="shared" si="27"/>
        <v>0</v>
      </c>
      <c r="E180" s="41">
        <f t="shared" si="26"/>
        <v>0</v>
      </c>
      <c r="F180" s="41">
        <f t="shared" si="26"/>
        <v>0</v>
      </c>
      <c r="G180" s="41">
        <f t="shared" si="26"/>
        <v>0</v>
      </c>
      <c r="H180" s="42">
        <f t="shared" si="26"/>
        <v>0</v>
      </c>
      <c r="I180" s="56">
        <f t="shared" si="28"/>
        <v>0</v>
      </c>
      <c r="J180" s="43">
        <f t="shared" si="29"/>
        <v>0</v>
      </c>
      <c r="K180" s="43">
        <f t="shared" si="29"/>
        <v>0</v>
      </c>
      <c r="L180" s="43">
        <f t="shared" si="29"/>
        <v>0</v>
      </c>
      <c r="M180" s="44">
        <f t="shared" si="29"/>
        <v>0</v>
      </c>
      <c r="N180" s="106"/>
      <c r="O180" s="107"/>
      <c r="P180" s="107"/>
      <c r="Q180" s="107"/>
      <c r="R180" s="107"/>
    </row>
    <row r="181" spans="1:18" ht="30" hidden="1" x14ac:dyDescent="0.2">
      <c r="A181" s="105" t="s">
        <v>39</v>
      </c>
      <c r="B181" s="45" t="s">
        <v>40</v>
      </c>
      <c r="C181" s="105" t="s">
        <v>41</v>
      </c>
      <c r="D181" s="70">
        <f t="shared" si="27"/>
        <v>0</v>
      </c>
      <c r="E181" s="41">
        <f t="shared" si="26"/>
        <v>0</v>
      </c>
      <c r="F181" s="41">
        <f t="shared" si="26"/>
        <v>0</v>
      </c>
      <c r="G181" s="41">
        <f t="shared" si="26"/>
        <v>0</v>
      </c>
      <c r="H181" s="42">
        <f t="shared" si="26"/>
        <v>0</v>
      </c>
      <c r="I181" s="56">
        <f t="shared" si="28"/>
        <v>0</v>
      </c>
      <c r="J181" s="43">
        <f t="shared" si="29"/>
        <v>0</v>
      </c>
      <c r="K181" s="43">
        <f t="shared" si="29"/>
        <v>0</v>
      </c>
      <c r="L181" s="43">
        <f t="shared" si="29"/>
        <v>0</v>
      </c>
      <c r="M181" s="44">
        <f t="shared" si="29"/>
        <v>0</v>
      </c>
      <c r="N181" s="106"/>
      <c r="O181" s="107"/>
      <c r="P181" s="107"/>
      <c r="Q181" s="107"/>
      <c r="R181" s="107"/>
    </row>
    <row r="182" spans="1:18" ht="15" hidden="1" customHeight="1" x14ac:dyDescent="0.2">
      <c r="A182" s="46" t="s">
        <v>42</v>
      </c>
      <c r="B182" s="151">
        <v>4</v>
      </c>
      <c r="C182" s="46" t="s">
        <v>43</v>
      </c>
      <c r="D182" s="28">
        <f t="shared" si="27"/>
        <v>21</v>
      </c>
      <c r="E182" s="29">
        <f t="shared" si="26"/>
        <v>5</v>
      </c>
      <c r="F182" s="29">
        <f t="shared" si="26"/>
        <v>5</v>
      </c>
      <c r="G182" s="29">
        <f t="shared" si="26"/>
        <v>5</v>
      </c>
      <c r="H182" s="30">
        <f t="shared" si="26"/>
        <v>6</v>
      </c>
      <c r="I182" s="31">
        <f t="shared" si="28"/>
        <v>1870.8200000000002</v>
      </c>
      <c r="J182" s="32">
        <f t="shared" si="29"/>
        <v>449</v>
      </c>
      <c r="K182" s="32">
        <f t="shared" si="29"/>
        <v>449</v>
      </c>
      <c r="L182" s="32">
        <f t="shared" si="29"/>
        <v>449</v>
      </c>
      <c r="M182" s="33">
        <f t="shared" si="29"/>
        <v>523.82000000000005</v>
      </c>
      <c r="N182" s="35"/>
    </row>
    <row r="183" spans="1:18" ht="30" hidden="1" x14ac:dyDescent="0.2">
      <c r="A183" s="105" t="s">
        <v>116</v>
      </c>
      <c r="B183" s="114" t="s">
        <v>44</v>
      </c>
      <c r="C183" s="105" t="s">
        <v>43</v>
      </c>
      <c r="D183" s="70">
        <f>E183+F183+G183+H183</f>
        <v>0</v>
      </c>
      <c r="E183" s="41">
        <f t="shared" si="26"/>
        <v>0</v>
      </c>
      <c r="F183" s="41">
        <f t="shared" si="26"/>
        <v>0</v>
      </c>
      <c r="G183" s="41">
        <f t="shared" si="26"/>
        <v>0</v>
      </c>
      <c r="H183" s="42">
        <f t="shared" si="26"/>
        <v>0</v>
      </c>
      <c r="I183" s="56">
        <f>J183+K183+L183+M183</f>
        <v>0</v>
      </c>
      <c r="J183" s="43">
        <f t="shared" si="29"/>
        <v>0</v>
      </c>
      <c r="K183" s="43">
        <f t="shared" si="29"/>
        <v>0</v>
      </c>
      <c r="L183" s="43">
        <f t="shared" si="29"/>
        <v>0</v>
      </c>
      <c r="M183" s="44">
        <f t="shared" si="29"/>
        <v>0</v>
      </c>
      <c r="N183" s="106"/>
      <c r="O183" s="107"/>
      <c r="P183" s="107"/>
      <c r="Q183" s="107"/>
      <c r="R183" s="107"/>
    </row>
    <row r="184" spans="1:18" ht="45" hidden="1" customHeight="1" x14ac:dyDescent="0.2">
      <c r="A184" s="105" t="s">
        <v>117</v>
      </c>
      <c r="B184" s="114" t="s">
        <v>46</v>
      </c>
      <c r="C184" s="105" t="s">
        <v>43</v>
      </c>
      <c r="D184" s="70">
        <f>E184+F184+G184+H184</f>
        <v>21</v>
      </c>
      <c r="E184" s="41">
        <f t="shared" si="26"/>
        <v>5</v>
      </c>
      <c r="F184" s="41">
        <f t="shared" si="26"/>
        <v>5</v>
      </c>
      <c r="G184" s="41">
        <f t="shared" si="26"/>
        <v>5</v>
      </c>
      <c r="H184" s="42">
        <f t="shared" si="26"/>
        <v>6</v>
      </c>
      <c r="I184" s="56">
        <f>J184+K184+L184+M184</f>
        <v>1870.8200000000002</v>
      </c>
      <c r="J184" s="43">
        <f t="shared" si="29"/>
        <v>449</v>
      </c>
      <c r="K184" s="43">
        <f t="shared" si="29"/>
        <v>449</v>
      </c>
      <c r="L184" s="43">
        <f t="shared" si="29"/>
        <v>449</v>
      </c>
      <c r="M184" s="44">
        <f t="shared" si="29"/>
        <v>523.82000000000005</v>
      </c>
      <c r="N184" s="106"/>
      <c r="O184" s="107"/>
      <c r="P184" s="107"/>
      <c r="Q184" s="107"/>
      <c r="R184" s="107"/>
    </row>
    <row r="185" spans="1:18" ht="30.75" hidden="1" customHeight="1" x14ac:dyDescent="0.2">
      <c r="A185" s="105" t="s">
        <v>118</v>
      </c>
      <c r="B185" s="114" t="s">
        <v>47</v>
      </c>
      <c r="C185" s="105" t="s">
        <v>43</v>
      </c>
      <c r="D185" s="70">
        <f>E185+F185+G185+H185</f>
        <v>0</v>
      </c>
      <c r="E185" s="41">
        <f t="shared" si="26"/>
        <v>0</v>
      </c>
      <c r="F185" s="41">
        <f t="shared" si="26"/>
        <v>0</v>
      </c>
      <c r="G185" s="41">
        <f t="shared" si="26"/>
        <v>0</v>
      </c>
      <c r="H185" s="42">
        <f t="shared" si="26"/>
        <v>0</v>
      </c>
      <c r="I185" s="56">
        <f>J185+K185+L185+M185</f>
        <v>0</v>
      </c>
      <c r="J185" s="43">
        <f t="shared" si="29"/>
        <v>0</v>
      </c>
      <c r="K185" s="43">
        <f t="shared" si="29"/>
        <v>0</v>
      </c>
      <c r="L185" s="43">
        <f t="shared" si="29"/>
        <v>0</v>
      </c>
      <c r="M185" s="44">
        <f t="shared" si="29"/>
        <v>0</v>
      </c>
      <c r="N185" s="106"/>
      <c r="O185" s="107"/>
      <c r="P185" s="107"/>
      <c r="Q185" s="107"/>
      <c r="R185" s="107"/>
    </row>
    <row r="186" spans="1:18" ht="57" hidden="1" customHeight="1" x14ac:dyDescent="0.2">
      <c r="A186" s="46" t="s">
        <v>119</v>
      </c>
      <c r="B186" s="151">
        <v>5</v>
      </c>
      <c r="C186" s="46" t="s">
        <v>48</v>
      </c>
      <c r="D186" s="28">
        <f t="shared" ref="D186:D188" si="30">E186+F186+G186+H186</f>
        <v>0</v>
      </c>
      <c r="E186" s="29">
        <f t="shared" si="26"/>
        <v>0</v>
      </c>
      <c r="F186" s="29">
        <f t="shared" si="26"/>
        <v>0</v>
      </c>
      <c r="G186" s="29">
        <f t="shared" si="26"/>
        <v>0</v>
      </c>
      <c r="H186" s="30">
        <f t="shared" si="26"/>
        <v>0</v>
      </c>
      <c r="I186" s="31">
        <f t="shared" ref="I186:I188" si="31">J186+K186+L186+M186</f>
        <v>0</v>
      </c>
      <c r="J186" s="32">
        <f t="shared" si="29"/>
        <v>0</v>
      </c>
      <c r="K186" s="32">
        <f t="shared" si="29"/>
        <v>0</v>
      </c>
      <c r="L186" s="32">
        <f t="shared" si="29"/>
        <v>0</v>
      </c>
      <c r="M186" s="33">
        <f t="shared" si="29"/>
        <v>0</v>
      </c>
      <c r="N186" s="35"/>
    </row>
    <row r="187" spans="1:18" ht="30" hidden="1" x14ac:dyDescent="0.2">
      <c r="A187" s="105" t="s">
        <v>120</v>
      </c>
      <c r="B187" s="45" t="s">
        <v>121</v>
      </c>
      <c r="C187" s="105" t="s">
        <v>48</v>
      </c>
      <c r="D187" s="70">
        <f t="shared" si="30"/>
        <v>0</v>
      </c>
      <c r="E187" s="41">
        <f t="shared" si="26"/>
        <v>0</v>
      </c>
      <c r="F187" s="41">
        <f t="shared" si="26"/>
        <v>0</v>
      </c>
      <c r="G187" s="41">
        <f t="shared" si="26"/>
        <v>0</v>
      </c>
      <c r="H187" s="42">
        <f t="shared" si="26"/>
        <v>0</v>
      </c>
      <c r="I187" s="56">
        <f t="shared" si="31"/>
        <v>0</v>
      </c>
      <c r="J187" s="43">
        <f t="shared" si="29"/>
        <v>0</v>
      </c>
      <c r="K187" s="43">
        <f t="shared" si="29"/>
        <v>0</v>
      </c>
      <c r="L187" s="43">
        <f t="shared" si="29"/>
        <v>0</v>
      </c>
      <c r="M187" s="44">
        <f t="shared" si="29"/>
        <v>0</v>
      </c>
      <c r="N187" s="106"/>
      <c r="O187" s="107"/>
      <c r="P187" s="107"/>
      <c r="Q187" s="107"/>
      <c r="R187" s="107"/>
    </row>
    <row r="188" spans="1:18" ht="30" hidden="1" x14ac:dyDescent="0.2">
      <c r="A188" s="115" t="s">
        <v>122</v>
      </c>
      <c r="B188" s="116" t="s">
        <v>123</v>
      </c>
      <c r="C188" s="105" t="s">
        <v>48</v>
      </c>
      <c r="D188" s="85">
        <f t="shared" si="30"/>
        <v>0</v>
      </c>
      <c r="E188" s="75">
        <f t="shared" si="26"/>
        <v>0</v>
      </c>
      <c r="F188" s="75">
        <f t="shared" si="26"/>
        <v>0</v>
      </c>
      <c r="G188" s="75">
        <f t="shared" si="26"/>
        <v>0</v>
      </c>
      <c r="H188" s="76">
        <f t="shared" si="26"/>
        <v>0</v>
      </c>
      <c r="I188" s="87">
        <f t="shared" si="31"/>
        <v>0</v>
      </c>
      <c r="J188" s="58">
        <f t="shared" si="29"/>
        <v>0</v>
      </c>
      <c r="K188" s="58">
        <f t="shared" si="29"/>
        <v>0</v>
      </c>
      <c r="L188" s="58">
        <f t="shared" si="29"/>
        <v>0</v>
      </c>
      <c r="M188" s="88">
        <f t="shared" si="29"/>
        <v>0</v>
      </c>
      <c r="O188" s="77"/>
      <c r="P188" s="107"/>
      <c r="Q188" s="107"/>
      <c r="R188" s="107"/>
    </row>
    <row r="189" spans="1:18" ht="30" hidden="1" customHeight="1" x14ac:dyDescent="0.2">
      <c r="A189" s="95" t="s">
        <v>49</v>
      </c>
      <c r="B189" s="86">
        <v>6</v>
      </c>
      <c r="C189" s="96"/>
      <c r="D189" s="97"/>
      <c r="E189" s="98"/>
      <c r="F189" s="98"/>
      <c r="G189" s="98"/>
      <c r="H189" s="99"/>
      <c r="I189" s="100">
        <f>J189+K189+L189+M189</f>
        <v>1870.8200000000002</v>
      </c>
      <c r="J189" s="101">
        <f>J190+J191+J196+J200</f>
        <v>449</v>
      </c>
      <c r="K189" s="101">
        <f>K190+K191+K196+K200</f>
        <v>449</v>
      </c>
      <c r="L189" s="101">
        <f>L190+L191+L196+L200</f>
        <v>449</v>
      </c>
      <c r="M189" s="102">
        <f>M190+M191+M196+M200</f>
        <v>523.82000000000005</v>
      </c>
      <c r="N189" s="24"/>
      <c r="O189" s="35"/>
    </row>
    <row r="190" spans="1:18" ht="15" hidden="1" x14ac:dyDescent="0.2">
      <c r="A190" s="104" t="s">
        <v>50</v>
      </c>
      <c r="B190" s="151">
        <v>7</v>
      </c>
      <c r="C190" s="46" t="s">
        <v>33</v>
      </c>
      <c r="D190" s="118">
        <f>SUM(E190:H190)</f>
        <v>0</v>
      </c>
      <c r="E190" s="119">
        <v>0</v>
      </c>
      <c r="F190" s="119">
        <v>0</v>
      </c>
      <c r="G190" s="119">
        <v>0</v>
      </c>
      <c r="H190" s="120">
        <v>0</v>
      </c>
      <c r="I190" s="31">
        <f>SUM(J190:M190)</f>
        <v>0</v>
      </c>
      <c r="J190" s="32">
        <v>0</v>
      </c>
      <c r="K190" s="32">
        <v>0</v>
      </c>
      <c r="L190" s="32">
        <v>0</v>
      </c>
      <c r="M190" s="33">
        <v>0</v>
      </c>
      <c r="N190" s="35"/>
      <c r="O190" s="35"/>
      <c r="P190" s="35"/>
    </row>
    <row r="191" spans="1:18" ht="15" hidden="1" x14ac:dyDescent="0.2">
      <c r="A191" s="46" t="s">
        <v>51</v>
      </c>
      <c r="B191" s="151">
        <v>8</v>
      </c>
      <c r="C191" s="46" t="s">
        <v>35</v>
      </c>
      <c r="D191" s="118">
        <f t="shared" ref="D191:D202" si="32">SUM(E191:H191)</f>
        <v>0</v>
      </c>
      <c r="E191" s="119">
        <v>0</v>
      </c>
      <c r="F191" s="119">
        <v>0</v>
      </c>
      <c r="G191" s="119">
        <v>0</v>
      </c>
      <c r="H191" s="120">
        <f>H192+H194+ROUND(H195*2.9,0)</f>
        <v>0</v>
      </c>
      <c r="I191" s="31">
        <f t="shared" ref="I191" si="33">SUM(J191:M191)</f>
        <v>0</v>
      </c>
      <c r="J191" s="32">
        <f>J192+J194+J195</f>
        <v>0</v>
      </c>
      <c r="K191" s="32">
        <f t="shared" ref="K191:M191" si="34">K192+K194+K195</f>
        <v>0</v>
      </c>
      <c r="L191" s="32">
        <f t="shared" si="34"/>
        <v>0</v>
      </c>
      <c r="M191" s="33">
        <f t="shared" si="34"/>
        <v>0</v>
      </c>
    </row>
    <row r="192" spans="1:18" ht="30" hidden="1" x14ac:dyDescent="0.2">
      <c r="A192" s="105" t="s">
        <v>124</v>
      </c>
      <c r="B192" s="45" t="s">
        <v>52</v>
      </c>
      <c r="C192" s="105" t="s">
        <v>35</v>
      </c>
      <c r="D192" s="118">
        <f t="shared" si="32"/>
        <v>0</v>
      </c>
      <c r="E192" s="121">
        <v>0</v>
      </c>
      <c r="F192" s="121">
        <v>0</v>
      </c>
      <c r="G192" s="121">
        <v>0</v>
      </c>
      <c r="H192" s="122">
        <v>0</v>
      </c>
      <c r="I192" s="31">
        <f t="shared" ref="I192:I202" si="35">SUM(J192:M192)</f>
        <v>0</v>
      </c>
      <c r="J192" s="43">
        <v>0</v>
      </c>
      <c r="K192" s="43">
        <v>0</v>
      </c>
      <c r="L192" s="43">
        <v>0</v>
      </c>
      <c r="M192" s="44">
        <v>0</v>
      </c>
      <c r="N192" s="60"/>
      <c r="O192" s="123"/>
      <c r="P192" s="123"/>
      <c r="Q192" s="123"/>
    </row>
    <row r="193" spans="1:18" ht="30" hidden="1" x14ac:dyDescent="0.2">
      <c r="A193" s="105" t="s">
        <v>125</v>
      </c>
      <c r="B193" s="45" t="s">
        <v>126</v>
      </c>
      <c r="C193" s="105" t="s">
        <v>35</v>
      </c>
      <c r="D193" s="118">
        <f t="shared" si="32"/>
        <v>0</v>
      </c>
      <c r="E193" s="121">
        <v>0</v>
      </c>
      <c r="F193" s="121">
        <v>0</v>
      </c>
      <c r="G193" s="121">
        <v>0</v>
      </c>
      <c r="H193" s="122">
        <v>0</v>
      </c>
      <c r="I193" s="31">
        <f t="shared" si="35"/>
        <v>0</v>
      </c>
      <c r="J193" s="43">
        <v>0</v>
      </c>
      <c r="K193" s="43">
        <v>0</v>
      </c>
      <c r="L193" s="43">
        <v>0</v>
      </c>
      <c r="M193" s="44">
        <v>0</v>
      </c>
      <c r="N193" s="60"/>
      <c r="O193" s="123"/>
      <c r="P193" s="123"/>
      <c r="Q193" s="123"/>
    </row>
    <row r="194" spans="1:18" ht="30" hidden="1" x14ac:dyDescent="0.2">
      <c r="A194" s="105" t="s">
        <v>53</v>
      </c>
      <c r="B194" s="45" t="s">
        <v>54</v>
      </c>
      <c r="C194" s="105" t="s">
        <v>35</v>
      </c>
      <c r="D194" s="118">
        <f t="shared" si="32"/>
        <v>0</v>
      </c>
      <c r="E194" s="121">
        <v>0</v>
      </c>
      <c r="F194" s="121">
        <v>0</v>
      </c>
      <c r="G194" s="121">
        <v>0</v>
      </c>
      <c r="H194" s="122">
        <v>0</v>
      </c>
      <c r="I194" s="31">
        <f t="shared" si="35"/>
        <v>0</v>
      </c>
      <c r="J194" s="43">
        <v>0</v>
      </c>
      <c r="K194" s="43">
        <v>0</v>
      </c>
      <c r="L194" s="43">
        <v>0</v>
      </c>
      <c r="M194" s="44">
        <v>0</v>
      </c>
      <c r="N194" s="60"/>
      <c r="O194" s="123"/>
      <c r="P194" s="123"/>
      <c r="Q194" s="123"/>
    </row>
    <row r="195" spans="1:18" ht="15" hidden="1" x14ac:dyDescent="0.2">
      <c r="A195" s="105" t="s">
        <v>55</v>
      </c>
      <c r="B195" s="45" t="s">
        <v>56</v>
      </c>
      <c r="C195" s="105" t="s">
        <v>41</v>
      </c>
      <c r="D195" s="118">
        <f t="shared" si="32"/>
        <v>0</v>
      </c>
      <c r="E195" s="121">
        <v>0</v>
      </c>
      <c r="F195" s="121">
        <v>0</v>
      </c>
      <c r="G195" s="121">
        <v>0</v>
      </c>
      <c r="H195" s="122">
        <v>0</v>
      </c>
      <c r="I195" s="31">
        <f t="shared" si="35"/>
        <v>0</v>
      </c>
      <c r="J195" s="43">
        <v>0</v>
      </c>
      <c r="K195" s="43">
        <v>0</v>
      </c>
      <c r="L195" s="43">
        <v>0</v>
      </c>
      <c r="M195" s="44">
        <v>0</v>
      </c>
      <c r="N195" s="60"/>
      <c r="O195" s="123"/>
      <c r="P195" s="123"/>
      <c r="Q195" s="123"/>
    </row>
    <row r="196" spans="1:18" ht="30" hidden="1" x14ac:dyDescent="0.2">
      <c r="A196" s="46" t="s">
        <v>57</v>
      </c>
      <c r="B196" s="151">
        <v>9</v>
      </c>
      <c r="C196" s="46" t="s">
        <v>43</v>
      </c>
      <c r="D196" s="118">
        <f t="shared" si="32"/>
        <v>21</v>
      </c>
      <c r="E196" s="119">
        <v>5</v>
      </c>
      <c r="F196" s="119">
        <v>5</v>
      </c>
      <c r="G196" s="119">
        <v>5</v>
      </c>
      <c r="H196" s="120">
        <v>6</v>
      </c>
      <c r="I196" s="31">
        <f t="shared" si="35"/>
        <v>1870.8200000000002</v>
      </c>
      <c r="J196" s="32">
        <v>449</v>
      </c>
      <c r="K196" s="32">
        <v>449</v>
      </c>
      <c r="L196" s="32">
        <v>449</v>
      </c>
      <c r="M196" s="33">
        <v>523.82000000000005</v>
      </c>
      <c r="N196" s="60"/>
      <c r="O196" s="123"/>
      <c r="P196" s="123"/>
      <c r="Q196" s="123"/>
    </row>
    <row r="197" spans="1:18" ht="15" hidden="1" x14ac:dyDescent="0.2">
      <c r="A197" s="105" t="s">
        <v>127</v>
      </c>
      <c r="B197" s="114" t="s">
        <v>59</v>
      </c>
      <c r="C197" s="105" t="s">
        <v>45</v>
      </c>
      <c r="D197" s="118">
        <f t="shared" si="32"/>
        <v>0</v>
      </c>
      <c r="E197" s="119">
        <v>0</v>
      </c>
      <c r="F197" s="119">
        <v>0</v>
      </c>
      <c r="G197" s="119">
        <v>0</v>
      </c>
      <c r="H197" s="120">
        <v>0</v>
      </c>
      <c r="I197" s="31">
        <f t="shared" si="35"/>
        <v>0</v>
      </c>
      <c r="J197" s="32">
        <v>0</v>
      </c>
      <c r="K197" s="32">
        <v>0</v>
      </c>
      <c r="L197" s="32">
        <v>0</v>
      </c>
      <c r="M197" s="33">
        <v>0</v>
      </c>
      <c r="N197" s="60"/>
      <c r="O197" s="123"/>
      <c r="P197" s="123"/>
      <c r="Q197" s="123"/>
    </row>
    <row r="198" spans="1:18" ht="30" hidden="1" x14ac:dyDescent="0.2">
      <c r="A198" s="105" t="s">
        <v>58</v>
      </c>
      <c r="B198" s="114" t="s">
        <v>60</v>
      </c>
      <c r="C198" s="105" t="s">
        <v>43</v>
      </c>
      <c r="D198" s="118">
        <f t="shared" si="32"/>
        <v>21</v>
      </c>
      <c r="E198" s="119">
        <v>5</v>
      </c>
      <c r="F198" s="119">
        <v>5</v>
      </c>
      <c r="G198" s="119">
        <v>5</v>
      </c>
      <c r="H198" s="120">
        <v>6</v>
      </c>
      <c r="I198" s="31">
        <f t="shared" si="35"/>
        <v>1870.8200000000002</v>
      </c>
      <c r="J198" s="32">
        <v>449</v>
      </c>
      <c r="K198" s="32">
        <v>449</v>
      </c>
      <c r="L198" s="32">
        <v>449</v>
      </c>
      <c r="M198" s="33">
        <v>523.82000000000005</v>
      </c>
      <c r="N198" s="60"/>
      <c r="O198" s="123"/>
      <c r="P198" s="123"/>
      <c r="Q198" s="123"/>
    </row>
    <row r="199" spans="1:18" ht="30" hidden="1" x14ac:dyDescent="0.2">
      <c r="A199" s="105" t="s">
        <v>61</v>
      </c>
      <c r="B199" s="114" t="s">
        <v>62</v>
      </c>
      <c r="C199" s="105" t="s">
        <v>43</v>
      </c>
      <c r="D199" s="118">
        <f t="shared" si="32"/>
        <v>0</v>
      </c>
      <c r="E199" s="119">
        <v>0</v>
      </c>
      <c r="F199" s="119">
        <v>0</v>
      </c>
      <c r="G199" s="119">
        <v>0</v>
      </c>
      <c r="H199" s="120">
        <v>0</v>
      </c>
      <c r="I199" s="31">
        <f t="shared" si="35"/>
        <v>0</v>
      </c>
      <c r="J199" s="32">
        <v>0</v>
      </c>
      <c r="K199" s="32">
        <v>0</v>
      </c>
      <c r="L199" s="32">
        <v>0</v>
      </c>
      <c r="M199" s="33">
        <v>0</v>
      </c>
      <c r="N199" s="60"/>
      <c r="O199" s="123"/>
      <c r="P199" s="123"/>
      <c r="Q199" s="123"/>
    </row>
    <row r="200" spans="1:18" ht="30" hidden="1" customHeight="1" x14ac:dyDescent="0.2">
      <c r="A200" s="46" t="s">
        <v>63</v>
      </c>
      <c r="B200" s="151">
        <v>10</v>
      </c>
      <c r="C200" s="46" t="s">
        <v>48</v>
      </c>
      <c r="D200" s="118">
        <f t="shared" si="32"/>
        <v>0</v>
      </c>
      <c r="E200" s="119">
        <v>0</v>
      </c>
      <c r="F200" s="119">
        <v>0</v>
      </c>
      <c r="G200" s="119">
        <v>0</v>
      </c>
      <c r="H200" s="120">
        <v>0</v>
      </c>
      <c r="I200" s="31">
        <f t="shared" si="35"/>
        <v>0</v>
      </c>
      <c r="J200" s="32">
        <v>0</v>
      </c>
      <c r="K200" s="32">
        <v>0</v>
      </c>
      <c r="L200" s="32">
        <v>0</v>
      </c>
      <c r="M200" s="33">
        <v>0</v>
      </c>
      <c r="N200" s="60"/>
      <c r="O200" s="123"/>
      <c r="P200" s="123"/>
      <c r="Q200" s="123"/>
    </row>
    <row r="201" spans="1:18" ht="15" hidden="1" x14ac:dyDescent="0.2">
      <c r="A201" s="105" t="s">
        <v>127</v>
      </c>
      <c r="B201" s="45" t="s">
        <v>128</v>
      </c>
      <c r="C201" s="105" t="s">
        <v>48</v>
      </c>
      <c r="D201" s="124">
        <f t="shared" si="32"/>
        <v>0</v>
      </c>
      <c r="E201" s="121">
        <v>0</v>
      </c>
      <c r="F201" s="121">
        <v>0</v>
      </c>
      <c r="G201" s="121">
        <v>0</v>
      </c>
      <c r="H201" s="122">
        <v>0</v>
      </c>
      <c r="I201" s="56">
        <f t="shared" si="35"/>
        <v>0</v>
      </c>
      <c r="J201" s="43">
        <v>0</v>
      </c>
      <c r="K201" s="43">
        <v>0</v>
      </c>
      <c r="L201" s="43">
        <v>0</v>
      </c>
      <c r="M201" s="44">
        <v>0</v>
      </c>
      <c r="N201" s="60"/>
      <c r="O201" s="123"/>
      <c r="P201" s="125"/>
      <c r="Q201" s="125"/>
      <c r="R201" s="107"/>
    </row>
    <row r="202" spans="1:18" ht="15" hidden="1" x14ac:dyDescent="0.2">
      <c r="A202" s="115" t="s">
        <v>129</v>
      </c>
      <c r="B202" s="116" t="s">
        <v>130</v>
      </c>
      <c r="C202" s="115" t="s">
        <v>48</v>
      </c>
      <c r="D202" s="128">
        <f t="shared" si="32"/>
        <v>0</v>
      </c>
      <c r="E202" s="129">
        <v>0</v>
      </c>
      <c r="F202" s="129">
        <v>0</v>
      </c>
      <c r="G202" s="129">
        <v>0</v>
      </c>
      <c r="H202" s="130">
        <v>0</v>
      </c>
      <c r="I202" s="87">
        <f t="shared" si="35"/>
        <v>0</v>
      </c>
      <c r="J202" s="58">
        <v>0</v>
      </c>
      <c r="K202" s="58">
        <v>0</v>
      </c>
      <c r="L202" s="58">
        <v>0</v>
      </c>
      <c r="M202" s="88">
        <v>0</v>
      </c>
      <c r="N202" s="60"/>
      <c r="O202" s="123"/>
      <c r="P202" s="125"/>
      <c r="Q202" s="125"/>
      <c r="R202" s="107"/>
    </row>
    <row r="203" spans="1:18" ht="57" hidden="1" x14ac:dyDescent="0.2">
      <c r="A203" s="95" t="s">
        <v>64</v>
      </c>
      <c r="B203" s="86">
        <v>11</v>
      </c>
      <c r="C203" s="96"/>
      <c r="D203" s="131" t="s">
        <v>65</v>
      </c>
      <c r="E203" s="98" t="s">
        <v>65</v>
      </c>
      <c r="F203" s="98" t="s">
        <v>65</v>
      </c>
      <c r="G203" s="98" t="s">
        <v>65</v>
      </c>
      <c r="H203" s="99" t="s">
        <v>65</v>
      </c>
      <c r="I203" s="100">
        <f>J203+K203+L203+M203</f>
        <v>0</v>
      </c>
      <c r="J203" s="101">
        <f>J204+J205+J210+J214</f>
        <v>0</v>
      </c>
      <c r="K203" s="101">
        <f>K204+K205+K210+K214</f>
        <v>0</v>
      </c>
      <c r="L203" s="101">
        <f>L204+L205+L210+L214</f>
        <v>0</v>
      </c>
      <c r="M203" s="102">
        <f>M204+M205+M210+M214</f>
        <v>0</v>
      </c>
      <c r="N203" s="24"/>
      <c r="O203" s="35"/>
      <c r="P203" s="35"/>
    </row>
    <row r="204" spans="1:18" ht="15" hidden="1" x14ac:dyDescent="0.2">
      <c r="A204" s="104" t="s">
        <v>50</v>
      </c>
      <c r="B204" s="151">
        <v>12</v>
      </c>
      <c r="C204" s="46" t="s">
        <v>33</v>
      </c>
      <c r="D204" s="28" t="s">
        <v>65</v>
      </c>
      <c r="E204" s="29" t="s">
        <v>65</v>
      </c>
      <c r="F204" s="29" t="s">
        <v>65</v>
      </c>
      <c r="G204" s="29" t="s">
        <v>65</v>
      </c>
      <c r="H204" s="30" t="s">
        <v>65</v>
      </c>
      <c r="I204" s="31">
        <f>J204+K204+L204+M204</f>
        <v>0</v>
      </c>
      <c r="J204" s="32">
        <v>0</v>
      </c>
      <c r="K204" s="32">
        <v>0</v>
      </c>
      <c r="L204" s="32">
        <v>0</v>
      </c>
      <c r="M204" s="33">
        <v>0</v>
      </c>
      <c r="N204" s="35"/>
      <c r="O204" s="35"/>
      <c r="P204" s="35"/>
    </row>
    <row r="205" spans="1:18" ht="15" hidden="1" x14ac:dyDescent="0.2">
      <c r="A205" s="46" t="s">
        <v>51</v>
      </c>
      <c r="B205" s="151">
        <v>13</v>
      </c>
      <c r="C205" s="46" t="s">
        <v>35</v>
      </c>
      <c r="D205" s="28" t="s">
        <v>65</v>
      </c>
      <c r="E205" s="29" t="s">
        <v>65</v>
      </c>
      <c r="F205" s="29" t="s">
        <v>65</v>
      </c>
      <c r="G205" s="29" t="s">
        <v>65</v>
      </c>
      <c r="H205" s="30" t="s">
        <v>65</v>
      </c>
      <c r="I205" s="31">
        <f t="shared" ref="I205:I210" si="36">J205+K205+L205+M205</f>
        <v>0</v>
      </c>
      <c r="J205" s="32">
        <v>0</v>
      </c>
      <c r="K205" s="32">
        <v>0</v>
      </c>
      <c r="L205" s="32">
        <v>0</v>
      </c>
      <c r="M205" s="33">
        <v>0</v>
      </c>
    </row>
    <row r="206" spans="1:18" ht="30" hidden="1" x14ac:dyDescent="0.2">
      <c r="A206" s="105" t="s">
        <v>124</v>
      </c>
      <c r="B206" s="45" t="s">
        <v>66</v>
      </c>
      <c r="C206" s="105" t="s">
        <v>35</v>
      </c>
      <c r="D206" s="28" t="s">
        <v>65</v>
      </c>
      <c r="E206" s="41" t="s">
        <v>65</v>
      </c>
      <c r="F206" s="41" t="s">
        <v>65</v>
      </c>
      <c r="G206" s="41" t="s">
        <v>65</v>
      </c>
      <c r="H206" s="42" t="s">
        <v>65</v>
      </c>
      <c r="I206" s="31">
        <f t="shared" si="36"/>
        <v>0</v>
      </c>
      <c r="J206" s="43">
        <v>0</v>
      </c>
      <c r="K206" s="43">
        <v>0</v>
      </c>
      <c r="L206" s="43">
        <v>0</v>
      </c>
      <c r="M206" s="44">
        <v>0</v>
      </c>
    </row>
    <row r="207" spans="1:18" ht="30" hidden="1" x14ac:dyDescent="0.2">
      <c r="A207" s="105" t="s">
        <v>125</v>
      </c>
      <c r="B207" s="45" t="s">
        <v>131</v>
      </c>
      <c r="C207" s="105" t="s">
        <v>35</v>
      </c>
      <c r="D207" s="28" t="s">
        <v>65</v>
      </c>
      <c r="E207" s="41" t="s">
        <v>65</v>
      </c>
      <c r="F207" s="41" t="s">
        <v>65</v>
      </c>
      <c r="G207" s="41" t="s">
        <v>65</v>
      </c>
      <c r="H207" s="42" t="s">
        <v>65</v>
      </c>
      <c r="I207" s="31">
        <f t="shared" si="36"/>
        <v>0</v>
      </c>
      <c r="J207" s="43"/>
      <c r="K207" s="43"/>
      <c r="L207" s="43"/>
      <c r="M207" s="44"/>
    </row>
    <row r="208" spans="1:18" ht="42.75" hidden="1" customHeight="1" x14ac:dyDescent="0.2">
      <c r="A208" s="105" t="s">
        <v>53</v>
      </c>
      <c r="B208" s="45" t="s">
        <v>67</v>
      </c>
      <c r="C208" s="105" t="s">
        <v>35</v>
      </c>
      <c r="D208" s="28" t="s">
        <v>65</v>
      </c>
      <c r="E208" s="41" t="s">
        <v>65</v>
      </c>
      <c r="F208" s="41" t="s">
        <v>65</v>
      </c>
      <c r="G208" s="41" t="s">
        <v>65</v>
      </c>
      <c r="H208" s="42" t="s">
        <v>65</v>
      </c>
      <c r="I208" s="31">
        <f t="shared" si="36"/>
        <v>0</v>
      </c>
      <c r="J208" s="43">
        <v>0</v>
      </c>
      <c r="K208" s="43">
        <v>0</v>
      </c>
      <c r="L208" s="43">
        <v>0</v>
      </c>
      <c r="M208" s="44">
        <v>0</v>
      </c>
    </row>
    <row r="209" spans="1:16" ht="15" hidden="1" x14ac:dyDescent="0.2">
      <c r="A209" s="105" t="s">
        <v>55</v>
      </c>
      <c r="B209" s="45" t="s">
        <v>68</v>
      </c>
      <c r="C209" s="105" t="s">
        <v>41</v>
      </c>
      <c r="D209" s="28" t="s">
        <v>65</v>
      </c>
      <c r="E209" s="41" t="s">
        <v>65</v>
      </c>
      <c r="F209" s="41" t="s">
        <v>65</v>
      </c>
      <c r="G209" s="41" t="s">
        <v>65</v>
      </c>
      <c r="H209" s="42" t="s">
        <v>65</v>
      </c>
      <c r="I209" s="31">
        <f t="shared" si="36"/>
        <v>0</v>
      </c>
      <c r="J209" s="43">
        <v>0</v>
      </c>
      <c r="K209" s="43">
        <v>0</v>
      </c>
      <c r="L209" s="43">
        <v>0</v>
      </c>
      <c r="M209" s="44">
        <v>0</v>
      </c>
    </row>
    <row r="210" spans="1:16" ht="30" hidden="1" x14ac:dyDescent="0.2">
      <c r="A210" s="46" t="s">
        <v>57</v>
      </c>
      <c r="B210" s="151">
        <v>14</v>
      </c>
      <c r="C210" s="46" t="s">
        <v>43</v>
      </c>
      <c r="D210" s="28" t="s">
        <v>65</v>
      </c>
      <c r="E210" s="29" t="s">
        <v>65</v>
      </c>
      <c r="F210" s="29" t="s">
        <v>65</v>
      </c>
      <c r="G210" s="29" t="s">
        <v>65</v>
      </c>
      <c r="H210" s="30" t="s">
        <v>65</v>
      </c>
      <c r="I210" s="31">
        <f t="shared" si="36"/>
        <v>0</v>
      </c>
      <c r="J210" s="32">
        <v>0</v>
      </c>
      <c r="K210" s="32">
        <v>0</v>
      </c>
      <c r="L210" s="32">
        <v>0</v>
      </c>
      <c r="M210" s="33">
        <v>0</v>
      </c>
    </row>
    <row r="211" spans="1:16" ht="30" hidden="1" customHeight="1" x14ac:dyDescent="0.2">
      <c r="A211" s="105" t="s">
        <v>127</v>
      </c>
      <c r="B211" s="114" t="s">
        <v>69</v>
      </c>
      <c r="C211" s="105" t="s">
        <v>45</v>
      </c>
      <c r="D211" s="28" t="s">
        <v>65</v>
      </c>
      <c r="E211" s="29" t="s">
        <v>65</v>
      </c>
      <c r="F211" s="29" t="s">
        <v>65</v>
      </c>
      <c r="G211" s="29" t="s">
        <v>65</v>
      </c>
      <c r="H211" s="30" t="s">
        <v>65</v>
      </c>
      <c r="I211" s="31">
        <f>J211+K211+L211+M211</f>
        <v>0</v>
      </c>
      <c r="J211" s="32">
        <v>0</v>
      </c>
      <c r="K211" s="32">
        <v>0</v>
      </c>
      <c r="L211" s="32">
        <v>0</v>
      </c>
      <c r="M211" s="33">
        <v>0</v>
      </c>
    </row>
    <row r="212" spans="1:16" ht="30" hidden="1" x14ac:dyDescent="0.2">
      <c r="A212" s="105" t="s">
        <v>58</v>
      </c>
      <c r="B212" s="114" t="s">
        <v>70</v>
      </c>
      <c r="C212" s="105" t="s">
        <v>43</v>
      </c>
      <c r="D212" s="28" t="s">
        <v>65</v>
      </c>
      <c r="E212" s="29" t="s">
        <v>65</v>
      </c>
      <c r="F212" s="29" t="s">
        <v>65</v>
      </c>
      <c r="G212" s="29" t="s">
        <v>65</v>
      </c>
      <c r="H212" s="30" t="s">
        <v>65</v>
      </c>
      <c r="I212" s="31">
        <f>J212+K212+L212+M212</f>
        <v>0</v>
      </c>
      <c r="J212" s="32">
        <v>0</v>
      </c>
      <c r="K212" s="32">
        <v>0</v>
      </c>
      <c r="L212" s="32">
        <v>0</v>
      </c>
      <c r="M212" s="33">
        <v>0</v>
      </c>
    </row>
    <row r="213" spans="1:16" ht="30" hidden="1" x14ac:dyDescent="0.2">
      <c r="A213" s="105" t="s">
        <v>61</v>
      </c>
      <c r="B213" s="114" t="s">
        <v>71</v>
      </c>
      <c r="C213" s="105" t="s">
        <v>43</v>
      </c>
      <c r="D213" s="28" t="s">
        <v>65</v>
      </c>
      <c r="E213" s="29" t="s">
        <v>65</v>
      </c>
      <c r="F213" s="29" t="s">
        <v>65</v>
      </c>
      <c r="G213" s="29" t="s">
        <v>65</v>
      </c>
      <c r="H213" s="30" t="s">
        <v>65</v>
      </c>
      <c r="I213" s="31">
        <f>J213+K213+L213+M213</f>
        <v>0</v>
      </c>
      <c r="J213" s="32">
        <v>0</v>
      </c>
      <c r="K213" s="32">
        <v>0</v>
      </c>
      <c r="L213" s="32">
        <v>0</v>
      </c>
      <c r="M213" s="33">
        <v>0</v>
      </c>
    </row>
    <row r="214" spans="1:16" ht="15" hidden="1" x14ac:dyDescent="0.2">
      <c r="A214" s="46" t="s">
        <v>63</v>
      </c>
      <c r="B214" s="151">
        <v>15</v>
      </c>
      <c r="C214" s="46" t="s">
        <v>48</v>
      </c>
      <c r="D214" s="28" t="s">
        <v>65</v>
      </c>
      <c r="E214" s="29" t="s">
        <v>65</v>
      </c>
      <c r="F214" s="29" t="s">
        <v>65</v>
      </c>
      <c r="G214" s="29" t="s">
        <v>65</v>
      </c>
      <c r="H214" s="30" t="s">
        <v>65</v>
      </c>
      <c r="I214" s="31">
        <f t="shared" ref="I214:I216" si="37">J214+K214+L214+M214</f>
        <v>0</v>
      </c>
      <c r="J214" s="32">
        <v>0</v>
      </c>
      <c r="K214" s="32">
        <v>0</v>
      </c>
      <c r="L214" s="32">
        <v>0</v>
      </c>
      <c r="M214" s="33">
        <v>0</v>
      </c>
    </row>
    <row r="215" spans="1:16" ht="15" hidden="1" x14ac:dyDescent="0.2">
      <c r="A215" s="105" t="s">
        <v>127</v>
      </c>
      <c r="B215" s="151" t="s">
        <v>132</v>
      </c>
      <c r="C215" s="105" t="s">
        <v>48</v>
      </c>
      <c r="D215" s="28" t="s">
        <v>65</v>
      </c>
      <c r="E215" s="29" t="s">
        <v>65</v>
      </c>
      <c r="F215" s="29" t="s">
        <v>65</v>
      </c>
      <c r="G215" s="29" t="s">
        <v>65</v>
      </c>
      <c r="H215" s="30" t="s">
        <v>65</v>
      </c>
      <c r="I215" s="31">
        <f t="shared" si="37"/>
        <v>0</v>
      </c>
      <c r="J215" s="32"/>
      <c r="K215" s="32"/>
      <c r="L215" s="32"/>
      <c r="M215" s="33"/>
    </row>
    <row r="216" spans="1:16" ht="15.75" hidden="1" thickBot="1" x14ac:dyDescent="0.25">
      <c r="A216" s="132" t="s">
        <v>129</v>
      </c>
      <c r="B216" s="48" t="s">
        <v>133</v>
      </c>
      <c r="C216" s="132" t="s">
        <v>48</v>
      </c>
      <c r="D216" s="49" t="s">
        <v>65</v>
      </c>
      <c r="E216" s="50" t="s">
        <v>65</v>
      </c>
      <c r="F216" s="50" t="s">
        <v>65</v>
      </c>
      <c r="G216" s="50" t="s">
        <v>65</v>
      </c>
      <c r="H216" s="51" t="s">
        <v>65</v>
      </c>
      <c r="I216" s="52">
        <f t="shared" si="37"/>
        <v>0</v>
      </c>
      <c r="J216" s="53"/>
      <c r="K216" s="53"/>
      <c r="L216" s="53"/>
      <c r="M216" s="54"/>
    </row>
    <row r="217" spans="1:16" ht="28.5" hidden="1" x14ac:dyDescent="0.2">
      <c r="A217" s="133" t="s">
        <v>72</v>
      </c>
      <c r="B217" s="19">
        <v>16</v>
      </c>
      <c r="C217" s="134"/>
      <c r="D217" s="59">
        <f>E217+F217+G217+H217</f>
        <v>0</v>
      </c>
      <c r="E217" s="20">
        <f>E218+E219+E224+E228</f>
        <v>0</v>
      </c>
      <c r="F217" s="20">
        <f>F218+F219+F224+F228</f>
        <v>0</v>
      </c>
      <c r="G217" s="20">
        <f>G218+G219+G224+G228</f>
        <v>0</v>
      </c>
      <c r="H217" s="21">
        <f>H218+H219+H224+H228</f>
        <v>0</v>
      </c>
      <c r="I217" s="61">
        <f>J217+K217+L217+M217</f>
        <v>0</v>
      </c>
      <c r="J217" s="22">
        <f>J218+J219+J224+J228</f>
        <v>0</v>
      </c>
      <c r="K217" s="22">
        <f>K218+K219+K224+K228</f>
        <v>0</v>
      </c>
      <c r="L217" s="22">
        <f>L218+L219+L224+L228</f>
        <v>0</v>
      </c>
      <c r="M217" s="23">
        <f>M218+M219+M224+M228</f>
        <v>0</v>
      </c>
      <c r="N217" s="35"/>
      <c r="O217" s="35"/>
      <c r="P217" s="35"/>
    </row>
    <row r="218" spans="1:16" ht="15" hidden="1" x14ac:dyDescent="0.2">
      <c r="A218" s="104" t="s">
        <v>50</v>
      </c>
      <c r="B218" s="151">
        <v>17</v>
      </c>
      <c r="C218" s="46" t="s">
        <v>33</v>
      </c>
      <c r="D218" s="28">
        <f>E218+F218+G218+H218</f>
        <v>0</v>
      </c>
      <c r="E218" s="29"/>
      <c r="F218" s="29"/>
      <c r="G218" s="29"/>
      <c r="H218" s="30"/>
      <c r="I218" s="31">
        <f>J218+K218+L218+M218</f>
        <v>0</v>
      </c>
      <c r="J218" s="32"/>
      <c r="K218" s="32"/>
      <c r="L218" s="32"/>
      <c r="M218" s="33"/>
      <c r="N218" s="35"/>
      <c r="O218" s="35"/>
      <c r="P218" s="35"/>
    </row>
    <row r="219" spans="1:16" ht="15" hidden="1" x14ac:dyDescent="0.2">
      <c r="A219" s="46" t="s">
        <v>51</v>
      </c>
      <c r="B219" s="151">
        <v>18</v>
      </c>
      <c r="C219" s="46" t="s">
        <v>35</v>
      </c>
      <c r="D219" s="28">
        <f t="shared" ref="D219:D224" si="38">E219+F219+G219+H219</f>
        <v>0</v>
      </c>
      <c r="E219" s="36">
        <f>E220+E222+E223</f>
        <v>0</v>
      </c>
      <c r="F219" s="36">
        <f>F220+F222+F223</f>
        <v>0</v>
      </c>
      <c r="G219" s="36">
        <f>G220+G222+G223</f>
        <v>0</v>
      </c>
      <c r="H219" s="37">
        <f>H220+H222+H223</f>
        <v>0</v>
      </c>
      <c r="I219" s="31">
        <f t="shared" ref="I219:I224" si="39">J219+K219+L219+M219</f>
        <v>0</v>
      </c>
      <c r="J219" s="38">
        <f>J220+J222+J223</f>
        <v>0</v>
      </c>
      <c r="K219" s="38">
        <f>K220+K222+K223</f>
        <v>0</v>
      </c>
      <c r="L219" s="38">
        <f>L220+L222+L223</f>
        <v>0</v>
      </c>
      <c r="M219" s="39">
        <f>M220+M222+M223</f>
        <v>0</v>
      </c>
    </row>
    <row r="220" spans="1:16" ht="30" hidden="1" x14ac:dyDescent="0.2">
      <c r="A220" s="105" t="s">
        <v>124</v>
      </c>
      <c r="B220" s="45" t="s">
        <v>73</v>
      </c>
      <c r="C220" s="105" t="s">
        <v>35</v>
      </c>
      <c r="D220" s="28">
        <f t="shared" si="38"/>
        <v>0</v>
      </c>
      <c r="E220" s="41"/>
      <c r="F220" s="41"/>
      <c r="G220" s="41"/>
      <c r="H220" s="42"/>
      <c r="I220" s="31">
        <f t="shared" si="39"/>
        <v>0</v>
      </c>
      <c r="J220" s="43"/>
      <c r="K220" s="43"/>
      <c r="L220" s="43"/>
      <c r="M220" s="44"/>
    </row>
    <row r="221" spans="1:16" ht="30" hidden="1" x14ac:dyDescent="0.2">
      <c r="A221" s="105" t="s">
        <v>125</v>
      </c>
      <c r="B221" s="45" t="s">
        <v>134</v>
      </c>
      <c r="C221" s="105" t="s">
        <v>35</v>
      </c>
      <c r="D221" s="28">
        <f t="shared" si="38"/>
        <v>0</v>
      </c>
      <c r="E221" s="41"/>
      <c r="F221" s="41"/>
      <c r="G221" s="41"/>
      <c r="H221" s="42"/>
      <c r="I221" s="31">
        <f t="shared" si="39"/>
        <v>0</v>
      </c>
      <c r="J221" s="43"/>
      <c r="K221" s="43"/>
      <c r="L221" s="43"/>
      <c r="M221" s="44"/>
    </row>
    <row r="222" spans="1:16" ht="30" hidden="1" x14ac:dyDescent="0.2">
      <c r="A222" s="105" t="s">
        <v>53</v>
      </c>
      <c r="B222" s="45" t="s">
        <v>74</v>
      </c>
      <c r="C222" s="105" t="s">
        <v>35</v>
      </c>
      <c r="D222" s="28">
        <f t="shared" si="38"/>
        <v>0</v>
      </c>
      <c r="E222" s="41"/>
      <c r="F222" s="41"/>
      <c r="G222" s="41"/>
      <c r="H222" s="42"/>
      <c r="I222" s="31">
        <f t="shared" si="39"/>
        <v>0</v>
      </c>
      <c r="J222" s="43"/>
      <c r="K222" s="43"/>
      <c r="L222" s="43"/>
      <c r="M222" s="44"/>
    </row>
    <row r="223" spans="1:16" ht="15" hidden="1" x14ac:dyDescent="0.2">
      <c r="A223" s="105" t="s">
        <v>55</v>
      </c>
      <c r="B223" s="45" t="s">
        <v>75</v>
      </c>
      <c r="C223" s="105" t="s">
        <v>41</v>
      </c>
      <c r="D223" s="28">
        <f t="shared" si="38"/>
        <v>0</v>
      </c>
      <c r="E223" s="41"/>
      <c r="F223" s="41"/>
      <c r="G223" s="41"/>
      <c r="H223" s="42"/>
      <c r="I223" s="31">
        <f t="shared" si="39"/>
        <v>0</v>
      </c>
      <c r="J223" s="43"/>
      <c r="K223" s="43"/>
      <c r="L223" s="43"/>
      <c r="M223" s="44"/>
    </row>
    <row r="224" spans="1:16" ht="30" hidden="1" x14ac:dyDescent="0.2">
      <c r="A224" s="46" t="s">
        <v>57</v>
      </c>
      <c r="B224" s="151">
        <v>19</v>
      </c>
      <c r="C224" s="46" t="s">
        <v>43</v>
      </c>
      <c r="D224" s="28">
        <f t="shared" si="38"/>
        <v>0</v>
      </c>
      <c r="E224" s="29"/>
      <c r="F224" s="29"/>
      <c r="G224" s="29"/>
      <c r="H224" s="30"/>
      <c r="I224" s="31">
        <f t="shared" si="39"/>
        <v>0</v>
      </c>
      <c r="J224" s="32"/>
      <c r="K224" s="32"/>
      <c r="L224" s="32"/>
      <c r="M224" s="33"/>
    </row>
    <row r="225" spans="1:31" ht="15" hidden="1" x14ac:dyDescent="0.2">
      <c r="A225" s="105" t="s">
        <v>127</v>
      </c>
      <c r="B225" s="47" t="s">
        <v>76</v>
      </c>
      <c r="C225" s="115" t="s">
        <v>45</v>
      </c>
      <c r="D225" s="28">
        <f>E225+F225+G225+H225</f>
        <v>0</v>
      </c>
      <c r="E225" s="29"/>
      <c r="F225" s="29"/>
      <c r="G225" s="29"/>
      <c r="H225" s="30"/>
      <c r="I225" s="31">
        <f>J225+K225+L225+M225</f>
        <v>0</v>
      </c>
      <c r="J225" s="38"/>
      <c r="K225" s="38"/>
      <c r="L225" s="38"/>
      <c r="M225" s="39"/>
    </row>
    <row r="226" spans="1:31" ht="30" hidden="1" x14ac:dyDescent="0.2">
      <c r="A226" s="105" t="s">
        <v>58</v>
      </c>
      <c r="B226" s="47" t="s">
        <v>77</v>
      </c>
      <c r="C226" s="115" t="s">
        <v>43</v>
      </c>
      <c r="D226" s="28">
        <f>E226+F226+G226+H226</f>
        <v>0</v>
      </c>
      <c r="E226" s="29"/>
      <c r="F226" s="29"/>
      <c r="G226" s="29"/>
      <c r="H226" s="30"/>
      <c r="I226" s="31">
        <f>J226+K226+L226+M226</f>
        <v>0</v>
      </c>
      <c r="J226" s="38"/>
      <c r="K226" s="38"/>
      <c r="L226" s="38"/>
      <c r="M226" s="39"/>
    </row>
    <row r="227" spans="1:31" ht="30" hidden="1" x14ac:dyDescent="0.2">
      <c r="A227" s="105" t="s">
        <v>61</v>
      </c>
      <c r="B227" s="47" t="s">
        <v>78</v>
      </c>
      <c r="C227" s="115" t="s">
        <v>43</v>
      </c>
      <c r="D227" s="28">
        <f>E227+F227+G227+H227</f>
        <v>0</v>
      </c>
      <c r="E227" s="29"/>
      <c r="F227" s="29"/>
      <c r="G227" s="29"/>
      <c r="H227" s="30"/>
      <c r="I227" s="31">
        <f>J227+K227+L227+M227</f>
        <v>0</v>
      </c>
      <c r="J227" s="38"/>
      <c r="K227" s="38"/>
      <c r="L227" s="38"/>
      <c r="M227" s="39"/>
    </row>
    <row r="228" spans="1:31" ht="15" hidden="1" x14ac:dyDescent="0.2">
      <c r="A228" s="46" t="s">
        <v>63</v>
      </c>
      <c r="B228" s="45">
        <v>20</v>
      </c>
      <c r="C228" s="105" t="s">
        <v>48</v>
      </c>
      <c r="D228" s="28">
        <f t="shared" ref="D228:D230" si="40">E228+F228+G228+H228</f>
        <v>0</v>
      </c>
      <c r="E228" s="41"/>
      <c r="F228" s="41"/>
      <c r="G228" s="41"/>
      <c r="H228" s="42"/>
      <c r="I228" s="31">
        <f t="shared" ref="I228:I230" si="41">J228+K228+L228+M228</f>
        <v>0</v>
      </c>
      <c r="J228" s="43"/>
      <c r="K228" s="43"/>
      <c r="L228" s="43"/>
      <c r="M228" s="44"/>
    </row>
    <row r="229" spans="1:31" ht="15" hidden="1" x14ac:dyDescent="0.2">
      <c r="A229" s="105" t="s">
        <v>127</v>
      </c>
      <c r="B229" s="45" t="s">
        <v>135</v>
      </c>
      <c r="C229" s="105" t="s">
        <v>48</v>
      </c>
      <c r="D229" s="28">
        <f t="shared" si="40"/>
        <v>0</v>
      </c>
      <c r="E229" s="41"/>
      <c r="F229" s="41"/>
      <c r="G229" s="41"/>
      <c r="H229" s="42"/>
      <c r="I229" s="31">
        <f t="shared" si="41"/>
        <v>0</v>
      </c>
      <c r="J229" s="43"/>
      <c r="K229" s="43"/>
      <c r="L229" s="43"/>
      <c r="M229" s="44"/>
    </row>
    <row r="230" spans="1:31" ht="15.75" hidden="1" thickBot="1" x14ac:dyDescent="0.25">
      <c r="A230" s="135" t="s">
        <v>129</v>
      </c>
      <c r="B230" s="152" t="s">
        <v>136</v>
      </c>
      <c r="C230" s="135" t="s">
        <v>48</v>
      </c>
      <c r="D230" s="62">
        <f t="shared" si="40"/>
        <v>0</v>
      </c>
      <c r="E230" s="63"/>
      <c r="F230" s="63"/>
      <c r="G230" s="63"/>
      <c r="H230" s="64"/>
      <c r="I230" s="65">
        <f t="shared" si="41"/>
        <v>0</v>
      </c>
      <c r="J230" s="66"/>
      <c r="K230" s="66"/>
      <c r="L230" s="66"/>
      <c r="M230" s="67"/>
      <c r="X230" s="25"/>
      <c r="Y230" s="26"/>
      <c r="Z230" s="27"/>
      <c r="AA230" s="60"/>
      <c r="AB230" s="89"/>
      <c r="AE230" s="68"/>
    </row>
    <row r="231" spans="1:31" ht="15" hidden="1" x14ac:dyDescent="0.2">
      <c r="A231" s="136"/>
      <c r="B231" s="72"/>
      <c r="C231" s="136"/>
      <c r="D231" s="73"/>
      <c r="E231" s="73"/>
      <c r="F231" s="73"/>
      <c r="G231" s="73"/>
      <c r="H231" s="73"/>
      <c r="I231" s="74"/>
      <c r="J231" s="74"/>
      <c r="K231" s="74"/>
      <c r="L231" s="74"/>
      <c r="M231" s="74"/>
      <c r="X231" s="25"/>
      <c r="Y231" s="26"/>
      <c r="Z231" s="27"/>
      <c r="AA231" s="60"/>
      <c r="AB231" s="89"/>
      <c r="AE231" s="68"/>
    </row>
    <row r="232" spans="1:31" ht="15" hidden="1" x14ac:dyDescent="0.2">
      <c r="A232" s="136"/>
      <c r="B232" s="72"/>
      <c r="C232" s="136"/>
      <c r="D232" s="73"/>
      <c r="E232" s="73"/>
      <c r="F232" s="73"/>
      <c r="G232" s="73"/>
      <c r="H232" s="73"/>
      <c r="I232" s="74"/>
      <c r="J232" s="74"/>
      <c r="K232" s="74"/>
      <c r="L232" s="74"/>
      <c r="M232" s="74"/>
      <c r="X232" s="25"/>
      <c r="Y232" s="26"/>
      <c r="Z232" s="27"/>
      <c r="AA232" s="60"/>
      <c r="AB232" s="89"/>
      <c r="AE232" s="68"/>
    </row>
    <row r="233" spans="1:31" ht="15" hidden="1" x14ac:dyDescent="0.2">
      <c r="A233" s="136"/>
      <c r="B233" s="72"/>
      <c r="C233" s="136"/>
      <c r="D233" s="73"/>
      <c r="E233" s="73"/>
      <c r="F233" s="73"/>
      <c r="G233" s="73"/>
      <c r="H233" s="73"/>
      <c r="I233" s="74"/>
      <c r="J233" s="74"/>
      <c r="K233" s="74"/>
      <c r="L233" s="74"/>
      <c r="M233" s="74"/>
      <c r="X233" s="25"/>
      <c r="Y233" s="26"/>
      <c r="Z233" s="27"/>
      <c r="AA233" s="60"/>
      <c r="AB233" s="89"/>
      <c r="AE233" s="68"/>
    </row>
    <row r="234" spans="1:31" ht="15" hidden="1" x14ac:dyDescent="0.2">
      <c r="A234" s="136"/>
      <c r="B234" s="72"/>
      <c r="C234" s="136"/>
      <c r="D234" s="73"/>
      <c r="E234" s="73"/>
      <c r="F234" s="73"/>
      <c r="G234" s="73"/>
      <c r="H234" s="73"/>
      <c r="I234" s="74"/>
      <c r="J234" s="74"/>
      <c r="K234" s="74"/>
      <c r="L234" s="74"/>
      <c r="M234" s="74"/>
      <c r="X234" s="25"/>
      <c r="Y234" s="26"/>
      <c r="Z234" s="27"/>
      <c r="AA234" s="60"/>
      <c r="AB234" s="89"/>
      <c r="AE234" s="68"/>
    </row>
    <row r="235" spans="1:31" ht="15" hidden="1" x14ac:dyDescent="0.2">
      <c r="A235" s="136"/>
      <c r="B235" s="72"/>
      <c r="C235" s="136"/>
      <c r="D235" s="73"/>
      <c r="E235" s="73"/>
      <c r="F235" s="73"/>
      <c r="G235" s="73"/>
      <c r="H235" s="73"/>
      <c r="I235" s="74"/>
      <c r="J235" s="74"/>
      <c r="K235" s="74"/>
      <c r="L235" s="74"/>
      <c r="M235" s="74"/>
      <c r="X235" s="25"/>
      <c r="Y235" s="26"/>
      <c r="Z235" s="27"/>
      <c r="AA235" s="60"/>
      <c r="AB235" s="89"/>
      <c r="AE235" s="68"/>
    </row>
    <row r="236" spans="1:31" ht="15.75" x14ac:dyDescent="0.2">
      <c r="K236" s="172" t="s">
        <v>0</v>
      </c>
      <c r="L236" s="172"/>
      <c r="M236" s="172"/>
      <c r="X236" s="25"/>
      <c r="Y236" s="26"/>
      <c r="Z236" s="27"/>
      <c r="AA236" s="60"/>
      <c r="AB236" s="89"/>
      <c r="AE236" s="68"/>
    </row>
    <row r="237" spans="1:31" ht="15.75" x14ac:dyDescent="0.2">
      <c r="K237" s="172" t="s">
        <v>1</v>
      </c>
      <c r="L237" s="172"/>
      <c r="M237" s="172"/>
      <c r="X237" s="25"/>
      <c r="Y237" s="26"/>
      <c r="Z237" s="27"/>
      <c r="AA237" s="60"/>
      <c r="AB237" s="89"/>
      <c r="AE237" s="68"/>
    </row>
    <row r="238" spans="1:31" ht="15.75" x14ac:dyDescent="0.2">
      <c r="K238" s="172" t="s">
        <v>2</v>
      </c>
      <c r="L238" s="172"/>
      <c r="M238" s="172"/>
      <c r="X238" s="25"/>
      <c r="Y238" s="26"/>
      <c r="Z238" s="27"/>
      <c r="AA238" s="60"/>
      <c r="AB238" s="89"/>
      <c r="AE238" s="68"/>
    </row>
    <row r="239" spans="1:31" ht="15.75" x14ac:dyDescent="0.2">
      <c r="K239" s="172" t="s">
        <v>3</v>
      </c>
      <c r="L239" s="172"/>
      <c r="M239" s="172"/>
      <c r="X239" s="25"/>
      <c r="Y239" s="26"/>
      <c r="Z239" s="27"/>
      <c r="AA239" s="60"/>
      <c r="AB239" s="89"/>
      <c r="AE239" s="68"/>
    </row>
    <row r="240" spans="1:31" ht="15.75" x14ac:dyDescent="0.2">
      <c r="K240" s="172" t="s">
        <v>4</v>
      </c>
      <c r="L240" s="172"/>
      <c r="M240" s="172"/>
      <c r="X240" s="25"/>
      <c r="Y240" s="26"/>
      <c r="Z240" s="27"/>
      <c r="AA240" s="60"/>
      <c r="AB240" s="89"/>
      <c r="AE240" s="68"/>
    </row>
    <row r="241" spans="1:31" ht="15.75" x14ac:dyDescent="0.2">
      <c r="K241" s="172" t="s">
        <v>5</v>
      </c>
      <c r="L241" s="172"/>
      <c r="M241" s="172"/>
      <c r="X241" s="25"/>
      <c r="Y241" s="26"/>
      <c r="Z241" s="27"/>
      <c r="AA241" s="60"/>
      <c r="AB241" s="89"/>
      <c r="AE241" s="68"/>
    </row>
    <row r="242" spans="1:31" ht="15.75" x14ac:dyDescent="0.2">
      <c r="K242" s="172" t="s">
        <v>6</v>
      </c>
      <c r="L242" s="172"/>
      <c r="M242" s="172"/>
      <c r="X242" s="25"/>
      <c r="Y242" s="26"/>
      <c r="Z242" s="27"/>
      <c r="AA242" s="60"/>
      <c r="AB242" s="89"/>
      <c r="AE242" s="68"/>
    </row>
    <row r="243" spans="1:31" ht="15.75" x14ac:dyDescent="0.2">
      <c r="K243" s="172" t="s">
        <v>7</v>
      </c>
      <c r="L243" s="172"/>
      <c r="M243" s="172"/>
      <c r="X243" s="25"/>
      <c r="Y243" s="26"/>
      <c r="Z243" s="27"/>
      <c r="AA243" s="60"/>
      <c r="AB243" s="89"/>
      <c r="AE243" s="68"/>
    </row>
    <row r="244" spans="1:31" x14ac:dyDescent="0.2">
      <c r="X244" s="25"/>
      <c r="Y244" s="26"/>
      <c r="Z244" s="27"/>
      <c r="AA244" s="60"/>
      <c r="AB244" s="89"/>
      <c r="AE244" s="68"/>
    </row>
    <row r="245" spans="1:31" s="5" customFormat="1" ht="16.5" x14ac:dyDescent="0.25">
      <c r="A245" s="153" t="str">
        <f>$A$1572</f>
        <v>Объёмы медицинской помощи по территориальной программе обязательного медицинского страхования на 2019 год</v>
      </c>
      <c r="B245" s="153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X245" s="25"/>
      <c r="Y245" s="26"/>
      <c r="Z245" s="27"/>
      <c r="AA245" s="60"/>
      <c r="AB245" s="89"/>
      <c r="AE245" s="68"/>
    </row>
    <row r="246" spans="1:31" s="5" customFormat="1" ht="16.5" x14ac:dyDescent="0.25">
      <c r="A246" s="155" t="s">
        <v>95</v>
      </c>
      <c r="B246" s="155"/>
      <c r="C246" s="155"/>
      <c r="D246" s="155"/>
      <c r="E246" s="155"/>
      <c r="F246" s="155"/>
      <c r="G246" s="155"/>
      <c r="H246" s="155"/>
      <c r="I246" s="155"/>
      <c r="J246" s="155"/>
      <c r="K246" s="155"/>
      <c r="L246" s="155"/>
      <c r="M246" s="155"/>
      <c r="X246" s="25"/>
      <c r="Y246" s="26"/>
      <c r="Z246" s="27"/>
      <c r="AA246" s="60"/>
      <c r="AB246" s="89"/>
      <c r="AE246" s="68"/>
    </row>
    <row r="247" spans="1:31" s="5" customFormat="1" ht="16.5" x14ac:dyDescent="0.25">
      <c r="A247" s="153" t="str">
        <f>$A$1574</f>
        <v>для лиц, застрахованных в  Магаданском филиале АО «Страховая компания «СОГАЗ-Мед»</v>
      </c>
      <c r="B247" s="153"/>
      <c r="C247" s="153"/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X247" s="25"/>
      <c r="Y247" s="26"/>
      <c r="Z247" s="27"/>
      <c r="AA247" s="60"/>
      <c r="AB247" s="89"/>
      <c r="AE247" s="68"/>
    </row>
    <row r="248" spans="1:31" ht="15" thickBot="1" x14ac:dyDescent="0.25">
      <c r="A248" s="6"/>
      <c r="B248" s="7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X248" s="25"/>
      <c r="Y248" s="26"/>
      <c r="Z248" s="27"/>
      <c r="AA248" s="60"/>
      <c r="AB248" s="89"/>
      <c r="AE248" s="68"/>
    </row>
    <row r="249" spans="1:31" ht="13.5" thickTop="1" x14ac:dyDescent="0.2">
      <c r="A249" s="181" t="s">
        <v>9</v>
      </c>
      <c r="B249" s="184" t="s">
        <v>10</v>
      </c>
      <c r="C249" s="187" t="s">
        <v>11</v>
      </c>
      <c r="D249" s="177" t="str">
        <f>$D$1576</f>
        <v>Всего на 2019 год</v>
      </c>
      <c r="E249" s="173" t="s">
        <v>12</v>
      </c>
      <c r="F249" s="173"/>
      <c r="G249" s="173"/>
      <c r="H249" s="174"/>
      <c r="I249" s="177" t="str">
        <f>$I$1576</f>
        <v>Всего на 2019 год</v>
      </c>
      <c r="J249" s="173" t="s">
        <v>13</v>
      </c>
      <c r="K249" s="173"/>
      <c r="L249" s="173"/>
      <c r="M249" s="174"/>
      <c r="X249" s="25"/>
      <c r="Y249" s="26"/>
      <c r="Z249" s="27"/>
      <c r="AA249" s="60"/>
      <c r="AB249" s="89"/>
      <c r="AE249" s="68"/>
    </row>
    <row r="250" spans="1:31" x14ac:dyDescent="0.2">
      <c r="A250" s="182"/>
      <c r="B250" s="185"/>
      <c r="C250" s="188"/>
      <c r="D250" s="178"/>
      <c r="E250" s="175"/>
      <c r="F250" s="175"/>
      <c r="G250" s="175"/>
      <c r="H250" s="176"/>
      <c r="I250" s="178"/>
      <c r="J250" s="175"/>
      <c r="K250" s="175"/>
      <c r="L250" s="175"/>
      <c r="M250" s="176"/>
      <c r="X250" s="25"/>
      <c r="Y250" s="26"/>
      <c r="Z250" s="27"/>
      <c r="AA250" s="60"/>
      <c r="AB250" s="89"/>
      <c r="AE250" s="68"/>
    </row>
    <row r="251" spans="1:31" s="11" customFormat="1" ht="30.75" thickBot="1" x14ac:dyDescent="0.25">
      <c r="A251" s="183"/>
      <c r="B251" s="186"/>
      <c r="C251" s="189"/>
      <c r="D251" s="179"/>
      <c r="E251" s="9" t="s">
        <v>14</v>
      </c>
      <c r="F251" s="9" t="s">
        <v>15</v>
      </c>
      <c r="G251" s="9" t="s">
        <v>16</v>
      </c>
      <c r="H251" s="10" t="s">
        <v>17</v>
      </c>
      <c r="I251" s="179"/>
      <c r="J251" s="9" t="s">
        <v>14</v>
      </c>
      <c r="K251" s="9" t="s">
        <v>15</v>
      </c>
      <c r="L251" s="9" t="s">
        <v>16</v>
      </c>
      <c r="M251" s="10" t="s">
        <v>17</v>
      </c>
      <c r="X251" s="25"/>
      <c r="Y251" s="26"/>
      <c r="Z251" s="27"/>
      <c r="AA251" s="60"/>
      <c r="AB251" s="89"/>
      <c r="AE251" s="68"/>
    </row>
    <row r="252" spans="1:31" s="18" customFormat="1" ht="15.75" thickTop="1" thickBot="1" x14ac:dyDescent="0.25">
      <c r="A252" s="12" t="s">
        <v>18</v>
      </c>
      <c r="B252" s="13" t="s">
        <v>19</v>
      </c>
      <c r="C252" s="14" t="s">
        <v>20</v>
      </c>
      <c r="D252" s="15" t="s">
        <v>21</v>
      </c>
      <c r="E252" s="16" t="s">
        <v>22</v>
      </c>
      <c r="F252" s="16" t="s">
        <v>23</v>
      </c>
      <c r="G252" s="16" t="s">
        <v>24</v>
      </c>
      <c r="H252" s="17" t="s">
        <v>25</v>
      </c>
      <c r="I252" s="15" t="s">
        <v>26</v>
      </c>
      <c r="J252" s="16" t="s">
        <v>27</v>
      </c>
      <c r="K252" s="16" t="s">
        <v>28</v>
      </c>
      <c r="L252" s="16" t="s">
        <v>29</v>
      </c>
      <c r="M252" s="17" t="s">
        <v>30</v>
      </c>
      <c r="X252" s="25"/>
      <c r="Y252" s="26"/>
      <c r="Z252" s="27"/>
      <c r="AA252" s="60"/>
      <c r="AB252" s="89"/>
      <c r="AE252" s="68"/>
    </row>
    <row r="253" spans="1:31" ht="29.25" thickTop="1" x14ac:dyDescent="0.2">
      <c r="A253" s="95" t="s">
        <v>31</v>
      </c>
      <c r="B253" s="86">
        <v>1</v>
      </c>
      <c r="C253" s="96"/>
      <c r="D253" s="97"/>
      <c r="E253" s="98"/>
      <c r="F253" s="98"/>
      <c r="G253" s="98"/>
      <c r="H253" s="99"/>
      <c r="I253" s="100">
        <f>J253+K253+L253+M253</f>
        <v>14157.039999999999</v>
      </c>
      <c r="J253" s="101">
        <f>J254+J255+J260+J264</f>
        <v>4673.37</v>
      </c>
      <c r="K253" s="101">
        <f>K254+K255+K260+K264</f>
        <v>4048.27</v>
      </c>
      <c r="L253" s="101">
        <f>L254+L255+L260+L264</f>
        <v>1488.34</v>
      </c>
      <c r="M253" s="102">
        <f>M254+M255+M260+M264</f>
        <v>3947.06</v>
      </c>
      <c r="N253" s="24"/>
      <c r="X253" s="25"/>
      <c r="Y253" s="26"/>
      <c r="Z253" s="27"/>
      <c r="AA253" s="60"/>
      <c r="AB253" s="89"/>
      <c r="AD253" s="60"/>
      <c r="AE253" s="68"/>
    </row>
    <row r="254" spans="1:31" ht="30" x14ac:dyDescent="0.2">
      <c r="A254" s="104" t="s">
        <v>32</v>
      </c>
      <c r="B254" s="151">
        <v>2</v>
      </c>
      <c r="C254" s="46" t="s">
        <v>33</v>
      </c>
      <c r="D254" s="28">
        <f>E254+F254+G254+H254</f>
        <v>0</v>
      </c>
      <c r="E254" s="29">
        <f t="shared" ref="E254:H266" si="42">E268+E296</f>
        <v>0</v>
      </c>
      <c r="F254" s="29">
        <f t="shared" si="42"/>
        <v>0</v>
      </c>
      <c r="G254" s="29">
        <f t="shared" si="42"/>
        <v>0</v>
      </c>
      <c r="H254" s="30">
        <f t="shared" si="42"/>
        <v>0</v>
      </c>
      <c r="I254" s="31">
        <f>J254+K254+L254+M254</f>
        <v>0</v>
      </c>
      <c r="J254" s="32">
        <f>J268+J282+J296</f>
        <v>0</v>
      </c>
      <c r="K254" s="32">
        <f>K268+K282+K296</f>
        <v>0</v>
      </c>
      <c r="L254" s="32">
        <f>L268+L282+L296</f>
        <v>0</v>
      </c>
      <c r="M254" s="33">
        <f>M268+M282+M296</f>
        <v>0</v>
      </c>
      <c r="N254" s="35"/>
      <c r="X254" s="25"/>
      <c r="Y254" s="26"/>
      <c r="Z254" s="27"/>
      <c r="AA254" s="60"/>
      <c r="AB254" s="89"/>
      <c r="AE254" s="68"/>
    </row>
    <row r="255" spans="1:31" ht="30" x14ac:dyDescent="0.2">
      <c r="A255" s="46" t="s">
        <v>34</v>
      </c>
      <c r="B255" s="151">
        <v>3</v>
      </c>
      <c r="C255" s="46" t="s">
        <v>35</v>
      </c>
      <c r="D255" s="28">
        <f t="shared" ref="D255:D260" si="43">E255+F255+G255+H255</f>
        <v>4336</v>
      </c>
      <c r="E255" s="29">
        <f t="shared" si="42"/>
        <v>1431</v>
      </c>
      <c r="F255" s="29">
        <f t="shared" si="42"/>
        <v>1240</v>
      </c>
      <c r="G255" s="29">
        <f t="shared" si="42"/>
        <v>456</v>
      </c>
      <c r="H255" s="30">
        <f t="shared" si="42"/>
        <v>1209</v>
      </c>
      <c r="I255" s="31">
        <f t="shared" ref="I255:I260" si="44">J255+K255+L255+M255</f>
        <v>14157.039999999999</v>
      </c>
      <c r="J255" s="32">
        <f>J256+J258+J259</f>
        <v>4673.37</v>
      </c>
      <c r="K255" s="32">
        <f>K256+K258+K259</f>
        <v>4048.27</v>
      </c>
      <c r="L255" s="32">
        <f>L256+L258+L259</f>
        <v>1488.34</v>
      </c>
      <c r="M255" s="33">
        <f>M256+M258+M259</f>
        <v>3947.06</v>
      </c>
      <c r="N255" s="55"/>
      <c r="O255" s="55"/>
      <c r="P255" s="55"/>
      <c r="X255" s="25"/>
      <c r="Y255" s="26"/>
      <c r="Z255" s="27"/>
      <c r="AA255" s="60"/>
      <c r="AB255" s="89"/>
      <c r="AD255" s="60"/>
      <c r="AE255" s="68"/>
    </row>
    <row r="256" spans="1:31" ht="30" x14ac:dyDescent="0.2">
      <c r="A256" s="105" t="s">
        <v>113</v>
      </c>
      <c r="B256" s="40" t="s">
        <v>36</v>
      </c>
      <c r="C256" s="105" t="s">
        <v>35</v>
      </c>
      <c r="D256" s="70">
        <f t="shared" si="43"/>
        <v>4336</v>
      </c>
      <c r="E256" s="41">
        <f t="shared" si="42"/>
        <v>1431</v>
      </c>
      <c r="F256" s="41">
        <f t="shared" si="42"/>
        <v>1240</v>
      </c>
      <c r="G256" s="41">
        <f t="shared" si="42"/>
        <v>456</v>
      </c>
      <c r="H256" s="42">
        <f t="shared" si="42"/>
        <v>1209</v>
      </c>
      <c r="I256" s="56">
        <f t="shared" si="44"/>
        <v>14157.039999999999</v>
      </c>
      <c r="J256" s="43">
        <f t="shared" ref="J256:M266" si="45">J270+J284+J298</f>
        <v>4673.37</v>
      </c>
      <c r="K256" s="43">
        <f t="shared" si="45"/>
        <v>4048.27</v>
      </c>
      <c r="L256" s="43">
        <f t="shared" si="45"/>
        <v>1488.34</v>
      </c>
      <c r="M256" s="44">
        <f t="shared" si="45"/>
        <v>3947.06</v>
      </c>
      <c r="N256" s="106"/>
      <c r="O256" s="107"/>
      <c r="P256" s="107"/>
      <c r="Q256" s="107"/>
      <c r="R256" s="107"/>
      <c r="X256" s="25"/>
      <c r="Y256" s="26"/>
      <c r="Z256" s="27"/>
      <c r="AA256" s="60"/>
      <c r="AB256" s="89"/>
      <c r="AD256" s="60"/>
      <c r="AE256" s="68"/>
    </row>
    <row r="257" spans="1:31" ht="45" customHeight="1" x14ac:dyDescent="0.2">
      <c r="A257" s="105" t="s">
        <v>114</v>
      </c>
      <c r="B257" s="40" t="s">
        <v>115</v>
      </c>
      <c r="C257" s="105" t="s">
        <v>35</v>
      </c>
      <c r="D257" s="70">
        <f t="shared" si="43"/>
        <v>4336</v>
      </c>
      <c r="E257" s="41">
        <f t="shared" si="42"/>
        <v>1431</v>
      </c>
      <c r="F257" s="41">
        <f t="shared" si="42"/>
        <v>1240</v>
      </c>
      <c r="G257" s="41">
        <f t="shared" si="42"/>
        <v>456</v>
      </c>
      <c r="H257" s="42">
        <f t="shared" si="42"/>
        <v>1209</v>
      </c>
      <c r="I257" s="56">
        <f t="shared" si="44"/>
        <v>14157.039999999999</v>
      </c>
      <c r="J257" s="43">
        <f t="shared" si="45"/>
        <v>4673.37</v>
      </c>
      <c r="K257" s="43">
        <f t="shared" si="45"/>
        <v>4048.27</v>
      </c>
      <c r="L257" s="43">
        <f t="shared" si="45"/>
        <v>1488.34</v>
      </c>
      <c r="M257" s="44">
        <f t="shared" si="45"/>
        <v>3947.06</v>
      </c>
      <c r="N257" s="106"/>
      <c r="O257" s="107"/>
      <c r="P257" s="107"/>
      <c r="Q257" s="107"/>
      <c r="R257" s="107"/>
      <c r="X257" s="25"/>
      <c r="Y257" s="26"/>
      <c r="Z257" s="27"/>
      <c r="AA257" s="60"/>
      <c r="AB257" s="89"/>
      <c r="AE257" s="68"/>
    </row>
    <row r="258" spans="1:31" ht="30" x14ac:dyDescent="0.2">
      <c r="A258" s="105" t="s">
        <v>37</v>
      </c>
      <c r="B258" s="45" t="s">
        <v>38</v>
      </c>
      <c r="C258" s="105" t="s">
        <v>35</v>
      </c>
      <c r="D258" s="70">
        <f t="shared" si="43"/>
        <v>0</v>
      </c>
      <c r="E258" s="41">
        <f t="shared" si="42"/>
        <v>0</v>
      </c>
      <c r="F258" s="41">
        <f t="shared" si="42"/>
        <v>0</v>
      </c>
      <c r="G258" s="41">
        <f t="shared" si="42"/>
        <v>0</v>
      </c>
      <c r="H258" s="42">
        <f t="shared" si="42"/>
        <v>0</v>
      </c>
      <c r="I258" s="56">
        <f t="shared" si="44"/>
        <v>0</v>
      </c>
      <c r="J258" s="43">
        <f t="shared" si="45"/>
        <v>0</v>
      </c>
      <c r="K258" s="43">
        <f t="shared" si="45"/>
        <v>0</v>
      </c>
      <c r="L258" s="43">
        <f t="shared" si="45"/>
        <v>0</v>
      </c>
      <c r="M258" s="44">
        <f t="shared" si="45"/>
        <v>0</v>
      </c>
      <c r="N258" s="106"/>
      <c r="O258" s="107"/>
      <c r="P258" s="107"/>
      <c r="Q258" s="107"/>
      <c r="R258" s="107"/>
      <c r="X258" s="25"/>
      <c r="Y258" s="26"/>
      <c r="Z258" s="27"/>
      <c r="AA258" s="60"/>
      <c r="AB258" s="89"/>
      <c r="AE258" s="68"/>
    </row>
    <row r="259" spans="1:31" ht="30" x14ac:dyDescent="0.2">
      <c r="A259" s="105" t="s">
        <v>39</v>
      </c>
      <c r="B259" s="45" t="s">
        <v>40</v>
      </c>
      <c r="C259" s="105" t="s">
        <v>41</v>
      </c>
      <c r="D259" s="70">
        <f t="shared" si="43"/>
        <v>0</v>
      </c>
      <c r="E259" s="41">
        <f t="shared" si="42"/>
        <v>0</v>
      </c>
      <c r="F259" s="41">
        <f t="shared" si="42"/>
        <v>0</v>
      </c>
      <c r="G259" s="41">
        <f t="shared" si="42"/>
        <v>0</v>
      </c>
      <c r="H259" s="42">
        <f t="shared" si="42"/>
        <v>0</v>
      </c>
      <c r="I259" s="56">
        <f t="shared" si="44"/>
        <v>0</v>
      </c>
      <c r="J259" s="43">
        <f t="shared" si="45"/>
        <v>0</v>
      </c>
      <c r="K259" s="43">
        <f t="shared" si="45"/>
        <v>0</v>
      </c>
      <c r="L259" s="43">
        <f t="shared" si="45"/>
        <v>0</v>
      </c>
      <c r="M259" s="44">
        <f t="shared" si="45"/>
        <v>0</v>
      </c>
      <c r="N259" s="106"/>
      <c r="O259" s="107"/>
      <c r="P259" s="107"/>
      <c r="Q259" s="107"/>
      <c r="R259" s="107"/>
      <c r="X259" s="25"/>
      <c r="Y259" s="26"/>
      <c r="Z259" s="27"/>
      <c r="AA259" s="60"/>
      <c r="AB259" s="89"/>
      <c r="AE259" s="68"/>
    </row>
    <row r="260" spans="1:31" ht="15" customHeight="1" x14ac:dyDescent="0.2">
      <c r="A260" s="46" t="s">
        <v>42</v>
      </c>
      <c r="B260" s="151">
        <v>4</v>
      </c>
      <c r="C260" s="46" t="s">
        <v>43</v>
      </c>
      <c r="D260" s="28">
        <f t="shared" si="43"/>
        <v>0</v>
      </c>
      <c r="E260" s="29">
        <f t="shared" si="42"/>
        <v>0</v>
      </c>
      <c r="F260" s="29">
        <f t="shared" si="42"/>
        <v>0</v>
      </c>
      <c r="G260" s="29">
        <f t="shared" si="42"/>
        <v>0</v>
      </c>
      <c r="H260" s="30">
        <f t="shared" si="42"/>
        <v>0</v>
      </c>
      <c r="I260" s="31">
        <f t="shared" si="44"/>
        <v>0</v>
      </c>
      <c r="J260" s="32">
        <f t="shared" si="45"/>
        <v>0</v>
      </c>
      <c r="K260" s="32">
        <f t="shared" si="45"/>
        <v>0</v>
      </c>
      <c r="L260" s="32">
        <f t="shared" si="45"/>
        <v>0</v>
      </c>
      <c r="M260" s="33">
        <f t="shared" si="45"/>
        <v>0</v>
      </c>
      <c r="N260" s="35"/>
      <c r="X260" s="25"/>
      <c r="Y260" s="26"/>
      <c r="Z260" s="27"/>
      <c r="AA260" s="60"/>
      <c r="AB260" s="89"/>
      <c r="AE260" s="68"/>
    </row>
    <row r="261" spans="1:31" ht="30" x14ac:dyDescent="0.2">
      <c r="A261" s="105" t="s">
        <v>116</v>
      </c>
      <c r="B261" s="114" t="s">
        <v>44</v>
      </c>
      <c r="C261" s="105" t="s">
        <v>43</v>
      </c>
      <c r="D261" s="70">
        <f>E261+F261+G261+H261</f>
        <v>0</v>
      </c>
      <c r="E261" s="41">
        <f t="shared" si="42"/>
        <v>0</v>
      </c>
      <c r="F261" s="41">
        <f t="shared" si="42"/>
        <v>0</v>
      </c>
      <c r="G261" s="41">
        <f t="shared" si="42"/>
        <v>0</v>
      </c>
      <c r="H261" s="42">
        <f t="shared" si="42"/>
        <v>0</v>
      </c>
      <c r="I261" s="56">
        <f>J261+K261+L261+M261</f>
        <v>0</v>
      </c>
      <c r="J261" s="43">
        <f t="shared" si="45"/>
        <v>0</v>
      </c>
      <c r="K261" s="43">
        <f t="shared" si="45"/>
        <v>0</v>
      </c>
      <c r="L261" s="43">
        <f t="shared" si="45"/>
        <v>0</v>
      </c>
      <c r="M261" s="44">
        <f t="shared" si="45"/>
        <v>0</v>
      </c>
      <c r="N261" s="106"/>
      <c r="O261" s="107"/>
      <c r="P261" s="107"/>
      <c r="Q261" s="107"/>
      <c r="R261" s="107"/>
      <c r="X261" s="25"/>
      <c r="Y261" s="26"/>
      <c r="Z261" s="27"/>
      <c r="AA261" s="60"/>
      <c r="AB261" s="89"/>
      <c r="AE261" s="68"/>
    </row>
    <row r="262" spans="1:31" ht="45" customHeight="1" x14ac:dyDescent="0.2">
      <c r="A262" s="105" t="s">
        <v>117</v>
      </c>
      <c r="B262" s="114" t="s">
        <v>46</v>
      </c>
      <c r="C262" s="105" t="s">
        <v>43</v>
      </c>
      <c r="D262" s="70">
        <f>E262+F262+G262+H262</f>
        <v>0</v>
      </c>
      <c r="E262" s="41">
        <f t="shared" si="42"/>
        <v>0</v>
      </c>
      <c r="F262" s="41">
        <f t="shared" si="42"/>
        <v>0</v>
      </c>
      <c r="G262" s="41">
        <f t="shared" si="42"/>
        <v>0</v>
      </c>
      <c r="H262" s="42">
        <f t="shared" si="42"/>
        <v>0</v>
      </c>
      <c r="I262" s="56">
        <f>J262+K262+L262+M262</f>
        <v>0</v>
      </c>
      <c r="J262" s="43">
        <f t="shared" si="45"/>
        <v>0</v>
      </c>
      <c r="K262" s="43">
        <f t="shared" si="45"/>
        <v>0</v>
      </c>
      <c r="L262" s="43">
        <f t="shared" si="45"/>
        <v>0</v>
      </c>
      <c r="M262" s="44">
        <f t="shared" si="45"/>
        <v>0</v>
      </c>
      <c r="N262" s="106"/>
      <c r="O262" s="107"/>
      <c r="P262" s="107"/>
      <c r="Q262" s="107"/>
      <c r="R262" s="107"/>
      <c r="X262" s="25"/>
      <c r="Y262" s="26"/>
      <c r="Z262" s="27"/>
      <c r="AA262" s="60"/>
      <c r="AB262" s="89"/>
      <c r="AE262" s="68"/>
    </row>
    <row r="263" spans="1:31" ht="30.75" customHeight="1" x14ac:dyDescent="0.2">
      <c r="A263" s="105" t="s">
        <v>118</v>
      </c>
      <c r="B263" s="114" t="s">
        <v>47</v>
      </c>
      <c r="C263" s="105" t="s">
        <v>43</v>
      </c>
      <c r="D263" s="70">
        <f>E263+F263+G263+H263</f>
        <v>0</v>
      </c>
      <c r="E263" s="41">
        <f t="shared" si="42"/>
        <v>0</v>
      </c>
      <c r="F263" s="41">
        <f t="shared" si="42"/>
        <v>0</v>
      </c>
      <c r="G263" s="41">
        <f t="shared" si="42"/>
        <v>0</v>
      </c>
      <c r="H263" s="42">
        <f t="shared" si="42"/>
        <v>0</v>
      </c>
      <c r="I263" s="56">
        <f>J263+K263+L263+M263</f>
        <v>0</v>
      </c>
      <c r="J263" s="43">
        <f t="shared" si="45"/>
        <v>0</v>
      </c>
      <c r="K263" s="43">
        <f t="shared" si="45"/>
        <v>0</v>
      </c>
      <c r="L263" s="43">
        <f t="shared" si="45"/>
        <v>0</v>
      </c>
      <c r="M263" s="44">
        <f t="shared" si="45"/>
        <v>0</v>
      </c>
      <c r="N263" s="106"/>
      <c r="O263" s="107"/>
      <c r="P263" s="107"/>
      <c r="Q263" s="107"/>
      <c r="R263" s="107"/>
      <c r="X263" s="25"/>
      <c r="Y263" s="26"/>
      <c r="Z263" s="27"/>
      <c r="AA263" s="60"/>
      <c r="AB263" s="89"/>
      <c r="AE263" s="68"/>
    </row>
    <row r="264" spans="1:31" ht="57" customHeight="1" x14ac:dyDescent="0.25">
      <c r="A264" s="46" t="s">
        <v>119</v>
      </c>
      <c r="B264" s="151">
        <v>5</v>
      </c>
      <c r="C264" s="46" t="s">
        <v>48</v>
      </c>
      <c r="D264" s="28">
        <f t="shared" ref="D264:D266" si="46">E264+F264+G264+H264</f>
        <v>0</v>
      </c>
      <c r="E264" s="29">
        <f t="shared" si="42"/>
        <v>0</v>
      </c>
      <c r="F264" s="29">
        <f t="shared" si="42"/>
        <v>0</v>
      </c>
      <c r="G264" s="29">
        <f t="shared" si="42"/>
        <v>0</v>
      </c>
      <c r="H264" s="30">
        <f t="shared" si="42"/>
        <v>0</v>
      </c>
      <c r="I264" s="31">
        <f t="shared" ref="I264:I266" si="47">J264+K264+L264+M264</f>
        <v>0</v>
      </c>
      <c r="J264" s="32">
        <f t="shared" si="45"/>
        <v>0</v>
      </c>
      <c r="K264" s="32">
        <f t="shared" si="45"/>
        <v>0</v>
      </c>
      <c r="L264" s="32">
        <f t="shared" si="45"/>
        <v>0</v>
      </c>
      <c r="M264" s="33">
        <f t="shared" si="45"/>
        <v>0</v>
      </c>
      <c r="N264" s="35"/>
      <c r="W264" s="117"/>
      <c r="X264" s="117"/>
      <c r="Y264" s="117"/>
      <c r="AA264" s="60"/>
      <c r="AB264" s="89"/>
      <c r="AC264" s="69"/>
      <c r="AD264" s="60"/>
      <c r="AE264" s="68"/>
    </row>
    <row r="265" spans="1:31" ht="30" x14ac:dyDescent="0.25">
      <c r="A265" s="105" t="s">
        <v>120</v>
      </c>
      <c r="B265" s="45" t="s">
        <v>121</v>
      </c>
      <c r="C265" s="105" t="s">
        <v>48</v>
      </c>
      <c r="D265" s="70">
        <f t="shared" si="46"/>
        <v>0</v>
      </c>
      <c r="E265" s="41">
        <f t="shared" si="42"/>
        <v>0</v>
      </c>
      <c r="F265" s="41">
        <f t="shared" si="42"/>
        <v>0</v>
      </c>
      <c r="G265" s="41">
        <f t="shared" si="42"/>
        <v>0</v>
      </c>
      <c r="H265" s="42">
        <f t="shared" si="42"/>
        <v>0</v>
      </c>
      <c r="I265" s="56">
        <f t="shared" si="47"/>
        <v>0</v>
      </c>
      <c r="J265" s="43">
        <f t="shared" si="45"/>
        <v>0</v>
      </c>
      <c r="K265" s="43">
        <f t="shared" si="45"/>
        <v>0</v>
      </c>
      <c r="L265" s="43">
        <f t="shared" si="45"/>
        <v>0</v>
      </c>
      <c r="M265" s="44">
        <f t="shared" si="45"/>
        <v>0</v>
      </c>
      <c r="N265" s="106"/>
      <c r="O265" s="107"/>
      <c r="P265" s="107"/>
      <c r="Q265" s="107"/>
      <c r="R265" s="107"/>
      <c r="W265" s="117"/>
      <c r="X265" s="117"/>
      <c r="Y265" s="117"/>
      <c r="AA265" s="60"/>
      <c r="AB265" s="89"/>
      <c r="AC265" s="69"/>
      <c r="AE265" s="68"/>
    </row>
    <row r="266" spans="1:31" ht="30.75" thickBot="1" x14ac:dyDescent="0.3">
      <c r="A266" s="115" t="s">
        <v>122</v>
      </c>
      <c r="B266" s="116" t="s">
        <v>123</v>
      </c>
      <c r="C266" s="105" t="s">
        <v>48</v>
      </c>
      <c r="D266" s="85">
        <f t="shared" si="46"/>
        <v>0</v>
      </c>
      <c r="E266" s="75">
        <f t="shared" si="42"/>
        <v>0</v>
      </c>
      <c r="F266" s="75">
        <f t="shared" si="42"/>
        <v>0</v>
      </c>
      <c r="G266" s="75">
        <f t="shared" si="42"/>
        <v>0</v>
      </c>
      <c r="H266" s="76">
        <f t="shared" si="42"/>
        <v>0</v>
      </c>
      <c r="I266" s="87">
        <f t="shared" si="47"/>
        <v>0</v>
      </c>
      <c r="J266" s="58">
        <f t="shared" si="45"/>
        <v>0</v>
      </c>
      <c r="K266" s="58">
        <f t="shared" si="45"/>
        <v>0</v>
      </c>
      <c r="L266" s="58">
        <f t="shared" si="45"/>
        <v>0</v>
      </c>
      <c r="M266" s="88">
        <f t="shared" si="45"/>
        <v>0</v>
      </c>
      <c r="O266" s="77"/>
      <c r="P266" s="107"/>
      <c r="Q266" s="107"/>
      <c r="R266" s="107"/>
      <c r="W266" s="117"/>
      <c r="X266" s="117"/>
      <c r="Y266" s="117"/>
      <c r="AA266" s="60"/>
      <c r="AB266" s="89"/>
      <c r="AC266" s="69"/>
      <c r="AD266" s="60"/>
      <c r="AE266" s="68"/>
    </row>
    <row r="267" spans="1:31" ht="30" customHeight="1" x14ac:dyDescent="0.25">
      <c r="A267" s="95" t="s">
        <v>49</v>
      </c>
      <c r="B267" s="86">
        <v>6</v>
      </c>
      <c r="C267" s="96"/>
      <c r="D267" s="97"/>
      <c r="E267" s="98"/>
      <c r="F267" s="98"/>
      <c r="G267" s="98"/>
      <c r="H267" s="99"/>
      <c r="I267" s="100">
        <f>J267+K267+L267+M267</f>
        <v>14157.039999999999</v>
      </c>
      <c r="J267" s="101">
        <f>J268+J269+J274+J278</f>
        <v>4673.37</v>
      </c>
      <c r="K267" s="101">
        <f>K268+K269+K274+K278</f>
        <v>4048.27</v>
      </c>
      <c r="L267" s="101">
        <f>L268+L269+L274+L278</f>
        <v>1488.34</v>
      </c>
      <c r="M267" s="102">
        <f>M268+M269+M274+M278</f>
        <v>3947.06</v>
      </c>
      <c r="N267" s="24"/>
      <c r="O267" s="35"/>
      <c r="W267" s="117"/>
      <c r="X267" s="117"/>
      <c r="Y267" s="117"/>
      <c r="AA267" s="60"/>
      <c r="AB267" s="89"/>
      <c r="AC267" s="69"/>
      <c r="AD267" s="60"/>
      <c r="AE267" s="68"/>
    </row>
    <row r="268" spans="1:31" ht="15.75" x14ac:dyDescent="0.25">
      <c r="A268" s="104" t="s">
        <v>50</v>
      </c>
      <c r="B268" s="151">
        <v>7</v>
      </c>
      <c r="C268" s="46" t="s">
        <v>33</v>
      </c>
      <c r="D268" s="118">
        <f>SUM(E268:H268)</f>
        <v>0</v>
      </c>
      <c r="E268" s="119">
        <v>0</v>
      </c>
      <c r="F268" s="119">
        <v>0</v>
      </c>
      <c r="G268" s="119">
        <v>0</v>
      </c>
      <c r="H268" s="120">
        <v>0</v>
      </c>
      <c r="I268" s="31">
        <f>SUM(J268:M268)</f>
        <v>0</v>
      </c>
      <c r="J268" s="32">
        <v>0</v>
      </c>
      <c r="K268" s="32">
        <v>0</v>
      </c>
      <c r="L268" s="32">
        <v>0</v>
      </c>
      <c r="M268" s="33">
        <v>0</v>
      </c>
      <c r="N268" s="35"/>
      <c r="O268" s="35"/>
      <c r="P268" s="35"/>
      <c r="W268" s="117"/>
      <c r="X268" s="117"/>
      <c r="Y268" s="117"/>
      <c r="AA268" s="60"/>
      <c r="AB268" s="89"/>
      <c r="AC268" s="69"/>
      <c r="AE268" s="68"/>
    </row>
    <row r="269" spans="1:31" ht="15.75" x14ac:dyDescent="0.25">
      <c r="A269" s="46" t="s">
        <v>51</v>
      </c>
      <c r="B269" s="151">
        <v>8</v>
      </c>
      <c r="C269" s="46" t="s">
        <v>35</v>
      </c>
      <c r="D269" s="204">
        <f t="shared" ref="D269:D280" si="48">SUM(E269:H269)</f>
        <v>4336</v>
      </c>
      <c r="E269" s="208">
        <v>1431</v>
      </c>
      <c r="F269" s="208">
        <v>1240</v>
      </c>
      <c r="G269" s="208">
        <v>456</v>
      </c>
      <c r="H269" s="209">
        <f>H270+H272+ROUND(H273*2.9,0)</f>
        <v>1209</v>
      </c>
      <c r="I269" s="205">
        <f t="shared" ref="I269" si="49">SUM(J269:M269)</f>
        <v>14157.039999999999</v>
      </c>
      <c r="J269" s="206">
        <f>J270+J272+J273</f>
        <v>4673.37</v>
      </c>
      <c r="K269" s="206">
        <f t="shared" ref="K269:M269" si="50">K270+K272+K273</f>
        <v>4048.27</v>
      </c>
      <c r="L269" s="206">
        <f t="shared" si="50"/>
        <v>1488.34</v>
      </c>
      <c r="M269" s="207">
        <f t="shared" si="50"/>
        <v>3947.06</v>
      </c>
      <c r="W269" s="117"/>
      <c r="X269" s="117"/>
      <c r="Y269" s="117"/>
      <c r="AA269" s="60"/>
      <c r="AB269" s="89"/>
      <c r="AC269" s="69"/>
      <c r="AE269" s="68"/>
    </row>
    <row r="270" spans="1:31" ht="30" x14ac:dyDescent="0.25">
      <c r="A270" s="105" t="s">
        <v>124</v>
      </c>
      <c r="B270" s="45" t="s">
        <v>52</v>
      </c>
      <c r="C270" s="105" t="s">
        <v>35</v>
      </c>
      <c r="D270" s="204">
        <f t="shared" si="48"/>
        <v>4336</v>
      </c>
      <c r="E270" s="199">
        <v>1431</v>
      </c>
      <c r="F270" s="199">
        <v>1240</v>
      </c>
      <c r="G270" s="199">
        <v>456</v>
      </c>
      <c r="H270" s="200">
        <v>1209</v>
      </c>
      <c r="I270" s="205">
        <f t="shared" ref="I270:I280" si="51">SUM(J270:M270)</f>
        <v>14157.039999999999</v>
      </c>
      <c r="J270" s="202">
        <v>4673.37</v>
      </c>
      <c r="K270" s="202">
        <v>4048.27</v>
      </c>
      <c r="L270" s="202">
        <v>1488.34</v>
      </c>
      <c r="M270" s="203">
        <v>3947.06</v>
      </c>
      <c r="N270" s="60"/>
      <c r="O270" s="123"/>
      <c r="P270" s="123"/>
      <c r="Q270" s="123"/>
      <c r="W270" s="117"/>
      <c r="X270" s="117"/>
      <c r="Y270" s="117"/>
      <c r="AA270" s="60"/>
      <c r="AB270" s="89"/>
      <c r="AC270" s="69"/>
      <c r="AE270" s="68"/>
    </row>
    <row r="271" spans="1:31" ht="30" x14ac:dyDescent="0.25">
      <c r="A271" s="105" t="s">
        <v>125</v>
      </c>
      <c r="B271" s="45" t="s">
        <v>126</v>
      </c>
      <c r="C271" s="105" t="s">
        <v>35</v>
      </c>
      <c r="D271" s="204">
        <f t="shared" si="48"/>
        <v>4336</v>
      </c>
      <c r="E271" s="199">
        <v>1431</v>
      </c>
      <c r="F271" s="199">
        <v>1240</v>
      </c>
      <c r="G271" s="199">
        <v>456</v>
      </c>
      <c r="H271" s="200">
        <v>1209</v>
      </c>
      <c r="I271" s="205">
        <f t="shared" si="51"/>
        <v>14157.039999999999</v>
      </c>
      <c r="J271" s="202">
        <v>4673.37</v>
      </c>
      <c r="K271" s="202">
        <v>4048.27</v>
      </c>
      <c r="L271" s="202">
        <v>1488.34</v>
      </c>
      <c r="M271" s="203">
        <v>3947.06</v>
      </c>
      <c r="N271" s="60"/>
      <c r="O271" s="123"/>
      <c r="P271" s="123"/>
      <c r="Q271" s="123"/>
      <c r="W271" s="117"/>
      <c r="X271" s="117"/>
      <c r="Y271" s="117"/>
      <c r="AA271" s="60"/>
      <c r="AB271" s="89"/>
      <c r="AC271" s="69"/>
      <c r="AE271" s="68"/>
    </row>
    <row r="272" spans="1:31" ht="30" x14ac:dyDescent="0.25">
      <c r="A272" s="105" t="s">
        <v>53</v>
      </c>
      <c r="B272" s="45" t="s">
        <v>54</v>
      </c>
      <c r="C272" s="105" t="s">
        <v>35</v>
      </c>
      <c r="D272" s="118">
        <f t="shared" si="48"/>
        <v>0</v>
      </c>
      <c r="E272" s="121">
        <v>0</v>
      </c>
      <c r="F272" s="121">
        <v>0</v>
      </c>
      <c r="G272" s="121">
        <v>0</v>
      </c>
      <c r="H272" s="122">
        <v>0</v>
      </c>
      <c r="I272" s="31">
        <f t="shared" si="51"/>
        <v>0</v>
      </c>
      <c r="J272" s="43">
        <v>0</v>
      </c>
      <c r="K272" s="43">
        <v>0</v>
      </c>
      <c r="L272" s="43">
        <v>0</v>
      </c>
      <c r="M272" s="44">
        <v>0</v>
      </c>
      <c r="N272" s="60"/>
      <c r="O272" s="123"/>
      <c r="P272" s="123"/>
      <c r="Q272" s="123"/>
      <c r="W272" s="117"/>
      <c r="X272" s="117"/>
      <c r="Y272" s="117"/>
      <c r="AA272" s="60"/>
      <c r="AB272" s="89"/>
      <c r="AC272" s="69"/>
      <c r="AE272" s="68"/>
    </row>
    <row r="273" spans="1:31" ht="15.75" x14ac:dyDescent="0.25">
      <c r="A273" s="105" t="s">
        <v>55</v>
      </c>
      <c r="B273" s="45" t="s">
        <v>56</v>
      </c>
      <c r="C273" s="105" t="s">
        <v>41</v>
      </c>
      <c r="D273" s="118">
        <f t="shared" si="48"/>
        <v>0</v>
      </c>
      <c r="E273" s="121">
        <v>0</v>
      </c>
      <c r="F273" s="121">
        <v>0</v>
      </c>
      <c r="G273" s="121">
        <v>0</v>
      </c>
      <c r="H273" s="122">
        <v>0</v>
      </c>
      <c r="I273" s="31">
        <f t="shared" si="51"/>
        <v>0</v>
      </c>
      <c r="J273" s="43">
        <v>0</v>
      </c>
      <c r="K273" s="43">
        <v>0</v>
      </c>
      <c r="L273" s="43">
        <v>0</v>
      </c>
      <c r="M273" s="44">
        <v>0</v>
      </c>
      <c r="N273" s="60"/>
      <c r="O273" s="123"/>
      <c r="P273" s="123"/>
      <c r="Q273" s="123"/>
      <c r="W273" s="117"/>
      <c r="X273" s="117"/>
      <c r="Y273" s="117"/>
      <c r="AA273" s="60"/>
      <c r="AB273" s="89"/>
      <c r="AC273" s="69"/>
      <c r="AE273" s="68"/>
    </row>
    <row r="274" spans="1:31" ht="30" x14ac:dyDescent="0.25">
      <c r="A274" s="46" t="s">
        <v>57</v>
      </c>
      <c r="B274" s="151">
        <v>9</v>
      </c>
      <c r="C274" s="46" t="s">
        <v>43</v>
      </c>
      <c r="D274" s="118">
        <f t="shared" si="48"/>
        <v>0</v>
      </c>
      <c r="E274" s="119">
        <v>0</v>
      </c>
      <c r="F274" s="119">
        <v>0</v>
      </c>
      <c r="G274" s="119">
        <v>0</v>
      </c>
      <c r="H274" s="120">
        <v>0</v>
      </c>
      <c r="I274" s="31">
        <f t="shared" si="51"/>
        <v>0</v>
      </c>
      <c r="J274" s="32">
        <v>0</v>
      </c>
      <c r="K274" s="32">
        <v>0</v>
      </c>
      <c r="L274" s="32">
        <v>0</v>
      </c>
      <c r="M274" s="33">
        <v>0</v>
      </c>
      <c r="N274" s="60"/>
      <c r="O274" s="123"/>
      <c r="P274" s="123"/>
      <c r="Q274" s="123"/>
      <c r="W274" s="117"/>
      <c r="X274" s="117"/>
      <c r="Y274" s="117"/>
      <c r="AA274" s="60"/>
      <c r="AB274" s="89"/>
      <c r="AC274" s="69"/>
      <c r="AE274" s="68"/>
    </row>
    <row r="275" spans="1:31" ht="15" x14ac:dyDescent="0.2">
      <c r="A275" s="105" t="s">
        <v>127</v>
      </c>
      <c r="B275" s="114" t="s">
        <v>59</v>
      </c>
      <c r="C275" s="105" t="s">
        <v>45</v>
      </c>
      <c r="D275" s="118">
        <f t="shared" si="48"/>
        <v>0</v>
      </c>
      <c r="E275" s="119">
        <v>0</v>
      </c>
      <c r="F275" s="119">
        <v>0</v>
      </c>
      <c r="G275" s="119">
        <v>0</v>
      </c>
      <c r="H275" s="120">
        <v>0</v>
      </c>
      <c r="I275" s="31">
        <f t="shared" si="51"/>
        <v>0</v>
      </c>
      <c r="J275" s="32">
        <v>0</v>
      </c>
      <c r="K275" s="32">
        <v>0</v>
      </c>
      <c r="L275" s="32">
        <v>0</v>
      </c>
      <c r="M275" s="33">
        <v>0</v>
      </c>
      <c r="N275" s="60"/>
      <c r="O275" s="123"/>
      <c r="P275" s="123"/>
      <c r="Q275" s="123"/>
      <c r="X275" s="25"/>
      <c r="Y275" s="26"/>
      <c r="Z275" s="27"/>
      <c r="AA275" s="60"/>
      <c r="AB275" s="89"/>
      <c r="AE275" s="68"/>
    </row>
    <row r="276" spans="1:31" ht="30" x14ac:dyDescent="0.2">
      <c r="A276" s="105" t="s">
        <v>58</v>
      </c>
      <c r="B276" s="114" t="s">
        <v>60</v>
      </c>
      <c r="C276" s="105" t="s">
        <v>43</v>
      </c>
      <c r="D276" s="118">
        <f t="shared" si="48"/>
        <v>0</v>
      </c>
      <c r="E276" s="119">
        <v>0</v>
      </c>
      <c r="F276" s="119">
        <v>0</v>
      </c>
      <c r="G276" s="119">
        <v>0</v>
      </c>
      <c r="H276" s="120">
        <v>0</v>
      </c>
      <c r="I276" s="31">
        <f t="shared" si="51"/>
        <v>0</v>
      </c>
      <c r="J276" s="32">
        <v>0</v>
      </c>
      <c r="K276" s="32">
        <v>0</v>
      </c>
      <c r="L276" s="32">
        <v>0</v>
      </c>
      <c r="M276" s="33">
        <v>0</v>
      </c>
      <c r="N276" s="60"/>
      <c r="O276" s="123"/>
      <c r="P276" s="123"/>
      <c r="Q276" s="123"/>
      <c r="X276" s="25"/>
      <c r="Y276" s="26"/>
      <c r="Z276" s="27"/>
      <c r="AA276" s="60"/>
      <c r="AB276" s="89"/>
      <c r="AE276" s="68"/>
    </row>
    <row r="277" spans="1:31" ht="30" x14ac:dyDescent="0.2">
      <c r="A277" s="105" t="s">
        <v>61</v>
      </c>
      <c r="B277" s="114" t="s">
        <v>62</v>
      </c>
      <c r="C277" s="105" t="s">
        <v>43</v>
      </c>
      <c r="D277" s="118">
        <f t="shared" si="48"/>
        <v>0</v>
      </c>
      <c r="E277" s="119">
        <v>0</v>
      </c>
      <c r="F277" s="119">
        <v>0</v>
      </c>
      <c r="G277" s="119">
        <v>0</v>
      </c>
      <c r="H277" s="120">
        <v>0</v>
      </c>
      <c r="I277" s="31">
        <f t="shared" si="51"/>
        <v>0</v>
      </c>
      <c r="J277" s="32">
        <v>0</v>
      </c>
      <c r="K277" s="32">
        <v>0</v>
      </c>
      <c r="L277" s="32">
        <v>0</v>
      </c>
      <c r="M277" s="33">
        <v>0</v>
      </c>
      <c r="N277" s="60"/>
      <c r="O277" s="123"/>
      <c r="P277" s="123"/>
      <c r="Q277" s="123"/>
      <c r="X277" s="25"/>
      <c r="Y277" s="26"/>
      <c r="Z277" s="27"/>
      <c r="AA277" s="60"/>
      <c r="AB277" s="89"/>
      <c r="AE277" s="68"/>
    </row>
    <row r="278" spans="1:31" ht="30" customHeight="1" x14ac:dyDescent="0.2">
      <c r="A278" s="46" t="s">
        <v>63</v>
      </c>
      <c r="B278" s="151">
        <v>10</v>
      </c>
      <c r="C278" s="46" t="s">
        <v>48</v>
      </c>
      <c r="D278" s="118">
        <f t="shared" si="48"/>
        <v>0</v>
      </c>
      <c r="E278" s="119">
        <v>0</v>
      </c>
      <c r="F278" s="119">
        <v>0</v>
      </c>
      <c r="G278" s="119">
        <v>0</v>
      </c>
      <c r="H278" s="120">
        <v>0</v>
      </c>
      <c r="I278" s="31">
        <f t="shared" si="51"/>
        <v>0</v>
      </c>
      <c r="J278" s="32">
        <v>0</v>
      </c>
      <c r="K278" s="32">
        <v>0</v>
      </c>
      <c r="L278" s="32">
        <v>0</v>
      </c>
      <c r="M278" s="33">
        <v>0</v>
      </c>
      <c r="N278" s="60"/>
      <c r="O278" s="123"/>
      <c r="P278" s="123"/>
      <c r="Q278" s="123"/>
      <c r="X278" s="25"/>
      <c r="Y278" s="26"/>
      <c r="Z278" s="27"/>
      <c r="AA278" s="60"/>
      <c r="AB278" s="89"/>
      <c r="AE278" s="68"/>
    </row>
    <row r="279" spans="1:31" ht="15" x14ac:dyDescent="0.2">
      <c r="A279" s="105" t="s">
        <v>127</v>
      </c>
      <c r="B279" s="45" t="s">
        <v>128</v>
      </c>
      <c r="C279" s="105" t="s">
        <v>48</v>
      </c>
      <c r="D279" s="124">
        <f t="shared" si="48"/>
        <v>0</v>
      </c>
      <c r="E279" s="121">
        <v>0</v>
      </c>
      <c r="F279" s="121">
        <v>0</v>
      </c>
      <c r="G279" s="121">
        <v>0</v>
      </c>
      <c r="H279" s="122">
        <v>0</v>
      </c>
      <c r="I279" s="56">
        <f t="shared" si="51"/>
        <v>0</v>
      </c>
      <c r="J279" s="43">
        <v>0</v>
      </c>
      <c r="K279" s="43">
        <v>0</v>
      </c>
      <c r="L279" s="43">
        <v>0</v>
      </c>
      <c r="M279" s="44">
        <v>0</v>
      </c>
      <c r="N279" s="60"/>
      <c r="O279" s="123"/>
      <c r="P279" s="125"/>
      <c r="Q279" s="125"/>
      <c r="R279" s="107"/>
      <c r="X279" s="25"/>
      <c r="Y279" s="26"/>
      <c r="Z279" s="27"/>
      <c r="AA279" s="60"/>
      <c r="AB279" s="89"/>
      <c r="AE279" s="68"/>
    </row>
    <row r="280" spans="1:31" ht="15.75" thickBot="1" x14ac:dyDescent="0.25">
      <c r="A280" s="115" t="s">
        <v>129</v>
      </c>
      <c r="B280" s="116" t="s">
        <v>130</v>
      </c>
      <c r="C280" s="115" t="s">
        <v>48</v>
      </c>
      <c r="D280" s="128">
        <f t="shared" si="48"/>
        <v>0</v>
      </c>
      <c r="E280" s="129">
        <v>0</v>
      </c>
      <c r="F280" s="129">
        <v>0</v>
      </c>
      <c r="G280" s="129">
        <v>0</v>
      </c>
      <c r="H280" s="130">
        <v>0</v>
      </c>
      <c r="I280" s="87">
        <f t="shared" si="51"/>
        <v>0</v>
      </c>
      <c r="J280" s="58">
        <v>0</v>
      </c>
      <c r="K280" s="58">
        <v>0</v>
      </c>
      <c r="L280" s="58">
        <v>0</v>
      </c>
      <c r="M280" s="88">
        <v>0</v>
      </c>
      <c r="N280" s="60"/>
      <c r="O280" s="123"/>
      <c r="P280" s="125"/>
      <c r="Q280" s="125"/>
      <c r="R280" s="107"/>
      <c r="X280" s="25"/>
      <c r="Y280" s="26"/>
      <c r="Z280" s="27"/>
      <c r="AA280" s="60"/>
      <c r="AB280" s="89"/>
      <c r="AE280" s="68"/>
    </row>
    <row r="281" spans="1:31" ht="57" x14ac:dyDescent="0.2">
      <c r="A281" s="95" t="s">
        <v>64</v>
      </c>
      <c r="B281" s="86">
        <v>11</v>
      </c>
      <c r="C281" s="96"/>
      <c r="D281" s="131" t="s">
        <v>65</v>
      </c>
      <c r="E281" s="98" t="s">
        <v>65</v>
      </c>
      <c r="F281" s="98" t="s">
        <v>65</v>
      </c>
      <c r="G281" s="98" t="s">
        <v>65</v>
      </c>
      <c r="H281" s="99" t="s">
        <v>65</v>
      </c>
      <c r="I281" s="100">
        <f>J281+K281+L281+M281</f>
        <v>0</v>
      </c>
      <c r="J281" s="101">
        <f>J282+J283+J288+J292</f>
        <v>0</v>
      </c>
      <c r="K281" s="101">
        <f>K282+K283+K288+K292</f>
        <v>0</v>
      </c>
      <c r="L281" s="101">
        <f>L282+L283+L288+L292</f>
        <v>0</v>
      </c>
      <c r="M281" s="102">
        <f>M282+M283+M288+M292</f>
        <v>0</v>
      </c>
      <c r="N281" s="24"/>
      <c r="O281" s="35"/>
      <c r="P281" s="35"/>
      <c r="X281" s="25"/>
      <c r="Y281" s="26"/>
      <c r="Z281" s="27"/>
      <c r="AA281" s="60"/>
      <c r="AB281" s="89"/>
      <c r="AE281" s="68"/>
    </row>
    <row r="282" spans="1:31" ht="15" x14ac:dyDescent="0.2">
      <c r="A282" s="104" t="s">
        <v>50</v>
      </c>
      <c r="B282" s="151">
        <v>12</v>
      </c>
      <c r="C282" s="46" t="s">
        <v>33</v>
      </c>
      <c r="D282" s="28" t="s">
        <v>65</v>
      </c>
      <c r="E282" s="29" t="s">
        <v>65</v>
      </c>
      <c r="F282" s="29" t="s">
        <v>65</v>
      </c>
      <c r="G282" s="29" t="s">
        <v>65</v>
      </c>
      <c r="H282" s="30" t="s">
        <v>65</v>
      </c>
      <c r="I282" s="31">
        <f>J282+K282+L282+M282</f>
        <v>0</v>
      </c>
      <c r="J282" s="32">
        <v>0</v>
      </c>
      <c r="K282" s="32">
        <v>0</v>
      </c>
      <c r="L282" s="32">
        <v>0</v>
      </c>
      <c r="M282" s="33">
        <v>0</v>
      </c>
      <c r="N282" s="35"/>
      <c r="O282" s="35"/>
      <c r="P282" s="35"/>
      <c r="X282" s="25"/>
      <c r="Y282" s="26"/>
      <c r="Z282" s="27"/>
      <c r="AA282" s="60"/>
      <c r="AB282" s="89"/>
      <c r="AE282" s="68"/>
    </row>
    <row r="283" spans="1:31" ht="15" x14ac:dyDescent="0.2">
      <c r="A283" s="46" t="s">
        <v>51</v>
      </c>
      <c r="B283" s="151">
        <v>13</v>
      </c>
      <c r="C283" s="46" t="s">
        <v>35</v>
      </c>
      <c r="D283" s="28" t="s">
        <v>65</v>
      </c>
      <c r="E283" s="29" t="s">
        <v>65</v>
      </c>
      <c r="F283" s="29" t="s">
        <v>65</v>
      </c>
      <c r="G283" s="29" t="s">
        <v>65</v>
      </c>
      <c r="H283" s="30" t="s">
        <v>65</v>
      </c>
      <c r="I283" s="31">
        <f t="shared" ref="I283:I288" si="52">J283+K283+L283+M283</f>
        <v>0</v>
      </c>
      <c r="J283" s="32">
        <v>0</v>
      </c>
      <c r="K283" s="32">
        <v>0</v>
      </c>
      <c r="L283" s="32">
        <v>0</v>
      </c>
      <c r="M283" s="33">
        <v>0</v>
      </c>
      <c r="X283" s="25"/>
      <c r="Y283" s="26"/>
      <c r="Z283" s="27"/>
      <c r="AA283" s="60"/>
      <c r="AB283" s="89"/>
      <c r="AE283" s="68"/>
    </row>
    <row r="284" spans="1:31" ht="30" x14ac:dyDescent="0.2">
      <c r="A284" s="105" t="s">
        <v>124</v>
      </c>
      <c r="B284" s="45" t="s">
        <v>66</v>
      </c>
      <c r="C284" s="105" t="s">
        <v>35</v>
      </c>
      <c r="D284" s="28" t="s">
        <v>65</v>
      </c>
      <c r="E284" s="41" t="s">
        <v>65</v>
      </c>
      <c r="F284" s="41" t="s">
        <v>65</v>
      </c>
      <c r="G284" s="41" t="s">
        <v>65</v>
      </c>
      <c r="H284" s="42" t="s">
        <v>65</v>
      </c>
      <c r="I284" s="31">
        <f t="shared" si="52"/>
        <v>0</v>
      </c>
      <c r="J284" s="43">
        <v>0</v>
      </c>
      <c r="K284" s="43">
        <v>0</v>
      </c>
      <c r="L284" s="43">
        <v>0</v>
      </c>
      <c r="M284" s="44">
        <v>0</v>
      </c>
      <c r="X284" s="25"/>
      <c r="Y284" s="26"/>
      <c r="Z284" s="27"/>
      <c r="AA284" s="60"/>
      <c r="AB284" s="89"/>
      <c r="AE284" s="68"/>
    </row>
    <row r="285" spans="1:31" ht="30" x14ac:dyDescent="0.2">
      <c r="A285" s="105" t="s">
        <v>125</v>
      </c>
      <c r="B285" s="45" t="s">
        <v>131</v>
      </c>
      <c r="C285" s="105" t="s">
        <v>35</v>
      </c>
      <c r="D285" s="28" t="s">
        <v>65</v>
      </c>
      <c r="E285" s="41" t="s">
        <v>65</v>
      </c>
      <c r="F285" s="41" t="s">
        <v>65</v>
      </c>
      <c r="G285" s="41" t="s">
        <v>65</v>
      </c>
      <c r="H285" s="42" t="s">
        <v>65</v>
      </c>
      <c r="I285" s="31">
        <f t="shared" si="52"/>
        <v>0</v>
      </c>
      <c r="J285" s="43"/>
      <c r="K285" s="43"/>
      <c r="L285" s="43"/>
      <c r="M285" s="44"/>
      <c r="X285" s="25"/>
      <c r="Y285" s="26"/>
      <c r="Z285" s="27"/>
      <c r="AA285" s="60"/>
      <c r="AB285" s="89"/>
      <c r="AE285" s="68"/>
    </row>
    <row r="286" spans="1:31" ht="42.75" customHeight="1" x14ac:dyDescent="0.2">
      <c r="A286" s="105" t="s">
        <v>53</v>
      </c>
      <c r="B286" s="45" t="s">
        <v>67</v>
      </c>
      <c r="C286" s="105" t="s">
        <v>35</v>
      </c>
      <c r="D286" s="28" t="s">
        <v>65</v>
      </c>
      <c r="E286" s="41" t="s">
        <v>65</v>
      </c>
      <c r="F286" s="41" t="s">
        <v>65</v>
      </c>
      <c r="G286" s="41" t="s">
        <v>65</v>
      </c>
      <c r="H286" s="42" t="s">
        <v>65</v>
      </c>
      <c r="I286" s="31">
        <f t="shared" si="52"/>
        <v>0</v>
      </c>
      <c r="J286" s="43">
        <v>0</v>
      </c>
      <c r="K286" s="43">
        <v>0</v>
      </c>
      <c r="L286" s="43">
        <v>0</v>
      </c>
      <c r="M286" s="44">
        <v>0</v>
      </c>
      <c r="X286" s="25"/>
      <c r="Y286" s="26"/>
      <c r="Z286" s="27"/>
      <c r="AA286" s="60"/>
      <c r="AB286" s="89"/>
      <c r="AE286" s="68"/>
    </row>
    <row r="287" spans="1:31" ht="15" x14ac:dyDescent="0.2">
      <c r="A287" s="105" t="s">
        <v>55</v>
      </c>
      <c r="B287" s="45" t="s">
        <v>68</v>
      </c>
      <c r="C287" s="105" t="s">
        <v>41</v>
      </c>
      <c r="D287" s="28" t="s">
        <v>65</v>
      </c>
      <c r="E287" s="41" t="s">
        <v>65</v>
      </c>
      <c r="F287" s="41" t="s">
        <v>65</v>
      </c>
      <c r="G287" s="41" t="s">
        <v>65</v>
      </c>
      <c r="H287" s="42" t="s">
        <v>65</v>
      </c>
      <c r="I287" s="31">
        <f t="shared" si="52"/>
        <v>0</v>
      </c>
      <c r="J287" s="43">
        <v>0</v>
      </c>
      <c r="K287" s="43">
        <v>0</v>
      </c>
      <c r="L287" s="43">
        <v>0</v>
      </c>
      <c r="M287" s="44">
        <v>0</v>
      </c>
      <c r="X287" s="25"/>
      <c r="Y287" s="26"/>
      <c r="Z287" s="27"/>
      <c r="AA287" s="60"/>
      <c r="AB287" s="89"/>
      <c r="AE287" s="68"/>
    </row>
    <row r="288" spans="1:31" ht="30" x14ac:dyDescent="0.2">
      <c r="A288" s="46" t="s">
        <v>57</v>
      </c>
      <c r="B288" s="151">
        <v>14</v>
      </c>
      <c r="C288" s="46" t="s">
        <v>43</v>
      </c>
      <c r="D288" s="28" t="s">
        <v>65</v>
      </c>
      <c r="E288" s="29" t="s">
        <v>65</v>
      </c>
      <c r="F288" s="29" t="s">
        <v>65</v>
      </c>
      <c r="G288" s="29" t="s">
        <v>65</v>
      </c>
      <c r="H288" s="30" t="s">
        <v>65</v>
      </c>
      <c r="I288" s="31">
        <f t="shared" si="52"/>
        <v>0</v>
      </c>
      <c r="J288" s="32">
        <v>0</v>
      </c>
      <c r="K288" s="32">
        <v>0</v>
      </c>
      <c r="L288" s="32">
        <v>0</v>
      </c>
      <c r="M288" s="33">
        <v>0</v>
      </c>
      <c r="X288" s="25"/>
      <c r="Y288" s="26"/>
      <c r="Z288" s="27"/>
      <c r="AA288" s="60"/>
      <c r="AB288" s="89"/>
      <c r="AE288" s="68"/>
    </row>
    <row r="289" spans="1:31" ht="30" customHeight="1" x14ac:dyDescent="0.2">
      <c r="A289" s="105" t="s">
        <v>127</v>
      </c>
      <c r="B289" s="114" t="s">
        <v>69</v>
      </c>
      <c r="C289" s="105" t="s">
        <v>45</v>
      </c>
      <c r="D289" s="28" t="s">
        <v>65</v>
      </c>
      <c r="E289" s="29" t="s">
        <v>65</v>
      </c>
      <c r="F289" s="29" t="s">
        <v>65</v>
      </c>
      <c r="G289" s="29" t="s">
        <v>65</v>
      </c>
      <c r="H289" s="30" t="s">
        <v>65</v>
      </c>
      <c r="I289" s="31">
        <f>J289+K289+L289+M289</f>
        <v>0</v>
      </c>
      <c r="J289" s="32">
        <v>0</v>
      </c>
      <c r="K289" s="32">
        <v>0</v>
      </c>
      <c r="L289" s="32">
        <v>0</v>
      </c>
      <c r="M289" s="33">
        <v>0</v>
      </c>
      <c r="X289" s="25"/>
      <c r="Y289" s="26"/>
      <c r="Z289" s="27"/>
      <c r="AA289" s="60"/>
      <c r="AB289" s="89"/>
      <c r="AE289" s="68"/>
    </row>
    <row r="290" spans="1:31" ht="30" x14ac:dyDescent="0.2">
      <c r="A290" s="105" t="s">
        <v>58</v>
      </c>
      <c r="B290" s="114" t="s">
        <v>70</v>
      </c>
      <c r="C290" s="105" t="s">
        <v>43</v>
      </c>
      <c r="D290" s="28" t="s">
        <v>65</v>
      </c>
      <c r="E290" s="29" t="s">
        <v>65</v>
      </c>
      <c r="F290" s="29" t="s">
        <v>65</v>
      </c>
      <c r="G290" s="29" t="s">
        <v>65</v>
      </c>
      <c r="H290" s="30" t="s">
        <v>65</v>
      </c>
      <c r="I290" s="31">
        <f>J290+K290+L290+M290</f>
        <v>0</v>
      </c>
      <c r="J290" s="32">
        <v>0</v>
      </c>
      <c r="K290" s="32">
        <v>0</v>
      </c>
      <c r="L290" s="32">
        <v>0</v>
      </c>
      <c r="M290" s="33">
        <v>0</v>
      </c>
      <c r="X290" s="25"/>
      <c r="Y290" s="26"/>
      <c r="Z290" s="27"/>
      <c r="AA290" s="60"/>
      <c r="AB290" s="89"/>
      <c r="AE290" s="68"/>
    </row>
    <row r="291" spans="1:31" ht="30" x14ac:dyDescent="0.2">
      <c r="A291" s="105" t="s">
        <v>61</v>
      </c>
      <c r="B291" s="114" t="s">
        <v>71</v>
      </c>
      <c r="C291" s="105" t="s">
        <v>43</v>
      </c>
      <c r="D291" s="28" t="s">
        <v>65</v>
      </c>
      <c r="E291" s="29" t="s">
        <v>65</v>
      </c>
      <c r="F291" s="29" t="s">
        <v>65</v>
      </c>
      <c r="G291" s="29" t="s">
        <v>65</v>
      </c>
      <c r="H291" s="30" t="s">
        <v>65</v>
      </c>
      <c r="I291" s="31">
        <f>J291+K291+L291+M291</f>
        <v>0</v>
      </c>
      <c r="J291" s="32">
        <v>0</v>
      </c>
      <c r="K291" s="32">
        <v>0</v>
      </c>
      <c r="L291" s="32">
        <v>0</v>
      </c>
      <c r="M291" s="33">
        <v>0</v>
      </c>
      <c r="X291" s="25"/>
      <c r="Y291" s="26"/>
      <c r="Z291" s="27"/>
      <c r="AA291" s="60"/>
      <c r="AB291" s="89"/>
      <c r="AE291" s="68"/>
    </row>
    <row r="292" spans="1:31" ht="15" x14ac:dyDescent="0.2">
      <c r="A292" s="46" t="s">
        <v>63</v>
      </c>
      <c r="B292" s="151">
        <v>15</v>
      </c>
      <c r="C292" s="46" t="s">
        <v>48</v>
      </c>
      <c r="D292" s="28" t="s">
        <v>65</v>
      </c>
      <c r="E292" s="29" t="s">
        <v>65</v>
      </c>
      <c r="F292" s="29" t="s">
        <v>65</v>
      </c>
      <c r="G292" s="29" t="s">
        <v>65</v>
      </c>
      <c r="H292" s="30" t="s">
        <v>65</v>
      </c>
      <c r="I292" s="31">
        <f t="shared" ref="I292:I294" si="53">J292+K292+L292+M292</f>
        <v>0</v>
      </c>
      <c r="J292" s="32">
        <v>0</v>
      </c>
      <c r="K292" s="32">
        <v>0</v>
      </c>
      <c r="L292" s="32">
        <v>0</v>
      </c>
      <c r="M292" s="33">
        <v>0</v>
      </c>
      <c r="X292" s="25"/>
      <c r="Y292" s="26"/>
      <c r="Z292" s="27"/>
      <c r="AA292" s="60"/>
      <c r="AB292" s="89"/>
      <c r="AE292" s="68"/>
    </row>
    <row r="293" spans="1:31" ht="15" x14ac:dyDescent="0.2">
      <c r="A293" s="105" t="s">
        <v>127</v>
      </c>
      <c r="B293" s="151" t="s">
        <v>132</v>
      </c>
      <c r="C293" s="105" t="s">
        <v>48</v>
      </c>
      <c r="D293" s="28" t="s">
        <v>65</v>
      </c>
      <c r="E293" s="29" t="s">
        <v>65</v>
      </c>
      <c r="F293" s="29" t="s">
        <v>65</v>
      </c>
      <c r="G293" s="29" t="s">
        <v>65</v>
      </c>
      <c r="H293" s="30" t="s">
        <v>65</v>
      </c>
      <c r="I293" s="31">
        <f t="shared" si="53"/>
        <v>0</v>
      </c>
      <c r="J293" s="32"/>
      <c r="K293" s="32"/>
      <c r="L293" s="32"/>
      <c r="M293" s="33"/>
      <c r="X293" s="25"/>
      <c r="Y293" s="26"/>
      <c r="Z293" s="27"/>
      <c r="AA293" s="60"/>
      <c r="AB293" s="89"/>
      <c r="AE293" s="68"/>
    </row>
    <row r="294" spans="1:31" ht="15.75" thickBot="1" x14ac:dyDescent="0.25">
      <c r="A294" s="132" t="s">
        <v>129</v>
      </c>
      <c r="B294" s="48" t="s">
        <v>133</v>
      </c>
      <c r="C294" s="132" t="s">
        <v>48</v>
      </c>
      <c r="D294" s="49" t="s">
        <v>65</v>
      </c>
      <c r="E294" s="50" t="s">
        <v>65</v>
      </c>
      <c r="F294" s="50" t="s">
        <v>65</v>
      </c>
      <c r="G294" s="50" t="s">
        <v>65</v>
      </c>
      <c r="H294" s="51" t="s">
        <v>65</v>
      </c>
      <c r="I294" s="52">
        <f t="shared" si="53"/>
        <v>0</v>
      </c>
      <c r="J294" s="53"/>
      <c r="K294" s="53"/>
      <c r="L294" s="53"/>
      <c r="M294" s="54"/>
      <c r="X294" s="25"/>
      <c r="Y294" s="26"/>
      <c r="Z294" s="27"/>
      <c r="AA294" s="60"/>
      <c r="AB294" s="89"/>
      <c r="AE294" s="68"/>
    </row>
    <row r="295" spans="1:31" ht="28.5" x14ac:dyDescent="0.2">
      <c r="A295" s="133" t="s">
        <v>72</v>
      </c>
      <c r="B295" s="19">
        <v>16</v>
      </c>
      <c r="C295" s="134"/>
      <c r="D295" s="59">
        <f>E295+F295+G295+H295</f>
        <v>0</v>
      </c>
      <c r="E295" s="20">
        <f>E296+E297+E302+E306</f>
        <v>0</v>
      </c>
      <c r="F295" s="20">
        <f>F296+F297+F302+F306</f>
        <v>0</v>
      </c>
      <c r="G295" s="20">
        <f>G296+G297+G302+G306</f>
        <v>0</v>
      </c>
      <c r="H295" s="21">
        <f>H296+H297+H302+H306</f>
        <v>0</v>
      </c>
      <c r="I295" s="61">
        <f>J295+K295+L295+M295</f>
        <v>0</v>
      </c>
      <c r="J295" s="22">
        <f>J296+J297+J302+J306</f>
        <v>0</v>
      </c>
      <c r="K295" s="22">
        <f>K296+K297+K302+K306</f>
        <v>0</v>
      </c>
      <c r="L295" s="22">
        <f>L296+L297+L302+L306</f>
        <v>0</v>
      </c>
      <c r="M295" s="23">
        <f>M296+M297+M302+M306</f>
        <v>0</v>
      </c>
      <c r="N295" s="35"/>
      <c r="O295" s="35"/>
      <c r="P295" s="35"/>
      <c r="X295" s="25"/>
      <c r="Y295" s="26"/>
      <c r="Z295" s="27"/>
      <c r="AA295" s="60"/>
      <c r="AB295" s="89"/>
      <c r="AE295" s="68"/>
    </row>
    <row r="296" spans="1:31" ht="15" x14ac:dyDescent="0.2">
      <c r="A296" s="104" t="s">
        <v>50</v>
      </c>
      <c r="B296" s="151">
        <v>17</v>
      </c>
      <c r="C296" s="46" t="s">
        <v>33</v>
      </c>
      <c r="D296" s="28">
        <f>E296+F296+G296+H296</f>
        <v>0</v>
      </c>
      <c r="E296" s="29"/>
      <c r="F296" s="29"/>
      <c r="G296" s="29"/>
      <c r="H296" s="30"/>
      <c r="I296" s="31">
        <f>J296+K296+L296+M296</f>
        <v>0</v>
      </c>
      <c r="J296" s="32"/>
      <c r="K296" s="32"/>
      <c r="L296" s="32"/>
      <c r="M296" s="33"/>
      <c r="N296" s="35"/>
      <c r="O296" s="35"/>
      <c r="P296" s="35"/>
      <c r="X296" s="25"/>
      <c r="Y296" s="26"/>
      <c r="Z296" s="27"/>
      <c r="AA296" s="60"/>
      <c r="AB296" s="89"/>
      <c r="AE296" s="68"/>
    </row>
    <row r="297" spans="1:31" ht="15" x14ac:dyDescent="0.2">
      <c r="A297" s="46" t="s">
        <v>51</v>
      </c>
      <c r="B297" s="151">
        <v>18</v>
      </c>
      <c r="C297" s="46" t="s">
        <v>35</v>
      </c>
      <c r="D297" s="28">
        <f t="shared" ref="D297:D302" si="54">E297+F297+G297+H297</f>
        <v>0</v>
      </c>
      <c r="E297" s="36">
        <f>E298+E300+E301</f>
        <v>0</v>
      </c>
      <c r="F297" s="36">
        <f>F298+F300+F301</f>
        <v>0</v>
      </c>
      <c r="G297" s="36">
        <f>G298+G300+G301</f>
        <v>0</v>
      </c>
      <c r="H297" s="37">
        <f>H298+H300+H301</f>
        <v>0</v>
      </c>
      <c r="I297" s="31">
        <f t="shared" ref="I297:I302" si="55">J297+K297+L297+M297</f>
        <v>0</v>
      </c>
      <c r="J297" s="38">
        <f>J298+J300+J301</f>
        <v>0</v>
      </c>
      <c r="K297" s="38">
        <f>K298+K300+K301</f>
        <v>0</v>
      </c>
      <c r="L297" s="38">
        <f>L298+L300+L301</f>
        <v>0</v>
      </c>
      <c r="M297" s="39">
        <f>M298+M300+M301</f>
        <v>0</v>
      </c>
      <c r="X297" s="25"/>
      <c r="Y297" s="26"/>
      <c r="Z297" s="27"/>
      <c r="AA297" s="60"/>
      <c r="AB297" s="89"/>
      <c r="AE297" s="68"/>
    </row>
    <row r="298" spans="1:31" ht="30" x14ac:dyDescent="0.2">
      <c r="A298" s="105" t="s">
        <v>124</v>
      </c>
      <c r="B298" s="45" t="s">
        <v>73</v>
      </c>
      <c r="C298" s="105" t="s">
        <v>35</v>
      </c>
      <c r="D298" s="28">
        <f t="shared" si="54"/>
        <v>0</v>
      </c>
      <c r="E298" s="41"/>
      <c r="F298" s="41"/>
      <c r="G298" s="41"/>
      <c r="H298" s="42"/>
      <c r="I298" s="31">
        <f t="shared" si="55"/>
        <v>0</v>
      </c>
      <c r="J298" s="43"/>
      <c r="K298" s="43"/>
      <c r="L298" s="43"/>
      <c r="M298" s="44"/>
      <c r="X298" s="25"/>
      <c r="Y298" s="26"/>
      <c r="Z298" s="27"/>
      <c r="AA298" s="60"/>
      <c r="AB298" s="89"/>
      <c r="AE298" s="68"/>
    </row>
    <row r="299" spans="1:31" ht="30" x14ac:dyDescent="0.2">
      <c r="A299" s="105" t="s">
        <v>125</v>
      </c>
      <c r="B299" s="45" t="s">
        <v>134</v>
      </c>
      <c r="C299" s="105" t="s">
        <v>35</v>
      </c>
      <c r="D299" s="28">
        <f t="shared" si="54"/>
        <v>0</v>
      </c>
      <c r="E299" s="41"/>
      <c r="F299" s="41"/>
      <c r="G299" s="41"/>
      <c r="H299" s="42"/>
      <c r="I299" s="31">
        <f t="shared" si="55"/>
        <v>0</v>
      </c>
      <c r="J299" s="43"/>
      <c r="K299" s="43"/>
      <c r="L299" s="43"/>
      <c r="M299" s="44"/>
      <c r="X299" s="25"/>
      <c r="Y299" s="26"/>
      <c r="Z299" s="27"/>
      <c r="AA299" s="60"/>
      <c r="AB299" s="89"/>
      <c r="AE299" s="68"/>
    </row>
    <row r="300" spans="1:31" ht="30" x14ac:dyDescent="0.2">
      <c r="A300" s="105" t="s">
        <v>53</v>
      </c>
      <c r="B300" s="45" t="s">
        <v>74</v>
      </c>
      <c r="C300" s="105" t="s">
        <v>35</v>
      </c>
      <c r="D300" s="28">
        <f t="shared" si="54"/>
        <v>0</v>
      </c>
      <c r="E300" s="41"/>
      <c r="F300" s="41"/>
      <c r="G300" s="41"/>
      <c r="H300" s="42"/>
      <c r="I300" s="31">
        <f t="shared" si="55"/>
        <v>0</v>
      </c>
      <c r="J300" s="43"/>
      <c r="K300" s="43"/>
      <c r="L300" s="43"/>
      <c r="M300" s="44"/>
      <c r="X300" s="25"/>
      <c r="Y300" s="26"/>
      <c r="Z300" s="27"/>
      <c r="AA300" s="60"/>
      <c r="AB300" s="89"/>
      <c r="AE300" s="68"/>
    </row>
    <row r="301" spans="1:31" ht="15" x14ac:dyDescent="0.2">
      <c r="A301" s="105" t="s">
        <v>55</v>
      </c>
      <c r="B301" s="45" t="s">
        <v>75</v>
      </c>
      <c r="C301" s="105" t="s">
        <v>41</v>
      </c>
      <c r="D301" s="28">
        <f t="shared" si="54"/>
        <v>0</v>
      </c>
      <c r="E301" s="41"/>
      <c r="F301" s="41"/>
      <c r="G301" s="41"/>
      <c r="H301" s="42"/>
      <c r="I301" s="31">
        <f t="shared" si="55"/>
        <v>0</v>
      </c>
      <c r="J301" s="43"/>
      <c r="K301" s="43"/>
      <c r="L301" s="43"/>
      <c r="M301" s="44"/>
      <c r="X301" s="25"/>
      <c r="Y301" s="26"/>
      <c r="Z301" s="27"/>
      <c r="AA301" s="60"/>
      <c r="AB301" s="89"/>
      <c r="AE301" s="68"/>
    </row>
    <row r="302" spans="1:31" ht="30" x14ac:dyDescent="0.2">
      <c r="A302" s="46" t="s">
        <v>57</v>
      </c>
      <c r="B302" s="151">
        <v>19</v>
      </c>
      <c r="C302" s="46" t="s">
        <v>43</v>
      </c>
      <c r="D302" s="28">
        <f t="shared" si="54"/>
        <v>0</v>
      </c>
      <c r="E302" s="29"/>
      <c r="F302" s="29"/>
      <c r="G302" s="29"/>
      <c r="H302" s="30"/>
      <c r="I302" s="31">
        <f t="shared" si="55"/>
        <v>0</v>
      </c>
      <c r="J302" s="32"/>
      <c r="K302" s="32"/>
      <c r="L302" s="32"/>
      <c r="M302" s="33"/>
      <c r="X302" s="25"/>
      <c r="Y302" s="26"/>
      <c r="Z302" s="27"/>
      <c r="AA302" s="60"/>
      <c r="AB302" s="89"/>
      <c r="AE302" s="68"/>
    </row>
    <row r="303" spans="1:31" ht="15" x14ac:dyDescent="0.2">
      <c r="A303" s="105" t="s">
        <v>127</v>
      </c>
      <c r="B303" s="47" t="s">
        <v>76</v>
      </c>
      <c r="C303" s="115" t="s">
        <v>45</v>
      </c>
      <c r="D303" s="28">
        <f>E303+F303+G303+H303</f>
        <v>0</v>
      </c>
      <c r="E303" s="29"/>
      <c r="F303" s="29"/>
      <c r="G303" s="29"/>
      <c r="H303" s="30"/>
      <c r="I303" s="31">
        <f>J303+K303+L303+M303</f>
        <v>0</v>
      </c>
      <c r="J303" s="38"/>
      <c r="K303" s="38"/>
      <c r="L303" s="38"/>
      <c r="M303" s="39"/>
      <c r="X303" s="25"/>
      <c r="Y303" s="26"/>
      <c r="Z303" s="27"/>
      <c r="AA303" s="60"/>
      <c r="AB303" s="89"/>
      <c r="AE303" s="68"/>
    </row>
    <row r="304" spans="1:31" ht="30" x14ac:dyDescent="0.2">
      <c r="A304" s="105" t="s">
        <v>58</v>
      </c>
      <c r="B304" s="47" t="s">
        <v>77</v>
      </c>
      <c r="C304" s="115" t="s">
        <v>43</v>
      </c>
      <c r="D304" s="28">
        <f>E304+F304+G304+H304</f>
        <v>0</v>
      </c>
      <c r="E304" s="29"/>
      <c r="F304" s="29"/>
      <c r="G304" s="29"/>
      <c r="H304" s="30"/>
      <c r="I304" s="31">
        <f>J304+K304+L304+M304</f>
        <v>0</v>
      </c>
      <c r="J304" s="38"/>
      <c r="K304" s="38"/>
      <c r="L304" s="38"/>
      <c r="M304" s="39"/>
      <c r="X304" s="25"/>
      <c r="Y304" s="26"/>
      <c r="Z304" s="27"/>
      <c r="AA304" s="60"/>
      <c r="AB304" s="89"/>
      <c r="AE304" s="68"/>
    </row>
    <row r="305" spans="1:31" ht="30" x14ac:dyDescent="0.2">
      <c r="A305" s="105" t="s">
        <v>61</v>
      </c>
      <c r="B305" s="47" t="s">
        <v>78</v>
      </c>
      <c r="C305" s="115" t="s">
        <v>43</v>
      </c>
      <c r="D305" s="28">
        <f>E305+F305+G305+H305</f>
        <v>0</v>
      </c>
      <c r="E305" s="29"/>
      <c r="F305" s="29"/>
      <c r="G305" s="29"/>
      <c r="H305" s="30"/>
      <c r="I305" s="31">
        <f>J305+K305+L305+M305</f>
        <v>0</v>
      </c>
      <c r="J305" s="38"/>
      <c r="K305" s="38"/>
      <c r="L305" s="38"/>
      <c r="M305" s="39"/>
      <c r="X305" s="25"/>
      <c r="Y305" s="26"/>
      <c r="Z305" s="27"/>
      <c r="AA305" s="60"/>
      <c r="AB305" s="89"/>
      <c r="AE305" s="68"/>
    </row>
    <row r="306" spans="1:31" ht="15" x14ac:dyDescent="0.2">
      <c r="A306" s="46" t="s">
        <v>63</v>
      </c>
      <c r="B306" s="45">
        <v>20</v>
      </c>
      <c r="C306" s="105" t="s">
        <v>48</v>
      </c>
      <c r="D306" s="28">
        <f t="shared" ref="D306:D308" si="56">E306+F306+G306+H306</f>
        <v>0</v>
      </c>
      <c r="E306" s="41"/>
      <c r="F306" s="41"/>
      <c r="G306" s="41"/>
      <c r="H306" s="42"/>
      <c r="I306" s="31">
        <f t="shared" ref="I306:I308" si="57">J306+K306+L306+M306</f>
        <v>0</v>
      </c>
      <c r="J306" s="43"/>
      <c r="K306" s="43"/>
      <c r="L306" s="43"/>
      <c r="M306" s="44"/>
      <c r="X306" s="25"/>
      <c r="Y306" s="26"/>
      <c r="Z306" s="27"/>
      <c r="AA306" s="60"/>
      <c r="AB306" s="89"/>
      <c r="AE306" s="68"/>
    </row>
    <row r="307" spans="1:31" ht="15" x14ac:dyDescent="0.2">
      <c r="A307" s="105" t="s">
        <v>127</v>
      </c>
      <c r="B307" s="45" t="s">
        <v>135</v>
      </c>
      <c r="C307" s="105" t="s">
        <v>48</v>
      </c>
      <c r="D307" s="28">
        <f t="shared" si="56"/>
        <v>0</v>
      </c>
      <c r="E307" s="41"/>
      <c r="F307" s="41"/>
      <c r="G307" s="41"/>
      <c r="H307" s="42"/>
      <c r="I307" s="31">
        <f t="shared" si="57"/>
        <v>0</v>
      </c>
      <c r="J307" s="43"/>
      <c r="K307" s="43"/>
      <c r="L307" s="43"/>
      <c r="M307" s="44"/>
      <c r="X307" s="25"/>
      <c r="Y307" s="26"/>
      <c r="Z307" s="27"/>
      <c r="AA307" s="60"/>
      <c r="AB307" s="89"/>
      <c r="AE307" s="68"/>
    </row>
    <row r="308" spans="1:31" ht="15.75" thickBot="1" x14ac:dyDescent="0.25">
      <c r="A308" s="135" t="s">
        <v>129</v>
      </c>
      <c r="B308" s="152" t="s">
        <v>136</v>
      </c>
      <c r="C308" s="135" t="s">
        <v>48</v>
      </c>
      <c r="D308" s="62">
        <f t="shared" si="56"/>
        <v>0</v>
      </c>
      <c r="E308" s="63"/>
      <c r="F308" s="63"/>
      <c r="G308" s="63"/>
      <c r="H308" s="64"/>
      <c r="I308" s="65">
        <f t="shared" si="57"/>
        <v>0</v>
      </c>
      <c r="J308" s="66"/>
      <c r="K308" s="66"/>
      <c r="L308" s="66"/>
      <c r="M308" s="67"/>
      <c r="X308" s="25"/>
      <c r="Y308" s="26"/>
      <c r="Z308" s="27"/>
      <c r="AA308" s="60"/>
      <c r="AB308" s="89"/>
      <c r="AE308" s="68"/>
    </row>
    <row r="309" spans="1:31" ht="13.5" thickTop="1" x14ac:dyDescent="0.2">
      <c r="X309" s="25"/>
      <c r="Y309" s="26"/>
      <c r="Z309" s="27"/>
      <c r="AA309" s="60"/>
      <c r="AB309" s="89"/>
      <c r="AE309" s="68"/>
    </row>
    <row r="310" spans="1:31" x14ac:dyDescent="0.2">
      <c r="X310" s="25"/>
      <c r="Y310" s="26"/>
      <c r="Z310" s="27"/>
      <c r="AA310" s="60"/>
      <c r="AB310" s="89"/>
      <c r="AE310" s="68"/>
    </row>
    <row r="311" spans="1:31" x14ac:dyDescent="0.2">
      <c r="X311" s="25"/>
      <c r="Y311" s="26"/>
      <c r="Z311" s="27"/>
      <c r="AA311" s="60"/>
      <c r="AB311" s="89"/>
      <c r="AE311" s="68"/>
    </row>
    <row r="312" spans="1:31" x14ac:dyDescent="0.2">
      <c r="X312" s="25"/>
      <c r="Y312" s="26"/>
      <c r="Z312" s="27"/>
      <c r="AA312" s="60"/>
      <c r="AB312" s="89"/>
      <c r="AE312" s="68"/>
    </row>
    <row r="313" spans="1:31" x14ac:dyDescent="0.2">
      <c r="X313" s="25"/>
      <c r="Y313" s="26"/>
      <c r="Z313" s="27"/>
      <c r="AA313" s="60"/>
      <c r="AB313" s="89"/>
      <c r="AE313" s="68"/>
    </row>
    <row r="314" spans="1:31" ht="15.75" hidden="1" x14ac:dyDescent="0.2">
      <c r="K314" s="172" t="s">
        <v>0</v>
      </c>
      <c r="L314" s="172"/>
      <c r="M314" s="172"/>
      <c r="X314" s="25"/>
      <c r="Y314" s="26"/>
      <c r="Z314" s="27"/>
      <c r="AA314" s="60"/>
      <c r="AB314" s="89"/>
      <c r="AE314" s="68"/>
    </row>
    <row r="315" spans="1:31" ht="15.75" hidden="1" x14ac:dyDescent="0.2">
      <c r="K315" s="172" t="s">
        <v>1</v>
      </c>
      <c r="L315" s="172"/>
      <c r="M315" s="172"/>
      <c r="X315" s="25"/>
      <c r="Y315" s="26"/>
      <c r="Z315" s="27"/>
      <c r="AA315" s="60"/>
      <c r="AB315" s="89"/>
      <c r="AE315" s="68"/>
    </row>
    <row r="316" spans="1:31" ht="15.75" hidden="1" x14ac:dyDescent="0.2">
      <c r="K316" s="172" t="s">
        <v>2</v>
      </c>
      <c r="L316" s="172"/>
      <c r="M316" s="172"/>
      <c r="X316" s="25"/>
      <c r="Y316" s="26"/>
      <c r="Z316" s="27"/>
      <c r="AA316" s="60"/>
      <c r="AB316" s="89"/>
      <c r="AE316" s="68"/>
    </row>
    <row r="317" spans="1:31" ht="15.75" hidden="1" x14ac:dyDescent="0.2">
      <c r="K317" s="172" t="s">
        <v>3</v>
      </c>
      <c r="L317" s="172"/>
      <c r="M317" s="172"/>
      <c r="X317" s="25"/>
      <c r="Y317" s="26"/>
      <c r="Z317" s="27"/>
      <c r="AA317" s="60"/>
      <c r="AB317" s="89"/>
      <c r="AE317" s="68"/>
    </row>
    <row r="318" spans="1:31" ht="15.75" hidden="1" x14ac:dyDescent="0.2">
      <c r="K318" s="172" t="s">
        <v>4</v>
      </c>
      <c r="L318" s="172"/>
      <c r="M318" s="172"/>
      <c r="X318" s="25"/>
      <c r="Y318" s="26"/>
      <c r="Z318" s="27"/>
      <c r="AA318" s="60"/>
      <c r="AB318" s="89"/>
      <c r="AE318" s="68"/>
    </row>
    <row r="319" spans="1:31" ht="15.75" hidden="1" x14ac:dyDescent="0.2">
      <c r="K319" s="172" t="s">
        <v>5</v>
      </c>
      <c r="L319" s="172"/>
      <c r="M319" s="172"/>
      <c r="X319" s="25"/>
      <c r="Y319" s="26"/>
      <c r="Z319" s="27"/>
      <c r="AA319" s="60"/>
      <c r="AB319" s="89"/>
      <c r="AE319" s="68"/>
    </row>
    <row r="320" spans="1:31" ht="15.75" hidden="1" x14ac:dyDescent="0.2">
      <c r="K320" s="172" t="s">
        <v>6</v>
      </c>
      <c r="L320" s="172"/>
      <c r="M320" s="172"/>
      <c r="X320" s="25"/>
      <c r="Y320" s="26"/>
      <c r="Z320" s="27"/>
      <c r="AA320" s="60"/>
      <c r="AB320" s="89"/>
      <c r="AE320" s="68"/>
    </row>
    <row r="321" spans="1:31" ht="15.75" hidden="1" x14ac:dyDescent="0.2">
      <c r="K321" s="172" t="s">
        <v>7</v>
      </c>
      <c r="L321" s="172"/>
      <c r="M321" s="172"/>
      <c r="X321" s="25"/>
      <c r="Y321" s="26"/>
      <c r="Z321" s="27"/>
      <c r="AA321" s="60"/>
      <c r="AB321" s="89"/>
      <c r="AE321" s="68"/>
    </row>
    <row r="322" spans="1:31" hidden="1" x14ac:dyDescent="0.2">
      <c r="X322" s="25"/>
      <c r="Y322" s="26"/>
      <c r="Z322" s="27"/>
      <c r="AA322" s="60"/>
      <c r="AB322" s="89"/>
      <c r="AE322" s="68"/>
    </row>
    <row r="323" spans="1:31" s="5" customFormat="1" ht="16.5" hidden="1" x14ac:dyDescent="0.25">
      <c r="A323" s="153" t="str">
        <f>$A$1572</f>
        <v>Объёмы медицинской помощи по территориальной программе обязательного медицинского страхования на 2019 год</v>
      </c>
      <c r="B323" s="153"/>
      <c r="C323" s="153"/>
      <c r="D323" s="153"/>
      <c r="E323" s="153"/>
      <c r="F323" s="153"/>
      <c r="G323" s="153"/>
      <c r="H323" s="153"/>
      <c r="I323" s="153"/>
      <c r="J323" s="153"/>
      <c r="K323" s="153"/>
      <c r="L323" s="153"/>
      <c r="M323" s="153"/>
      <c r="X323" s="25"/>
      <c r="Y323" s="26"/>
      <c r="Z323" s="27"/>
      <c r="AA323" s="60"/>
      <c r="AB323" s="89"/>
      <c r="AE323" s="68"/>
    </row>
    <row r="324" spans="1:31" s="5" customFormat="1" ht="16.5" hidden="1" x14ac:dyDescent="0.25">
      <c r="A324" s="155" t="s">
        <v>86</v>
      </c>
      <c r="B324" s="155"/>
      <c r="C324" s="155"/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X324" s="25"/>
      <c r="Y324" s="26"/>
      <c r="Z324" s="27"/>
      <c r="AA324" s="60"/>
      <c r="AB324" s="89"/>
      <c r="AE324" s="68"/>
    </row>
    <row r="325" spans="1:31" s="5" customFormat="1" ht="16.5" hidden="1" x14ac:dyDescent="0.25">
      <c r="A325" s="153" t="str">
        <f>$A$1574</f>
        <v>для лиц, застрахованных в  Магаданском филиале АО «Страховая компания «СОГАЗ-Мед»</v>
      </c>
      <c r="B325" s="153"/>
      <c r="C325" s="153"/>
      <c r="D325" s="153"/>
      <c r="E325" s="153"/>
      <c r="F325" s="153"/>
      <c r="G325" s="153"/>
      <c r="H325" s="153"/>
      <c r="I325" s="153"/>
      <c r="J325" s="153"/>
      <c r="K325" s="153"/>
      <c r="L325" s="153"/>
      <c r="M325" s="153"/>
      <c r="X325" s="25"/>
      <c r="Y325" s="26"/>
      <c r="Z325" s="27"/>
      <c r="AA325" s="60"/>
      <c r="AB325" s="89"/>
      <c r="AE325" s="68"/>
    </row>
    <row r="326" spans="1:31" ht="14.25" hidden="1" x14ac:dyDescent="0.2">
      <c r="A326" s="6"/>
      <c r="B326" s="7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X326" s="25"/>
      <c r="Y326" s="26"/>
      <c r="Z326" s="27"/>
      <c r="AA326" s="60"/>
      <c r="AB326" s="89"/>
      <c r="AE326" s="68"/>
    </row>
    <row r="327" spans="1:31" ht="13.5" hidden="1" thickTop="1" x14ac:dyDescent="0.2">
      <c r="A327" s="181" t="s">
        <v>9</v>
      </c>
      <c r="B327" s="184" t="s">
        <v>10</v>
      </c>
      <c r="C327" s="187" t="s">
        <v>11</v>
      </c>
      <c r="D327" s="177" t="str">
        <f>$D$1576</f>
        <v>Всего на 2019 год</v>
      </c>
      <c r="E327" s="173" t="s">
        <v>12</v>
      </c>
      <c r="F327" s="173"/>
      <c r="G327" s="173"/>
      <c r="H327" s="174"/>
      <c r="I327" s="177" t="str">
        <f>$I$1576</f>
        <v>Всего на 2019 год</v>
      </c>
      <c r="J327" s="173" t="s">
        <v>13</v>
      </c>
      <c r="K327" s="173"/>
      <c r="L327" s="173"/>
      <c r="M327" s="174"/>
      <c r="X327" s="25"/>
      <c r="Y327" s="26"/>
      <c r="Z327" s="27"/>
      <c r="AA327" s="60"/>
      <c r="AB327" s="89"/>
      <c r="AE327" s="68"/>
    </row>
    <row r="328" spans="1:31" hidden="1" x14ac:dyDescent="0.2">
      <c r="A328" s="182"/>
      <c r="B328" s="185"/>
      <c r="C328" s="188"/>
      <c r="D328" s="178"/>
      <c r="E328" s="175"/>
      <c r="F328" s="175"/>
      <c r="G328" s="175"/>
      <c r="H328" s="176"/>
      <c r="I328" s="178"/>
      <c r="J328" s="175"/>
      <c r="K328" s="175"/>
      <c r="L328" s="175"/>
      <c r="M328" s="176"/>
      <c r="X328" s="25"/>
      <c r="Y328" s="26"/>
      <c r="Z328" s="27"/>
      <c r="AA328" s="60"/>
      <c r="AB328" s="89"/>
      <c r="AE328" s="68"/>
    </row>
    <row r="329" spans="1:31" s="11" customFormat="1" ht="30.75" hidden="1" thickBot="1" x14ac:dyDescent="0.25">
      <c r="A329" s="183"/>
      <c r="B329" s="186"/>
      <c r="C329" s="189"/>
      <c r="D329" s="179"/>
      <c r="E329" s="9" t="s">
        <v>14</v>
      </c>
      <c r="F329" s="9" t="s">
        <v>15</v>
      </c>
      <c r="G329" s="9" t="s">
        <v>16</v>
      </c>
      <c r="H329" s="10" t="s">
        <v>17</v>
      </c>
      <c r="I329" s="179"/>
      <c r="J329" s="9" t="s">
        <v>14</v>
      </c>
      <c r="K329" s="9" t="s">
        <v>15</v>
      </c>
      <c r="L329" s="9" t="s">
        <v>16</v>
      </c>
      <c r="M329" s="10" t="s">
        <v>17</v>
      </c>
      <c r="X329" s="25"/>
      <c r="Y329" s="26"/>
      <c r="Z329" s="27"/>
      <c r="AA329" s="60"/>
      <c r="AB329" s="89"/>
      <c r="AE329" s="68"/>
    </row>
    <row r="330" spans="1:31" s="18" customFormat="1" ht="15.75" hidden="1" thickTop="1" thickBot="1" x14ac:dyDescent="0.25">
      <c r="A330" s="12" t="s">
        <v>18</v>
      </c>
      <c r="B330" s="13" t="s">
        <v>19</v>
      </c>
      <c r="C330" s="14" t="s">
        <v>20</v>
      </c>
      <c r="D330" s="15" t="s">
        <v>21</v>
      </c>
      <c r="E330" s="16" t="s">
        <v>22</v>
      </c>
      <c r="F330" s="16" t="s">
        <v>23</v>
      </c>
      <c r="G330" s="16" t="s">
        <v>24</v>
      </c>
      <c r="H330" s="17" t="s">
        <v>25</v>
      </c>
      <c r="I330" s="15" t="s">
        <v>26</v>
      </c>
      <c r="J330" s="16" t="s">
        <v>27</v>
      </c>
      <c r="K330" s="16" t="s">
        <v>28</v>
      </c>
      <c r="L330" s="16" t="s">
        <v>29</v>
      </c>
      <c r="M330" s="17" t="s">
        <v>30</v>
      </c>
      <c r="X330" s="25"/>
      <c r="Y330" s="26"/>
      <c r="Z330" s="27"/>
      <c r="AA330" s="60"/>
      <c r="AB330" s="89"/>
      <c r="AE330" s="68"/>
    </row>
    <row r="331" spans="1:31" ht="28.5" hidden="1" x14ac:dyDescent="0.2">
      <c r="A331" s="95" t="s">
        <v>31</v>
      </c>
      <c r="B331" s="86">
        <v>1</v>
      </c>
      <c r="C331" s="96"/>
      <c r="D331" s="97"/>
      <c r="E331" s="98"/>
      <c r="F331" s="98"/>
      <c r="G331" s="98"/>
      <c r="H331" s="99"/>
      <c r="I331" s="100">
        <f>J331+K331+L331+M331</f>
        <v>549941.05000000005</v>
      </c>
      <c r="J331" s="101">
        <f>J332+J333+J338+J342</f>
        <v>137504.67000000001</v>
      </c>
      <c r="K331" s="101">
        <f>K332+K333+K338+K342</f>
        <v>137501.16</v>
      </c>
      <c r="L331" s="101">
        <f>L332+L333+L338+L342</f>
        <v>137504.67000000001</v>
      </c>
      <c r="M331" s="102">
        <f>M332+M333+M338+M342</f>
        <v>137430.55000000002</v>
      </c>
      <c r="N331" s="24"/>
      <c r="X331" s="25"/>
      <c r="Y331" s="26"/>
      <c r="Z331" s="27"/>
      <c r="AA331" s="60"/>
      <c r="AB331" s="89"/>
      <c r="AD331" s="60"/>
      <c r="AE331" s="68"/>
    </row>
    <row r="332" spans="1:31" ht="30" hidden="1" x14ac:dyDescent="0.2">
      <c r="A332" s="104" t="s">
        <v>32</v>
      </c>
      <c r="B332" s="151">
        <v>2</v>
      </c>
      <c r="C332" s="46" t="s">
        <v>33</v>
      </c>
      <c r="D332" s="28">
        <f>E332+F332+G332+H332</f>
        <v>0</v>
      </c>
      <c r="E332" s="29">
        <f t="shared" ref="E332:H344" si="58">E346+E374</f>
        <v>0</v>
      </c>
      <c r="F332" s="29">
        <f t="shared" si="58"/>
        <v>0</v>
      </c>
      <c r="G332" s="29">
        <f t="shared" si="58"/>
        <v>0</v>
      </c>
      <c r="H332" s="30">
        <f t="shared" si="58"/>
        <v>0</v>
      </c>
      <c r="I332" s="31">
        <f>J332+K332+L332+M332</f>
        <v>0</v>
      </c>
      <c r="J332" s="32">
        <f>J346+J360+J374</f>
        <v>0</v>
      </c>
      <c r="K332" s="32">
        <f>K346+K360+K374</f>
        <v>0</v>
      </c>
      <c r="L332" s="32">
        <f>L346+L360+L374</f>
        <v>0</v>
      </c>
      <c r="M332" s="33">
        <f>M346+M360+M374</f>
        <v>0</v>
      </c>
      <c r="N332" s="35"/>
      <c r="X332" s="25"/>
      <c r="Y332" s="26"/>
      <c r="Z332" s="27"/>
      <c r="AA332" s="60"/>
      <c r="AB332" s="89"/>
      <c r="AE332" s="68"/>
    </row>
    <row r="333" spans="1:31" ht="30" hidden="1" x14ac:dyDescent="0.2">
      <c r="A333" s="46" t="s">
        <v>34</v>
      </c>
      <c r="B333" s="151">
        <v>3</v>
      </c>
      <c r="C333" s="46" t="s">
        <v>35</v>
      </c>
      <c r="D333" s="28">
        <f t="shared" ref="D333:D338" si="59">E333+F333+G333+H333</f>
        <v>268059</v>
      </c>
      <c r="E333" s="29">
        <f t="shared" si="58"/>
        <v>67017</v>
      </c>
      <c r="F333" s="29">
        <f t="shared" si="58"/>
        <v>67015</v>
      </c>
      <c r="G333" s="29">
        <f t="shared" si="58"/>
        <v>67017</v>
      </c>
      <c r="H333" s="30">
        <f t="shared" si="58"/>
        <v>67010</v>
      </c>
      <c r="I333" s="31">
        <f t="shared" ref="I333:I338" si="60">J333+K333+L333+M333</f>
        <v>308668.85000000003</v>
      </c>
      <c r="J333" s="32">
        <f>J334+J336+J337</f>
        <v>77170.45</v>
      </c>
      <c r="K333" s="32">
        <f>K334+K336+K337</f>
        <v>77166.94</v>
      </c>
      <c r="L333" s="32">
        <f>L334+L336+L337</f>
        <v>77170.45</v>
      </c>
      <c r="M333" s="33">
        <f>M334+M336+M337</f>
        <v>77161.010000000009</v>
      </c>
      <c r="N333" s="55"/>
      <c r="O333" s="55"/>
      <c r="P333" s="55"/>
      <c r="X333" s="25"/>
      <c r="Y333" s="26"/>
      <c r="Z333" s="27"/>
      <c r="AA333" s="60"/>
      <c r="AB333" s="89"/>
      <c r="AD333" s="60"/>
      <c r="AE333" s="68"/>
    </row>
    <row r="334" spans="1:31" ht="30" hidden="1" x14ac:dyDescent="0.2">
      <c r="A334" s="105" t="s">
        <v>113</v>
      </c>
      <c r="B334" s="40" t="s">
        <v>36</v>
      </c>
      <c r="C334" s="105" t="s">
        <v>35</v>
      </c>
      <c r="D334" s="70">
        <f t="shared" si="59"/>
        <v>153402</v>
      </c>
      <c r="E334" s="41">
        <f t="shared" si="58"/>
        <v>38351</v>
      </c>
      <c r="F334" s="41">
        <f t="shared" si="58"/>
        <v>38351</v>
      </c>
      <c r="G334" s="41">
        <f t="shared" si="58"/>
        <v>38351</v>
      </c>
      <c r="H334" s="42">
        <f t="shared" si="58"/>
        <v>38349</v>
      </c>
      <c r="I334" s="56">
        <f t="shared" si="60"/>
        <v>163747.12</v>
      </c>
      <c r="J334" s="43">
        <f t="shared" ref="J334:M344" si="61">J348+J362+J376</f>
        <v>40937.31</v>
      </c>
      <c r="K334" s="43">
        <f t="shared" si="61"/>
        <v>40937.31</v>
      </c>
      <c r="L334" s="43">
        <f t="shared" si="61"/>
        <v>40937.31</v>
      </c>
      <c r="M334" s="44">
        <f t="shared" si="61"/>
        <v>40935.19</v>
      </c>
      <c r="N334" s="106"/>
      <c r="O334" s="107"/>
      <c r="P334" s="107"/>
      <c r="Q334" s="107"/>
      <c r="R334" s="107"/>
      <c r="X334" s="25"/>
      <c r="Y334" s="26"/>
      <c r="Z334" s="27"/>
      <c r="AA334" s="60"/>
      <c r="AB334" s="89"/>
      <c r="AD334" s="60"/>
      <c r="AE334" s="68"/>
    </row>
    <row r="335" spans="1:31" ht="45" hidden="1" customHeight="1" x14ac:dyDescent="0.2">
      <c r="A335" s="105" t="s">
        <v>114</v>
      </c>
      <c r="B335" s="40" t="s">
        <v>115</v>
      </c>
      <c r="C335" s="105" t="s">
        <v>35</v>
      </c>
      <c r="D335" s="70">
        <f t="shared" si="59"/>
        <v>57630</v>
      </c>
      <c r="E335" s="41">
        <f t="shared" si="58"/>
        <v>14408</v>
      </c>
      <c r="F335" s="41">
        <f t="shared" si="58"/>
        <v>14408</v>
      </c>
      <c r="G335" s="41">
        <f t="shared" si="58"/>
        <v>14408</v>
      </c>
      <c r="H335" s="42">
        <f t="shared" si="58"/>
        <v>14406</v>
      </c>
      <c r="I335" s="56">
        <f t="shared" si="60"/>
        <v>161899.69</v>
      </c>
      <c r="J335" s="43">
        <f t="shared" si="61"/>
        <v>40476.32</v>
      </c>
      <c r="K335" s="43">
        <f t="shared" si="61"/>
        <v>40476.32</v>
      </c>
      <c r="L335" s="43">
        <f t="shared" si="61"/>
        <v>40476.32</v>
      </c>
      <c r="M335" s="44">
        <f t="shared" si="61"/>
        <v>40470.730000000003</v>
      </c>
      <c r="N335" s="106"/>
      <c r="O335" s="107"/>
      <c r="P335" s="107"/>
      <c r="Q335" s="107"/>
      <c r="R335" s="107"/>
      <c r="X335" s="25"/>
      <c r="Y335" s="26"/>
      <c r="Z335" s="27"/>
      <c r="AA335" s="60"/>
      <c r="AB335" s="89"/>
      <c r="AD335" s="60"/>
      <c r="AE335" s="68"/>
    </row>
    <row r="336" spans="1:31" ht="30" hidden="1" x14ac:dyDescent="0.2">
      <c r="A336" s="105" t="s">
        <v>37</v>
      </c>
      <c r="B336" s="45" t="s">
        <v>38</v>
      </c>
      <c r="C336" s="105" t="s">
        <v>35</v>
      </c>
      <c r="D336" s="70">
        <f t="shared" si="59"/>
        <v>8406</v>
      </c>
      <c r="E336" s="41">
        <f t="shared" si="58"/>
        <v>2102</v>
      </c>
      <c r="F336" s="41">
        <f t="shared" si="58"/>
        <v>2102</v>
      </c>
      <c r="G336" s="41">
        <f t="shared" si="58"/>
        <v>2102</v>
      </c>
      <c r="H336" s="42">
        <f t="shared" si="58"/>
        <v>2100</v>
      </c>
      <c r="I336" s="56">
        <f t="shared" si="60"/>
        <v>16030.939999999999</v>
      </c>
      <c r="J336" s="43">
        <f t="shared" si="61"/>
        <v>4008.69</v>
      </c>
      <c r="K336" s="43">
        <f t="shared" si="61"/>
        <v>4008.69</v>
      </c>
      <c r="L336" s="43">
        <f t="shared" si="61"/>
        <v>4008.69</v>
      </c>
      <c r="M336" s="44">
        <f t="shared" si="61"/>
        <v>4004.87</v>
      </c>
      <c r="N336" s="106"/>
      <c r="O336" s="107"/>
      <c r="P336" s="107"/>
      <c r="Q336" s="107"/>
      <c r="R336" s="107"/>
      <c r="X336" s="25"/>
      <c r="Y336" s="26"/>
      <c r="Z336" s="27"/>
      <c r="AA336" s="60"/>
      <c r="AB336" s="89"/>
      <c r="AD336" s="60"/>
      <c r="AE336" s="68"/>
    </row>
    <row r="337" spans="1:31" ht="30" hidden="1" x14ac:dyDescent="0.2">
      <c r="A337" s="105" t="s">
        <v>39</v>
      </c>
      <c r="B337" s="45" t="s">
        <v>40</v>
      </c>
      <c r="C337" s="105" t="s">
        <v>41</v>
      </c>
      <c r="D337" s="70">
        <f t="shared" si="59"/>
        <v>36638</v>
      </c>
      <c r="E337" s="41">
        <f t="shared" si="58"/>
        <v>9160</v>
      </c>
      <c r="F337" s="41">
        <f t="shared" si="58"/>
        <v>9159</v>
      </c>
      <c r="G337" s="41">
        <f t="shared" si="58"/>
        <v>9160</v>
      </c>
      <c r="H337" s="42">
        <f t="shared" si="58"/>
        <v>9159</v>
      </c>
      <c r="I337" s="56">
        <f t="shared" si="60"/>
        <v>128890.79</v>
      </c>
      <c r="J337" s="43">
        <f t="shared" si="61"/>
        <v>32224.45</v>
      </c>
      <c r="K337" s="43">
        <f t="shared" si="61"/>
        <v>32220.94</v>
      </c>
      <c r="L337" s="43">
        <f t="shared" si="61"/>
        <v>32224.45</v>
      </c>
      <c r="M337" s="44">
        <f t="shared" si="61"/>
        <v>32220.95</v>
      </c>
      <c r="N337" s="106"/>
      <c r="O337" s="107"/>
      <c r="P337" s="107"/>
      <c r="Q337" s="107"/>
      <c r="R337" s="107"/>
      <c r="X337" s="25"/>
      <c r="Y337" s="26"/>
      <c r="Z337" s="27"/>
      <c r="AA337" s="60"/>
      <c r="AB337" s="89"/>
      <c r="AD337" s="60"/>
      <c r="AE337" s="68"/>
    </row>
    <row r="338" spans="1:31" ht="15" hidden="1" customHeight="1" x14ac:dyDescent="0.2">
      <c r="A338" s="46" t="s">
        <v>42</v>
      </c>
      <c r="B338" s="151">
        <v>4</v>
      </c>
      <c r="C338" s="46" t="s">
        <v>43</v>
      </c>
      <c r="D338" s="28">
        <f t="shared" si="59"/>
        <v>3204</v>
      </c>
      <c r="E338" s="29">
        <f t="shared" si="58"/>
        <v>801</v>
      </c>
      <c r="F338" s="29">
        <f t="shared" si="58"/>
        <v>801</v>
      </c>
      <c r="G338" s="29">
        <f t="shared" si="58"/>
        <v>801</v>
      </c>
      <c r="H338" s="30">
        <f t="shared" si="58"/>
        <v>801</v>
      </c>
      <c r="I338" s="31">
        <f t="shared" si="60"/>
        <v>227328.17</v>
      </c>
      <c r="J338" s="32">
        <f t="shared" si="61"/>
        <v>56848.21</v>
      </c>
      <c r="K338" s="32">
        <f t="shared" si="61"/>
        <v>56848.21</v>
      </c>
      <c r="L338" s="32">
        <f t="shared" si="61"/>
        <v>56848.21</v>
      </c>
      <c r="M338" s="33">
        <f t="shared" si="61"/>
        <v>56783.54</v>
      </c>
      <c r="N338" s="35"/>
      <c r="X338" s="25"/>
      <c r="Y338" s="26"/>
      <c r="Z338" s="27"/>
      <c r="AA338" s="60"/>
      <c r="AB338" s="89"/>
      <c r="AE338" s="68"/>
    </row>
    <row r="339" spans="1:31" ht="30" hidden="1" x14ac:dyDescent="0.2">
      <c r="A339" s="105" t="s">
        <v>116</v>
      </c>
      <c r="B339" s="114" t="s">
        <v>44</v>
      </c>
      <c r="C339" s="105" t="s">
        <v>43</v>
      </c>
      <c r="D339" s="70">
        <f>E339+F339+G339+H339</f>
        <v>0</v>
      </c>
      <c r="E339" s="41">
        <f t="shared" si="58"/>
        <v>0</v>
      </c>
      <c r="F339" s="41">
        <f t="shared" si="58"/>
        <v>0</v>
      </c>
      <c r="G339" s="41">
        <f t="shared" si="58"/>
        <v>0</v>
      </c>
      <c r="H339" s="42">
        <f t="shared" si="58"/>
        <v>0</v>
      </c>
      <c r="I339" s="56">
        <f>J339+K339+L339+M339</f>
        <v>0</v>
      </c>
      <c r="J339" s="43">
        <f t="shared" si="61"/>
        <v>0</v>
      </c>
      <c r="K339" s="43">
        <f t="shared" si="61"/>
        <v>0</v>
      </c>
      <c r="L339" s="43">
        <f t="shared" si="61"/>
        <v>0</v>
      </c>
      <c r="M339" s="44">
        <f t="shared" si="61"/>
        <v>0</v>
      </c>
      <c r="N339" s="106"/>
      <c r="O339" s="107"/>
      <c r="P339" s="107"/>
      <c r="Q339" s="107"/>
      <c r="R339" s="107"/>
      <c r="X339" s="25"/>
      <c r="Y339" s="26"/>
      <c r="Z339" s="27"/>
      <c r="AA339" s="60"/>
      <c r="AB339" s="89"/>
      <c r="AD339" s="60"/>
      <c r="AE339" s="68"/>
    </row>
    <row r="340" spans="1:31" ht="45" hidden="1" customHeight="1" x14ac:dyDescent="0.2">
      <c r="A340" s="105" t="s">
        <v>117</v>
      </c>
      <c r="B340" s="114" t="s">
        <v>46</v>
      </c>
      <c r="C340" s="105" t="s">
        <v>43</v>
      </c>
      <c r="D340" s="70">
        <f>E340+F340+G340+H340</f>
        <v>0</v>
      </c>
      <c r="E340" s="41">
        <f t="shared" si="58"/>
        <v>0</v>
      </c>
      <c r="F340" s="41">
        <f t="shared" si="58"/>
        <v>0</v>
      </c>
      <c r="G340" s="41">
        <f t="shared" si="58"/>
        <v>0</v>
      </c>
      <c r="H340" s="42">
        <f t="shared" si="58"/>
        <v>0</v>
      </c>
      <c r="I340" s="56">
        <f>J340+K340+L340+M340</f>
        <v>0</v>
      </c>
      <c r="J340" s="43">
        <f t="shared" si="61"/>
        <v>0</v>
      </c>
      <c r="K340" s="43">
        <f t="shared" si="61"/>
        <v>0</v>
      </c>
      <c r="L340" s="43">
        <f t="shared" si="61"/>
        <v>0</v>
      </c>
      <c r="M340" s="44">
        <f t="shared" si="61"/>
        <v>0</v>
      </c>
      <c r="N340" s="106"/>
      <c r="O340" s="107"/>
      <c r="P340" s="107"/>
      <c r="Q340" s="107"/>
      <c r="R340" s="107"/>
      <c r="X340" s="25"/>
      <c r="Y340" s="26"/>
      <c r="Z340" s="27"/>
      <c r="AA340" s="60"/>
      <c r="AB340" s="89"/>
      <c r="AE340" s="68"/>
    </row>
    <row r="341" spans="1:31" ht="30.75" hidden="1" customHeight="1" x14ac:dyDescent="0.2">
      <c r="A341" s="105" t="s">
        <v>118</v>
      </c>
      <c r="B341" s="114" t="s">
        <v>47</v>
      </c>
      <c r="C341" s="105" t="s">
        <v>43</v>
      </c>
      <c r="D341" s="70">
        <f>E341+F341+G341+H341</f>
        <v>0</v>
      </c>
      <c r="E341" s="41">
        <f t="shared" si="58"/>
        <v>0</v>
      </c>
      <c r="F341" s="41">
        <f t="shared" si="58"/>
        <v>0</v>
      </c>
      <c r="G341" s="41">
        <f t="shared" si="58"/>
        <v>0</v>
      </c>
      <c r="H341" s="42">
        <f t="shared" si="58"/>
        <v>0</v>
      </c>
      <c r="I341" s="56">
        <f>J341+K341+L341+M341</f>
        <v>0</v>
      </c>
      <c r="J341" s="43">
        <f t="shared" si="61"/>
        <v>0</v>
      </c>
      <c r="K341" s="43">
        <f t="shared" si="61"/>
        <v>0</v>
      </c>
      <c r="L341" s="43">
        <f t="shared" si="61"/>
        <v>0</v>
      </c>
      <c r="M341" s="44">
        <f t="shared" si="61"/>
        <v>0</v>
      </c>
      <c r="N341" s="106"/>
      <c r="O341" s="107"/>
      <c r="P341" s="107"/>
      <c r="Q341" s="107"/>
      <c r="R341" s="107"/>
      <c r="X341" s="25"/>
      <c r="Y341" s="26"/>
      <c r="Z341" s="27"/>
      <c r="AA341" s="60"/>
      <c r="AB341" s="89"/>
      <c r="AD341" s="60"/>
      <c r="AE341" s="68"/>
    </row>
    <row r="342" spans="1:31" ht="57" hidden="1" customHeight="1" x14ac:dyDescent="0.25">
      <c r="A342" s="46" t="s">
        <v>119</v>
      </c>
      <c r="B342" s="151">
        <v>5</v>
      </c>
      <c r="C342" s="46" t="s">
        <v>48</v>
      </c>
      <c r="D342" s="28">
        <f t="shared" ref="D342:D344" si="62">E342+F342+G342+H342</f>
        <v>416</v>
      </c>
      <c r="E342" s="29">
        <f t="shared" si="58"/>
        <v>104</v>
      </c>
      <c r="F342" s="29">
        <f t="shared" si="58"/>
        <v>104</v>
      </c>
      <c r="G342" s="29">
        <f t="shared" si="58"/>
        <v>104</v>
      </c>
      <c r="H342" s="30">
        <f t="shared" si="58"/>
        <v>104</v>
      </c>
      <c r="I342" s="31">
        <f t="shared" ref="I342:I344" si="63">J342+K342+L342+M342</f>
        <v>13944.03</v>
      </c>
      <c r="J342" s="32">
        <f t="shared" si="61"/>
        <v>3486.01</v>
      </c>
      <c r="K342" s="32">
        <f t="shared" si="61"/>
        <v>3486.01</v>
      </c>
      <c r="L342" s="32">
        <f t="shared" si="61"/>
        <v>3486.01</v>
      </c>
      <c r="M342" s="33">
        <f t="shared" si="61"/>
        <v>3486</v>
      </c>
      <c r="N342" s="35"/>
      <c r="W342" s="117"/>
      <c r="X342" s="117"/>
      <c r="Y342" s="117"/>
      <c r="AA342" s="60"/>
      <c r="AB342" s="89"/>
      <c r="AC342" s="69"/>
      <c r="AD342" s="60"/>
      <c r="AE342" s="68"/>
    </row>
    <row r="343" spans="1:31" ht="30" hidden="1" x14ac:dyDescent="0.25">
      <c r="A343" s="105" t="s">
        <v>120</v>
      </c>
      <c r="B343" s="45" t="s">
        <v>121</v>
      </c>
      <c r="C343" s="105" t="s">
        <v>48</v>
      </c>
      <c r="D343" s="70">
        <f t="shared" si="62"/>
        <v>0</v>
      </c>
      <c r="E343" s="41">
        <f t="shared" si="58"/>
        <v>0</v>
      </c>
      <c r="F343" s="41">
        <f t="shared" si="58"/>
        <v>0</v>
      </c>
      <c r="G343" s="41">
        <f t="shared" si="58"/>
        <v>0</v>
      </c>
      <c r="H343" s="42">
        <f t="shared" si="58"/>
        <v>0</v>
      </c>
      <c r="I343" s="56">
        <f t="shared" si="63"/>
        <v>0</v>
      </c>
      <c r="J343" s="43">
        <f t="shared" si="61"/>
        <v>0</v>
      </c>
      <c r="K343" s="43">
        <f t="shared" si="61"/>
        <v>0</v>
      </c>
      <c r="L343" s="43">
        <f t="shared" si="61"/>
        <v>0</v>
      </c>
      <c r="M343" s="44">
        <f t="shared" si="61"/>
        <v>0</v>
      </c>
      <c r="N343" s="106"/>
      <c r="O343" s="107"/>
      <c r="P343" s="107"/>
      <c r="Q343" s="107"/>
      <c r="R343" s="107"/>
      <c r="W343" s="117"/>
      <c r="X343" s="117"/>
      <c r="Y343" s="117"/>
      <c r="AA343" s="60"/>
      <c r="AB343" s="89"/>
      <c r="AC343" s="69"/>
      <c r="AE343" s="68"/>
    </row>
    <row r="344" spans="1:31" ht="30" hidden="1" x14ac:dyDescent="0.25">
      <c r="A344" s="115" t="s">
        <v>122</v>
      </c>
      <c r="B344" s="116" t="s">
        <v>123</v>
      </c>
      <c r="C344" s="105" t="s">
        <v>48</v>
      </c>
      <c r="D344" s="85">
        <f t="shared" si="62"/>
        <v>0</v>
      </c>
      <c r="E344" s="75">
        <f t="shared" si="58"/>
        <v>0</v>
      </c>
      <c r="F344" s="75">
        <f t="shared" si="58"/>
        <v>0</v>
      </c>
      <c r="G344" s="75">
        <f t="shared" si="58"/>
        <v>0</v>
      </c>
      <c r="H344" s="76">
        <f t="shared" si="58"/>
        <v>0</v>
      </c>
      <c r="I344" s="87">
        <f t="shared" si="63"/>
        <v>0</v>
      </c>
      <c r="J344" s="58">
        <f t="shared" si="61"/>
        <v>0</v>
      </c>
      <c r="K344" s="58">
        <f t="shared" si="61"/>
        <v>0</v>
      </c>
      <c r="L344" s="58">
        <f t="shared" si="61"/>
        <v>0</v>
      </c>
      <c r="M344" s="88">
        <f t="shared" si="61"/>
        <v>0</v>
      </c>
      <c r="O344" s="77"/>
      <c r="P344" s="107"/>
      <c r="Q344" s="107"/>
      <c r="R344" s="107"/>
      <c r="W344" s="117"/>
      <c r="X344" s="117"/>
      <c r="Y344" s="117"/>
      <c r="AA344" s="60"/>
      <c r="AB344" s="89"/>
      <c r="AC344" s="69"/>
      <c r="AD344" s="60"/>
      <c r="AE344" s="68"/>
    </row>
    <row r="345" spans="1:31" ht="30" hidden="1" customHeight="1" x14ac:dyDescent="0.25">
      <c r="A345" s="95" t="s">
        <v>49</v>
      </c>
      <c r="B345" s="86">
        <v>6</v>
      </c>
      <c r="C345" s="96"/>
      <c r="D345" s="97"/>
      <c r="E345" s="98"/>
      <c r="F345" s="98"/>
      <c r="G345" s="98"/>
      <c r="H345" s="99"/>
      <c r="I345" s="100">
        <f>J345+K345+L345+M345</f>
        <v>549941.05000000005</v>
      </c>
      <c r="J345" s="101">
        <f>J346+J347+J352+J356</f>
        <v>137504.67000000001</v>
      </c>
      <c r="K345" s="101">
        <f>K346+K347+K352+K356</f>
        <v>137501.16</v>
      </c>
      <c r="L345" s="101">
        <f>L346+L347+L352+L356</f>
        <v>137504.67000000001</v>
      </c>
      <c r="M345" s="102">
        <f>M346+M347+M352+M356</f>
        <v>137430.55000000002</v>
      </c>
      <c r="N345" s="24"/>
      <c r="O345" s="35"/>
      <c r="W345" s="117"/>
      <c r="X345" s="117"/>
      <c r="Y345" s="117"/>
      <c r="AA345" s="60"/>
      <c r="AB345" s="89"/>
      <c r="AC345" s="69"/>
      <c r="AD345" s="60"/>
      <c r="AE345" s="68"/>
    </row>
    <row r="346" spans="1:31" ht="15.75" hidden="1" x14ac:dyDescent="0.25">
      <c r="A346" s="104" t="s">
        <v>50</v>
      </c>
      <c r="B346" s="151">
        <v>7</v>
      </c>
      <c r="C346" s="46" t="s">
        <v>33</v>
      </c>
      <c r="D346" s="118">
        <f>SUM(E346:H346)</f>
        <v>0</v>
      </c>
      <c r="E346" s="119">
        <v>0</v>
      </c>
      <c r="F346" s="119">
        <v>0</v>
      </c>
      <c r="G346" s="119">
        <v>0</v>
      </c>
      <c r="H346" s="120">
        <v>0</v>
      </c>
      <c r="I346" s="31">
        <f>SUM(J346:M346)</f>
        <v>0</v>
      </c>
      <c r="J346" s="32">
        <v>0</v>
      </c>
      <c r="K346" s="32">
        <v>0</v>
      </c>
      <c r="L346" s="32">
        <v>0</v>
      </c>
      <c r="M346" s="33">
        <v>0</v>
      </c>
      <c r="N346" s="35"/>
      <c r="O346" s="35"/>
      <c r="P346" s="35"/>
      <c r="W346" s="117"/>
      <c r="X346" s="117"/>
      <c r="Y346" s="117"/>
      <c r="AA346" s="60"/>
      <c r="AB346" s="89"/>
      <c r="AC346" s="69"/>
      <c r="AD346" s="60"/>
      <c r="AE346" s="68"/>
    </row>
    <row r="347" spans="1:31" ht="15.75" hidden="1" x14ac:dyDescent="0.25">
      <c r="A347" s="46" t="s">
        <v>51</v>
      </c>
      <c r="B347" s="151">
        <v>8</v>
      </c>
      <c r="C347" s="46" t="s">
        <v>35</v>
      </c>
      <c r="D347" s="118">
        <f t="shared" ref="D347:D358" si="64">SUM(E347:H347)</f>
        <v>268059</v>
      </c>
      <c r="E347" s="119">
        <v>67017</v>
      </c>
      <c r="F347" s="119">
        <v>67015</v>
      </c>
      <c r="G347" s="119">
        <v>67017</v>
      </c>
      <c r="H347" s="120">
        <f>H348+H350+ROUND(H351*2.9,0)</f>
        <v>67010</v>
      </c>
      <c r="I347" s="31">
        <f t="shared" ref="I347" si="65">SUM(J347:M347)</f>
        <v>308668.85000000003</v>
      </c>
      <c r="J347" s="32">
        <f>J348+J350+J351</f>
        <v>77170.45</v>
      </c>
      <c r="K347" s="32">
        <f t="shared" ref="K347:M347" si="66">K348+K350+K351</f>
        <v>77166.94</v>
      </c>
      <c r="L347" s="32">
        <f t="shared" si="66"/>
        <v>77170.45</v>
      </c>
      <c r="M347" s="33">
        <f t="shared" si="66"/>
        <v>77161.010000000009</v>
      </c>
      <c r="W347" s="117"/>
      <c r="X347" s="117"/>
      <c r="Y347" s="117"/>
      <c r="AA347" s="60"/>
      <c r="AB347" s="89"/>
      <c r="AC347" s="69"/>
      <c r="AD347" s="60"/>
      <c r="AE347" s="68"/>
    </row>
    <row r="348" spans="1:31" ht="30" hidden="1" x14ac:dyDescent="0.25">
      <c r="A348" s="105" t="s">
        <v>124</v>
      </c>
      <c r="B348" s="45" t="s">
        <v>52</v>
      </c>
      <c r="C348" s="105" t="s">
        <v>35</v>
      </c>
      <c r="D348" s="118">
        <f t="shared" si="64"/>
        <v>153402</v>
      </c>
      <c r="E348" s="121">
        <v>38351</v>
      </c>
      <c r="F348" s="121">
        <v>38351</v>
      </c>
      <c r="G348" s="121">
        <v>38351</v>
      </c>
      <c r="H348" s="122">
        <v>38349</v>
      </c>
      <c r="I348" s="31">
        <f t="shared" ref="I348:I358" si="67">SUM(J348:M348)</f>
        <v>163747.12</v>
      </c>
      <c r="J348" s="43">
        <v>40937.31</v>
      </c>
      <c r="K348" s="43">
        <v>40937.31</v>
      </c>
      <c r="L348" s="43">
        <v>40937.31</v>
      </c>
      <c r="M348" s="44">
        <v>40935.19</v>
      </c>
      <c r="N348" s="60"/>
      <c r="O348" s="123"/>
      <c r="P348" s="123"/>
      <c r="Q348" s="123"/>
      <c r="W348" s="117"/>
      <c r="X348" s="117"/>
      <c r="Y348" s="117"/>
      <c r="AA348" s="60"/>
      <c r="AB348" s="89"/>
      <c r="AC348" s="69"/>
      <c r="AD348" s="60"/>
      <c r="AE348" s="68"/>
    </row>
    <row r="349" spans="1:31" ht="30" hidden="1" x14ac:dyDescent="0.25">
      <c r="A349" s="105" t="s">
        <v>125</v>
      </c>
      <c r="B349" s="45" t="s">
        <v>126</v>
      </c>
      <c r="C349" s="105" t="s">
        <v>35</v>
      </c>
      <c r="D349" s="118">
        <f t="shared" si="64"/>
        <v>57630</v>
      </c>
      <c r="E349" s="121">
        <v>14408</v>
      </c>
      <c r="F349" s="121">
        <v>14408</v>
      </c>
      <c r="G349" s="121">
        <v>14408</v>
      </c>
      <c r="H349" s="122">
        <v>14406</v>
      </c>
      <c r="I349" s="31">
        <f t="shared" si="67"/>
        <v>161899.69</v>
      </c>
      <c r="J349" s="43">
        <v>40476.32</v>
      </c>
      <c r="K349" s="43">
        <v>40476.32</v>
      </c>
      <c r="L349" s="43">
        <v>40476.32</v>
      </c>
      <c r="M349" s="44">
        <v>40470.730000000003</v>
      </c>
      <c r="N349" s="60"/>
      <c r="O349" s="123"/>
      <c r="P349" s="123"/>
      <c r="Q349" s="123"/>
      <c r="W349" s="117"/>
      <c r="X349" s="117"/>
      <c r="Y349" s="117"/>
      <c r="AA349" s="60"/>
      <c r="AB349" s="89"/>
      <c r="AC349" s="69"/>
      <c r="AE349" s="68"/>
    </row>
    <row r="350" spans="1:31" ht="30" hidden="1" x14ac:dyDescent="0.25">
      <c r="A350" s="105" t="s">
        <v>53</v>
      </c>
      <c r="B350" s="45" t="s">
        <v>54</v>
      </c>
      <c r="C350" s="105" t="s">
        <v>35</v>
      </c>
      <c r="D350" s="118">
        <f t="shared" si="64"/>
        <v>8406</v>
      </c>
      <c r="E350" s="121">
        <v>2102</v>
      </c>
      <c r="F350" s="121">
        <v>2102</v>
      </c>
      <c r="G350" s="121">
        <v>2102</v>
      </c>
      <c r="H350" s="122">
        <v>2100</v>
      </c>
      <c r="I350" s="31">
        <f t="shared" si="67"/>
        <v>16030.939999999999</v>
      </c>
      <c r="J350" s="43">
        <v>4008.69</v>
      </c>
      <c r="K350" s="43">
        <v>4008.69</v>
      </c>
      <c r="L350" s="43">
        <v>4008.69</v>
      </c>
      <c r="M350" s="44">
        <v>4004.87</v>
      </c>
      <c r="N350" s="60"/>
      <c r="O350" s="123"/>
      <c r="P350" s="123"/>
      <c r="Q350" s="123"/>
      <c r="W350" s="117"/>
      <c r="X350" s="117"/>
      <c r="Y350" s="117"/>
      <c r="AA350" s="60"/>
      <c r="AB350" s="89"/>
      <c r="AC350" s="69"/>
      <c r="AD350" s="60"/>
      <c r="AE350" s="68"/>
    </row>
    <row r="351" spans="1:31" ht="15.75" hidden="1" x14ac:dyDescent="0.25">
      <c r="A351" s="105" t="s">
        <v>55</v>
      </c>
      <c r="B351" s="45" t="s">
        <v>56</v>
      </c>
      <c r="C351" s="105" t="s">
        <v>41</v>
      </c>
      <c r="D351" s="118">
        <f t="shared" si="64"/>
        <v>36638</v>
      </c>
      <c r="E351" s="121">
        <v>9160</v>
      </c>
      <c r="F351" s="121">
        <v>9159</v>
      </c>
      <c r="G351" s="121">
        <v>9160</v>
      </c>
      <c r="H351" s="122">
        <v>9159</v>
      </c>
      <c r="I351" s="31">
        <f t="shared" si="67"/>
        <v>128890.79</v>
      </c>
      <c r="J351" s="43">
        <v>32224.45</v>
      </c>
      <c r="K351" s="43">
        <v>32220.94</v>
      </c>
      <c r="L351" s="43">
        <v>32224.45</v>
      </c>
      <c r="M351" s="44">
        <v>32220.95</v>
      </c>
      <c r="N351" s="60"/>
      <c r="O351" s="123"/>
      <c r="P351" s="123"/>
      <c r="Q351" s="123"/>
      <c r="W351" s="117"/>
      <c r="X351" s="117"/>
      <c r="Y351" s="117"/>
      <c r="AA351" s="60"/>
      <c r="AB351" s="89"/>
      <c r="AC351" s="69"/>
      <c r="AE351" s="68"/>
    </row>
    <row r="352" spans="1:31" ht="30" hidden="1" x14ac:dyDescent="0.25">
      <c r="A352" s="46" t="s">
        <v>57</v>
      </c>
      <c r="B352" s="151">
        <v>9</v>
      </c>
      <c r="C352" s="46" t="s">
        <v>43</v>
      </c>
      <c r="D352" s="118">
        <f t="shared" si="64"/>
        <v>3204</v>
      </c>
      <c r="E352" s="119">
        <v>801</v>
      </c>
      <c r="F352" s="119">
        <v>801</v>
      </c>
      <c r="G352" s="119">
        <v>801</v>
      </c>
      <c r="H352" s="120">
        <v>801</v>
      </c>
      <c r="I352" s="31">
        <f t="shared" si="67"/>
        <v>227328.17</v>
      </c>
      <c r="J352" s="32">
        <v>56848.21</v>
      </c>
      <c r="K352" s="32">
        <v>56848.21</v>
      </c>
      <c r="L352" s="32">
        <v>56848.21</v>
      </c>
      <c r="M352" s="33">
        <v>56783.54</v>
      </c>
      <c r="N352" s="60"/>
      <c r="O352" s="123"/>
      <c r="P352" s="123"/>
      <c r="Q352" s="123"/>
      <c r="W352" s="117"/>
      <c r="X352" s="117"/>
      <c r="Y352" s="117"/>
      <c r="AA352" s="60"/>
      <c r="AB352" s="89"/>
      <c r="AC352" s="69"/>
      <c r="AD352" s="60"/>
      <c r="AE352" s="68"/>
    </row>
    <row r="353" spans="1:31" ht="15" hidden="1" x14ac:dyDescent="0.2">
      <c r="A353" s="105" t="s">
        <v>127</v>
      </c>
      <c r="B353" s="114" t="s">
        <v>59</v>
      </c>
      <c r="C353" s="105" t="s">
        <v>45</v>
      </c>
      <c r="D353" s="118">
        <f t="shared" si="64"/>
        <v>0</v>
      </c>
      <c r="E353" s="119">
        <v>0</v>
      </c>
      <c r="F353" s="119">
        <v>0</v>
      </c>
      <c r="G353" s="119">
        <v>0</v>
      </c>
      <c r="H353" s="120">
        <v>0</v>
      </c>
      <c r="I353" s="31">
        <f t="shared" si="67"/>
        <v>0</v>
      </c>
      <c r="J353" s="32">
        <v>0</v>
      </c>
      <c r="K353" s="32">
        <v>0</v>
      </c>
      <c r="L353" s="32">
        <v>0</v>
      </c>
      <c r="M353" s="33">
        <v>0</v>
      </c>
      <c r="N353" s="60"/>
      <c r="O353" s="123"/>
      <c r="P353" s="123"/>
      <c r="Q353" s="123"/>
      <c r="X353" s="25"/>
      <c r="Y353" s="26"/>
      <c r="Z353" s="27"/>
      <c r="AA353" s="60"/>
      <c r="AB353" s="89"/>
      <c r="AE353" s="68"/>
    </row>
    <row r="354" spans="1:31" ht="30" hidden="1" x14ac:dyDescent="0.2">
      <c r="A354" s="105" t="s">
        <v>58</v>
      </c>
      <c r="B354" s="114" t="s">
        <v>60</v>
      </c>
      <c r="C354" s="105" t="s">
        <v>43</v>
      </c>
      <c r="D354" s="118">
        <f t="shared" si="64"/>
        <v>0</v>
      </c>
      <c r="E354" s="119">
        <v>0</v>
      </c>
      <c r="F354" s="119">
        <v>0</v>
      </c>
      <c r="G354" s="119">
        <v>0</v>
      </c>
      <c r="H354" s="120">
        <v>0</v>
      </c>
      <c r="I354" s="31">
        <f t="shared" si="67"/>
        <v>0</v>
      </c>
      <c r="J354" s="32">
        <v>0</v>
      </c>
      <c r="K354" s="32">
        <v>0</v>
      </c>
      <c r="L354" s="32">
        <v>0</v>
      </c>
      <c r="M354" s="33">
        <v>0</v>
      </c>
      <c r="N354" s="60"/>
      <c r="O354" s="123"/>
      <c r="P354" s="123"/>
      <c r="Q354" s="123"/>
      <c r="X354" s="25"/>
      <c r="Y354" s="26"/>
      <c r="Z354" s="27"/>
      <c r="AA354" s="60"/>
      <c r="AB354" s="89"/>
      <c r="AE354" s="68"/>
    </row>
    <row r="355" spans="1:31" ht="30" hidden="1" x14ac:dyDescent="0.2">
      <c r="A355" s="105" t="s">
        <v>61</v>
      </c>
      <c r="B355" s="114" t="s">
        <v>62</v>
      </c>
      <c r="C355" s="105" t="s">
        <v>43</v>
      </c>
      <c r="D355" s="118">
        <f t="shared" si="64"/>
        <v>0</v>
      </c>
      <c r="E355" s="119">
        <v>0</v>
      </c>
      <c r="F355" s="119">
        <v>0</v>
      </c>
      <c r="G355" s="119">
        <v>0</v>
      </c>
      <c r="H355" s="120">
        <v>0</v>
      </c>
      <c r="I355" s="31">
        <f t="shared" si="67"/>
        <v>0</v>
      </c>
      <c r="J355" s="32">
        <v>0</v>
      </c>
      <c r="K355" s="32">
        <v>0</v>
      </c>
      <c r="L355" s="32">
        <v>0</v>
      </c>
      <c r="M355" s="33">
        <v>0</v>
      </c>
      <c r="N355" s="60"/>
      <c r="O355" s="123"/>
      <c r="P355" s="123"/>
      <c r="Q355" s="123"/>
      <c r="X355" s="25"/>
      <c r="Y355" s="26"/>
      <c r="Z355" s="27"/>
      <c r="AA355" s="60"/>
      <c r="AB355" s="89"/>
      <c r="AE355" s="68"/>
    </row>
    <row r="356" spans="1:31" ht="30" hidden="1" customHeight="1" x14ac:dyDescent="0.2">
      <c r="A356" s="46" t="s">
        <v>63</v>
      </c>
      <c r="B356" s="151">
        <v>10</v>
      </c>
      <c r="C356" s="46" t="s">
        <v>48</v>
      </c>
      <c r="D356" s="118">
        <f t="shared" si="64"/>
        <v>416</v>
      </c>
      <c r="E356" s="119">
        <v>104</v>
      </c>
      <c r="F356" s="119">
        <v>104</v>
      </c>
      <c r="G356" s="119">
        <v>104</v>
      </c>
      <c r="H356" s="120">
        <v>104</v>
      </c>
      <c r="I356" s="31">
        <f t="shared" si="67"/>
        <v>13944.03</v>
      </c>
      <c r="J356" s="32">
        <v>3486.01</v>
      </c>
      <c r="K356" s="32">
        <v>3486.01</v>
      </c>
      <c r="L356" s="32">
        <v>3486.01</v>
      </c>
      <c r="M356" s="33">
        <v>3486</v>
      </c>
      <c r="N356" s="60"/>
      <c r="O356" s="123"/>
      <c r="P356" s="123"/>
      <c r="Q356" s="123"/>
      <c r="X356" s="25"/>
      <c r="Y356" s="26"/>
      <c r="Z356" s="27"/>
      <c r="AA356" s="60"/>
      <c r="AB356" s="89"/>
      <c r="AE356" s="68"/>
    </row>
    <row r="357" spans="1:31" ht="15" hidden="1" x14ac:dyDescent="0.2">
      <c r="A357" s="105" t="s">
        <v>127</v>
      </c>
      <c r="B357" s="45" t="s">
        <v>128</v>
      </c>
      <c r="C357" s="105" t="s">
        <v>48</v>
      </c>
      <c r="D357" s="124">
        <f t="shared" si="64"/>
        <v>0</v>
      </c>
      <c r="E357" s="121">
        <v>0</v>
      </c>
      <c r="F357" s="121">
        <v>0</v>
      </c>
      <c r="G357" s="121">
        <v>0</v>
      </c>
      <c r="H357" s="122">
        <v>0</v>
      </c>
      <c r="I357" s="56">
        <f t="shared" si="67"/>
        <v>0</v>
      </c>
      <c r="J357" s="43">
        <v>0</v>
      </c>
      <c r="K357" s="43">
        <v>0</v>
      </c>
      <c r="L357" s="43">
        <v>0</v>
      </c>
      <c r="M357" s="44">
        <v>0</v>
      </c>
      <c r="N357" s="60"/>
      <c r="O357" s="123"/>
      <c r="P357" s="125"/>
      <c r="Q357" s="125"/>
      <c r="R357" s="107"/>
      <c r="X357" s="25"/>
      <c r="Y357" s="26"/>
      <c r="Z357" s="27"/>
      <c r="AA357" s="60"/>
      <c r="AB357" s="89"/>
      <c r="AE357" s="68"/>
    </row>
    <row r="358" spans="1:31" ht="15" hidden="1" x14ac:dyDescent="0.2">
      <c r="A358" s="115" t="s">
        <v>129</v>
      </c>
      <c r="B358" s="116" t="s">
        <v>130</v>
      </c>
      <c r="C358" s="115" t="s">
        <v>48</v>
      </c>
      <c r="D358" s="128">
        <f t="shared" si="64"/>
        <v>0</v>
      </c>
      <c r="E358" s="129">
        <v>0</v>
      </c>
      <c r="F358" s="129">
        <v>0</v>
      </c>
      <c r="G358" s="129">
        <v>0</v>
      </c>
      <c r="H358" s="130">
        <v>0</v>
      </c>
      <c r="I358" s="87">
        <f t="shared" si="67"/>
        <v>0</v>
      </c>
      <c r="J358" s="58">
        <v>0</v>
      </c>
      <c r="K358" s="58">
        <v>0</v>
      </c>
      <c r="L358" s="58">
        <v>0</v>
      </c>
      <c r="M358" s="88">
        <v>0</v>
      </c>
      <c r="N358" s="60"/>
      <c r="O358" s="123"/>
      <c r="P358" s="125"/>
      <c r="Q358" s="125"/>
      <c r="R358" s="107"/>
      <c r="X358" s="25"/>
      <c r="Y358" s="26"/>
      <c r="Z358" s="27"/>
      <c r="AA358" s="60"/>
      <c r="AB358" s="89"/>
      <c r="AE358" s="68"/>
    </row>
    <row r="359" spans="1:31" ht="57" hidden="1" x14ac:dyDescent="0.2">
      <c r="A359" s="95" t="s">
        <v>64</v>
      </c>
      <c r="B359" s="86">
        <v>11</v>
      </c>
      <c r="C359" s="96"/>
      <c r="D359" s="131" t="s">
        <v>65</v>
      </c>
      <c r="E359" s="98" t="s">
        <v>65</v>
      </c>
      <c r="F359" s="98" t="s">
        <v>65</v>
      </c>
      <c r="G359" s="98" t="s">
        <v>65</v>
      </c>
      <c r="H359" s="99" t="s">
        <v>65</v>
      </c>
      <c r="I359" s="100">
        <f>J359+K359+L359+M359</f>
        <v>0</v>
      </c>
      <c r="J359" s="101">
        <f>J360+J361+J366+J370</f>
        <v>0</v>
      </c>
      <c r="K359" s="101">
        <f>K360+K361+K366+K370</f>
        <v>0</v>
      </c>
      <c r="L359" s="101">
        <f>L360+L361+L366+L370</f>
        <v>0</v>
      </c>
      <c r="M359" s="102">
        <f>M360+M361+M366+M370</f>
        <v>0</v>
      </c>
      <c r="N359" s="24"/>
      <c r="O359" s="35"/>
      <c r="P359" s="35"/>
      <c r="X359" s="25"/>
      <c r="Y359" s="26"/>
      <c r="Z359" s="27"/>
      <c r="AA359" s="60"/>
      <c r="AB359" s="89"/>
      <c r="AE359" s="68"/>
    </row>
    <row r="360" spans="1:31" ht="15" hidden="1" x14ac:dyDescent="0.2">
      <c r="A360" s="104" t="s">
        <v>50</v>
      </c>
      <c r="B360" s="151">
        <v>12</v>
      </c>
      <c r="C360" s="46" t="s">
        <v>33</v>
      </c>
      <c r="D360" s="28" t="s">
        <v>65</v>
      </c>
      <c r="E360" s="29" t="s">
        <v>65</v>
      </c>
      <c r="F360" s="29" t="s">
        <v>65</v>
      </c>
      <c r="G360" s="29" t="s">
        <v>65</v>
      </c>
      <c r="H360" s="30" t="s">
        <v>65</v>
      </c>
      <c r="I360" s="31">
        <f>J360+K360+L360+M360</f>
        <v>0</v>
      </c>
      <c r="J360" s="32">
        <v>0</v>
      </c>
      <c r="K360" s="32">
        <v>0</v>
      </c>
      <c r="L360" s="32">
        <v>0</v>
      </c>
      <c r="M360" s="33">
        <v>0</v>
      </c>
      <c r="N360" s="35"/>
      <c r="O360" s="35"/>
      <c r="P360" s="35"/>
      <c r="X360" s="25"/>
      <c r="Y360" s="26"/>
      <c r="Z360" s="27"/>
      <c r="AA360" s="60"/>
      <c r="AB360" s="89"/>
      <c r="AE360" s="68"/>
    </row>
    <row r="361" spans="1:31" ht="15" hidden="1" x14ac:dyDescent="0.2">
      <c r="A361" s="46" t="s">
        <v>51</v>
      </c>
      <c r="B361" s="151">
        <v>13</v>
      </c>
      <c r="C361" s="46" t="s">
        <v>35</v>
      </c>
      <c r="D361" s="28" t="s">
        <v>65</v>
      </c>
      <c r="E361" s="29" t="s">
        <v>65</v>
      </c>
      <c r="F361" s="29" t="s">
        <v>65</v>
      </c>
      <c r="G361" s="29" t="s">
        <v>65</v>
      </c>
      <c r="H361" s="30" t="s">
        <v>65</v>
      </c>
      <c r="I361" s="31">
        <f t="shared" ref="I361:I366" si="68">J361+K361+L361+M361</f>
        <v>0</v>
      </c>
      <c r="J361" s="32">
        <v>0</v>
      </c>
      <c r="K361" s="32">
        <v>0</v>
      </c>
      <c r="L361" s="32">
        <v>0</v>
      </c>
      <c r="M361" s="33">
        <v>0</v>
      </c>
      <c r="X361" s="25"/>
      <c r="Y361" s="26"/>
      <c r="Z361" s="27"/>
      <c r="AA361" s="60"/>
      <c r="AB361" s="89"/>
      <c r="AE361" s="68"/>
    </row>
    <row r="362" spans="1:31" ht="30" hidden="1" x14ac:dyDescent="0.2">
      <c r="A362" s="105" t="s">
        <v>124</v>
      </c>
      <c r="B362" s="45" t="s">
        <v>66</v>
      </c>
      <c r="C362" s="105" t="s">
        <v>35</v>
      </c>
      <c r="D362" s="28" t="s">
        <v>65</v>
      </c>
      <c r="E362" s="41" t="s">
        <v>65</v>
      </c>
      <c r="F362" s="41" t="s">
        <v>65</v>
      </c>
      <c r="G362" s="41" t="s">
        <v>65</v>
      </c>
      <c r="H362" s="42" t="s">
        <v>65</v>
      </c>
      <c r="I362" s="31">
        <f t="shared" si="68"/>
        <v>0</v>
      </c>
      <c r="J362" s="43">
        <v>0</v>
      </c>
      <c r="K362" s="43">
        <v>0</v>
      </c>
      <c r="L362" s="43">
        <v>0</v>
      </c>
      <c r="M362" s="44">
        <v>0</v>
      </c>
      <c r="X362" s="25"/>
      <c r="Y362" s="26"/>
      <c r="Z362" s="27"/>
      <c r="AA362" s="60"/>
      <c r="AB362" s="89"/>
      <c r="AE362" s="68"/>
    </row>
    <row r="363" spans="1:31" ht="30" hidden="1" x14ac:dyDescent="0.2">
      <c r="A363" s="105" t="s">
        <v>125</v>
      </c>
      <c r="B363" s="45" t="s">
        <v>131</v>
      </c>
      <c r="C363" s="105" t="s">
        <v>35</v>
      </c>
      <c r="D363" s="28" t="s">
        <v>65</v>
      </c>
      <c r="E363" s="41" t="s">
        <v>65</v>
      </c>
      <c r="F363" s="41" t="s">
        <v>65</v>
      </c>
      <c r="G363" s="41" t="s">
        <v>65</v>
      </c>
      <c r="H363" s="42" t="s">
        <v>65</v>
      </c>
      <c r="I363" s="31">
        <f t="shared" si="68"/>
        <v>0</v>
      </c>
      <c r="J363" s="43"/>
      <c r="K363" s="43"/>
      <c r="L363" s="43"/>
      <c r="M363" s="44"/>
      <c r="X363" s="25"/>
      <c r="Y363" s="26"/>
      <c r="Z363" s="27"/>
      <c r="AA363" s="60"/>
      <c r="AB363" s="89"/>
      <c r="AE363" s="68"/>
    </row>
    <row r="364" spans="1:31" ht="42.75" hidden="1" customHeight="1" x14ac:dyDescent="0.2">
      <c r="A364" s="105" t="s">
        <v>53</v>
      </c>
      <c r="B364" s="45" t="s">
        <v>67</v>
      </c>
      <c r="C364" s="105" t="s">
        <v>35</v>
      </c>
      <c r="D364" s="28" t="s">
        <v>65</v>
      </c>
      <c r="E364" s="41" t="s">
        <v>65</v>
      </c>
      <c r="F364" s="41" t="s">
        <v>65</v>
      </c>
      <c r="G364" s="41" t="s">
        <v>65</v>
      </c>
      <c r="H364" s="42" t="s">
        <v>65</v>
      </c>
      <c r="I364" s="31">
        <f t="shared" si="68"/>
        <v>0</v>
      </c>
      <c r="J364" s="43">
        <v>0</v>
      </c>
      <c r="K364" s="43">
        <v>0</v>
      </c>
      <c r="L364" s="43">
        <v>0</v>
      </c>
      <c r="M364" s="44">
        <v>0</v>
      </c>
      <c r="X364" s="25"/>
      <c r="Y364" s="26"/>
      <c r="Z364" s="27"/>
      <c r="AA364" s="60"/>
      <c r="AB364" s="89"/>
      <c r="AE364" s="68"/>
    </row>
    <row r="365" spans="1:31" ht="15" hidden="1" x14ac:dyDescent="0.2">
      <c r="A365" s="105" t="s">
        <v>55</v>
      </c>
      <c r="B365" s="45" t="s">
        <v>68</v>
      </c>
      <c r="C365" s="105" t="s">
        <v>41</v>
      </c>
      <c r="D365" s="28" t="s">
        <v>65</v>
      </c>
      <c r="E365" s="41" t="s">
        <v>65</v>
      </c>
      <c r="F365" s="41" t="s">
        <v>65</v>
      </c>
      <c r="G365" s="41" t="s">
        <v>65</v>
      </c>
      <c r="H365" s="42" t="s">
        <v>65</v>
      </c>
      <c r="I365" s="31">
        <f t="shared" si="68"/>
        <v>0</v>
      </c>
      <c r="J365" s="43">
        <v>0</v>
      </c>
      <c r="K365" s="43">
        <v>0</v>
      </c>
      <c r="L365" s="43">
        <v>0</v>
      </c>
      <c r="M365" s="44">
        <v>0</v>
      </c>
      <c r="X365" s="25"/>
      <c r="Y365" s="26"/>
      <c r="Z365" s="27"/>
      <c r="AA365" s="60"/>
      <c r="AB365" s="89"/>
      <c r="AE365" s="68"/>
    </row>
    <row r="366" spans="1:31" ht="30" hidden="1" x14ac:dyDescent="0.2">
      <c r="A366" s="46" t="s">
        <v>57</v>
      </c>
      <c r="B366" s="151">
        <v>14</v>
      </c>
      <c r="C366" s="46" t="s">
        <v>43</v>
      </c>
      <c r="D366" s="28" t="s">
        <v>65</v>
      </c>
      <c r="E366" s="29" t="s">
        <v>65</v>
      </c>
      <c r="F366" s="29" t="s">
        <v>65</v>
      </c>
      <c r="G366" s="29" t="s">
        <v>65</v>
      </c>
      <c r="H366" s="30" t="s">
        <v>65</v>
      </c>
      <c r="I366" s="31">
        <f t="shared" si="68"/>
        <v>0</v>
      </c>
      <c r="J366" s="32">
        <v>0</v>
      </c>
      <c r="K366" s="32">
        <v>0</v>
      </c>
      <c r="L366" s="32">
        <v>0</v>
      </c>
      <c r="M366" s="33">
        <v>0</v>
      </c>
      <c r="X366" s="25"/>
      <c r="Y366" s="26"/>
      <c r="Z366" s="27"/>
      <c r="AA366" s="60"/>
      <c r="AB366" s="89"/>
      <c r="AE366" s="68"/>
    </row>
    <row r="367" spans="1:31" ht="30" hidden="1" customHeight="1" x14ac:dyDescent="0.2">
      <c r="A367" s="105" t="s">
        <v>127</v>
      </c>
      <c r="B367" s="114" t="s">
        <v>69</v>
      </c>
      <c r="C367" s="105" t="s">
        <v>45</v>
      </c>
      <c r="D367" s="28" t="s">
        <v>65</v>
      </c>
      <c r="E367" s="29" t="s">
        <v>65</v>
      </c>
      <c r="F367" s="29" t="s">
        <v>65</v>
      </c>
      <c r="G367" s="29" t="s">
        <v>65</v>
      </c>
      <c r="H367" s="30" t="s">
        <v>65</v>
      </c>
      <c r="I367" s="31">
        <f>J367+K367+L367+M367</f>
        <v>0</v>
      </c>
      <c r="J367" s="32">
        <v>0</v>
      </c>
      <c r="K367" s="32">
        <v>0</v>
      </c>
      <c r="L367" s="32">
        <v>0</v>
      </c>
      <c r="M367" s="33">
        <v>0</v>
      </c>
      <c r="X367" s="25"/>
      <c r="Y367" s="26"/>
      <c r="Z367" s="27"/>
      <c r="AA367" s="60"/>
      <c r="AB367" s="89"/>
      <c r="AE367" s="68"/>
    </row>
    <row r="368" spans="1:31" ht="30" hidden="1" x14ac:dyDescent="0.2">
      <c r="A368" s="105" t="s">
        <v>58</v>
      </c>
      <c r="B368" s="114" t="s">
        <v>70</v>
      </c>
      <c r="C368" s="105" t="s">
        <v>43</v>
      </c>
      <c r="D368" s="28" t="s">
        <v>65</v>
      </c>
      <c r="E368" s="29" t="s">
        <v>65</v>
      </c>
      <c r="F368" s="29" t="s">
        <v>65</v>
      </c>
      <c r="G368" s="29" t="s">
        <v>65</v>
      </c>
      <c r="H368" s="30" t="s">
        <v>65</v>
      </c>
      <c r="I368" s="31">
        <f>J368+K368+L368+M368</f>
        <v>0</v>
      </c>
      <c r="J368" s="32">
        <v>0</v>
      </c>
      <c r="K368" s="32">
        <v>0</v>
      </c>
      <c r="L368" s="32">
        <v>0</v>
      </c>
      <c r="M368" s="33">
        <v>0</v>
      </c>
      <c r="X368" s="25"/>
      <c r="Y368" s="26"/>
      <c r="Z368" s="27"/>
      <c r="AA368" s="60"/>
      <c r="AB368" s="89"/>
      <c r="AE368" s="68"/>
    </row>
    <row r="369" spans="1:31" ht="30" hidden="1" x14ac:dyDescent="0.2">
      <c r="A369" s="105" t="s">
        <v>61</v>
      </c>
      <c r="B369" s="114" t="s">
        <v>71</v>
      </c>
      <c r="C369" s="105" t="s">
        <v>43</v>
      </c>
      <c r="D369" s="28" t="s">
        <v>65</v>
      </c>
      <c r="E369" s="29" t="s">
        <v>65</v>
      </c>
      <c r="F369" s="29" t="s">
        <v>65</v>
      </c>
      <c r="G369" s="29" t="s">
        <v>65</v>
      </c>
      <c r="H369" s="30" t="s">
        <v>65</v>
      </c>
      <c r="I369" s="31">
        <f>J369+K369+L369+M369</f>
        <v>0</v>
      </c>
      <c r="J369" s="32">
        <v>0</v>
      </c>
      <c r="K369" s="32">
        <v>0</v>
      </c>
      <c r="L369" s="32">
        <v>0</v>
      </c>
      <c r="M369" s="33">
        <v>0</v>
      </c>
      <c r="X369" s="25"/>
      <c r="Y369" s="26"/>
      <c r="Z369" s="27"/>
      <c r="AA369" s="60"/>
      <c r="AB369" s="89"/>
      <c r="AE369" s="68"/>
    </row>
    <row r="370" spans="1:31" ht="15" hidden="1" x14ac:dyDescent="0.2">
      <c r="A370" s="46" t="s">
        <v>63</v>
      </c>
      <c r="B370" s="151">
        <v>15</v>
      </c>
      <c r="C370" s="46" t="s">
        <v>48</v>
      </c>
      <c r="D370" s="28" t="s">
        <v>65</v>
      </c>
      <c r="E370" s="29" t="s">
        <v>65</v>
      </c>
      <c r="F370" s="29" t="s">
        <v>65</v>
      </c>
      <c r="G370" s="29" t="s">
        <v>65</v>
      </c>
      <c r="H370" s="30" t="s">
        <v>65</v>
      </c>
      <c r="I370" s="31">
        <f t="shared" ref="I370:I372" si="69">J370+K370+L370+M370</f>
        <v>0</v>
      </c>
      <c r="J370" s="32">
        <v>0</v>
      </c>
      <c r="K370" s="32">
        <v>0</v>
      </c>
      <c r="L370" s="32">
        <v>0</v>
      </c>
      <c r="M370" s="33">
        <v>0</v>
      </c>
      <c r="X370" s="25"/>
      <c r="Y370" s="26"/>
      <c r="Z370" s="27"/>
      <c r="AA370" s="60"/>
      <c r="AB370" s="89"/>
      <c r="AE370" s="68"/>
    </row>
    <row r="371" spans="1:31" ht="15" hidden="1" x14ac:dyDescent="0.2">
      <c r="A371" s="105" t="s">
        <v>127</v>
      </c>
      <c r="B371" s="151" t="s">
        <v>132</v>
      </c>
      <c r="C371" s="105" t="s">
        <v>48</v>
      </c>
      <c r="D371" s="28" t="s">
        <v>65</v>
      </c>
      <c r="E371" s="29" t="s">
        <v>65</v>
      </c>
      <c r="F371" s="29" t="s">
        <v>65</v>
      </c>
      <c r="G371" s="29" t="s">
        <v>65</v>
      </c>
      <c r="H371" s="30" t="s">
        <v>65</v>
      </c>
      <c r="I371" s="31">
        <f t="shared" si="69"/>
        <v>0</v>
      </c>
      <c r="J371" s="32"/>
      <c r="K371" s="32"/>
      <c r="L371" s="32"/>
      <c r="M371" s="33"/>
      <c r="X371" s="25"/>
      <c r="Y371" s="26"/>
      <c r="Z371" s="27"/>
      <c r="AA371" s="60"/>
      <c r="AB371" s="89"/>
      <c r="AE371" s="68"/>
    </row>
    <row r="372" spans="1:31" ht="15.75" hidden="1" thickBot="1" x14ac:dyDescent="0.25">
      <c r="A372" s="132" t="s">
        <v>129</v>
      </c>
      <c r="B372" s="48" t="s">
        <v>133</v>
      </c>
      <c r="C372" s="132" t="s">
        <v>48</v>
      </c>
      <c r="D372" s="49" t="s">
        <v>65</v>
      </c>
      <c r="E372" s="50" t="s">
        <v>65</v>
      </c>
      <c r="F372" s="50" t="s">
        <v>65</v>
      </c>
      <c r="G372" s="50" t="s">
        <v>65</v>
      </c>
      <c r="H372" s="51" t="s">
        <v>65</v>
      </c>
      <c r="I372" s="52">
        <f t="shared" si="69"/>
        <v>0</v>
      </c>
      <c r="J372" s="53"/>
      <c r="K372" s="53"/>
      <c r="L372" s="53"/>
      <c r="M372" s="54"/>
      <c r="X372" s="25"/>
      <c r="Y372" s="26"/>
      <c r="Z372" s="27"/>
      <c r="AA372" s="60"/>
      <c r="AB372" s="89"/>
      <c r="AE372" s="68"/>
    </row>
    <row r="373" spans="1:31" ht="28.5" hidden="1" x14ac:dyDescent="0.2">
      <c r="A373" s="133" t="s">
        <v>72</v>
      </c>
      <c r="B373" s="19">
        <v>16</v>
      </c>
      <c r="C373" s="134"/>
      <c r="D373" s="59">
        <f>E373+F373+G373+H373</f>
        <v>0</v>
      </c>
      <c r="E373" s="20">
        <f>E374+E375+E380+E384</f>
        <v>0</v>
      </c>
      <c r="F373" s="20">
        <f>F374+F375+F380+F384</f>
        <v>0</v>
      </c>
      <c r="G373" s="20">
        <f>G374+G375+G380+G384</f>
        <v>0</v>
      </c>
      <c r="H373" s="21">
        <f>H374+H375+H380+H384</f>
        <v>0</v>
      </c>
      <c r="I373" s="61">
        <f>J373+K373+L373+M373</f>
        <v>0</v>
      </c>
      <c r="J373" s="22">
        <f>J374+J375+J380+J384</f>
        <v>0</v>
      </c>
      <c r="K373" s="22">
        <f>K374+K375+K380+K384</f>
        <v>0</v>
      </c>
      <c r="L373" s="22">
        <f>L374+L375+L380+L384</f>
        <v>0</v>
      </c>
      <c r="M373" s="23">
        <f>M374+M375+M380+M384</f>
        <v>0</v>
      </c>
      <c r="N373" s="35"/>
      <c r="O373" s="35"/>
      <c r="P373" s="35"/>
      <c r="X373" s="25"/>
      <c r="Y373" s="26"/>
      <c r="Z373" s="27"/>
      <c r="AA373" s="60"/>
      <c r="AB373" s="89"/>
      <c r="AE373" s="68"/>
    </row>
    <row r="374" spans="1:31" ht="15" hidden="1" x14ac:dyDescent="0.2">
      <c r="A374" s="104" t="s">
        <v>50</v>
      </c>
      <c r="B374" s="151">
        <v>17</v>
      </c>
      <c r="C374" s="46" t="s">
        <v>33</v>
      </c>
      <c r="D374" s="28">
        <f>E374+F374+G374+H374</f>
        <v>0</v>
      </c>
      <c r="E374" s="29"/>
      <c r="F374" s="29"/>
      <c r="G374" s="29"/>
      <c r="H374" s="30"/>
      <c r="I374" s="31">
        <f>J374+K374+L374+M374</f>
        <v>0</v>
      </c>
      <c r="J374" s="32"/>
      <c r="K374" s="32"/>
      <c r="L374" s="32"/>
      <c r="M374" s="33"/>
      <c r="N374" s="35"/>
      <c r="O374" s="35"/>
      <c r="P374" s="35"/>
      <c r="X374" s="25"/>
      <c r="Y374" s="26"/>
      <c r="Z374" s="27"/>
      <c r="AA374" s="60"/>
      <c r="AB374" s="89"/>
      <c r="AE374" s="68"/>
    </row>
    <row r="375" spans="1:31" ht="15" hidden="1" x14ac:dyDescent="0.2">
      <c r="A375" s="46" t="s">
        <v>51</v>
      </c>
      <c r="B375" s="151">
        <v>18</v>
      </c>
      <c r="C375" s="46" t="s">
        <v>35</v>
      </c>
      <c r="D375" s="28">
        <f t="shared" ref="D375:D380" si="70">E375+F375+G375+H375</f>
        <v>0</v>
      </c>
      <c r="E375" s="36">
        <f>E376+E378+E379</f>
        <v>0</v>
      </c>
      <c r="F375" s="36">
        <f>F376+F378+F379</f>
        <v>0</v>
      </c>
      <c r="G375" s="36">
        <f>G376+G378+G379</f>
        <v>0</v>
      </c>
      <c r="H375" s="37">
        <f>H376+H378+H379</f>
        <v>0</v>
      </c>
      <c r="I375" s="31">
        <f t="shared" ref="I375:I380" si="71">J375+K375+L375+M375</f>
        <v>0</v>
      </c>
      <c r="J375" s="38">
        <f>J376+J378+J379</f>
        <v>0</v>
      </c>
      <c r="K375" s="38">
        <f>K376+K378+K379</f>
        <v>0</v>
      </c>
      <c r="L375" s="38">
        <f>L376+L378+L379</f>
        <v>0</v>
      </c>
      <c r="M375" s="39">
        <f>M376+M378+M379</f>
        <v>0</v>
      </c>
      <c r="X375" s="25"/>
      <c r="Y375" s="26"/>
      <c r="Z375" s="27"/>
      <c r="AA375" s="60"/>
      <c r="AB375" s="89"/>
      <c r="AE375" s="68"/>
    </row>
    <row r="376" spans="1:31" ht="30" hidden="1" x14ac:dyDescent="0.2">
      <c r="A376" s="105" t="s">
        <v>124</v>
      </c>
      <c r="B376" s="45" t="s">
        <v>73</v>
      </c>
      <c r="C376" s="105" t="s">
        <v>35</v>
      </c>
      <c r="D376" s="28">
        <f t="shared" si="70"/>
        <v>0</v>
      </c>
      <c r="E376" s="41"/>
      <c r="F376" s="41"/>
      <c r="G376" s="41"/>
      <c r="H376" s="42"/>
      <c r="I376" s="31">
        <f t="shared" si="71"/>
        <v>0</v>
      </c>
      <c r="J376" s="43"/>
      <c r="K376" s="43"/>
      <c r="L376" s="43"/>
      <c r="M376" s="44"/>
      <c r="X376" s="25"/>
      <c r="Y376" s="26"/>
      <c r="Z376" s="27"/>
      <c r="AA376" s="60"/>
      <c r="AB376" s="89"/>
      <c r="AE376" s="68"/>
    </row>
    <row r="377" spans="1:31" ht="30" hidden="1" x14ac:dyDescent="0.2">
      <c r="A377" s="105" t="s">
        <v>125</v>
      </c>
      <c r="B377" s="45" t="s">
        <v>134</v>
      </c>
      <c r="C377" s="105" t="s">
        <v>35</v>
      </c>
      <c r="D377" s="28">
        <f t="shared" si="70"/>
        <v>0</v>
      </c>
      <c r="E377" s="41"/>
      <c r="F377" s="41"/>
      <c r="G377" s="41"/>
      <c r="H377" s="42"/>
      <c r="I377" s="31">
        <f t="shared" si="71"/>
        <v>0</v>
      </c>
      <c r="J377" s="43"/>
      <c r="K377" s="43"/>
      <c r="L377" s="43"/>
      <c r="M377" s="44"/>
      <c r="X377" s="25"/>
      <c r="Y377" s="26"/>
      <c r="Z377" s="27"/>
      <c r="AA377" s="60"/>
      <c r="AB377" s="89"/>
      <c r="AE377" s="68"/>
    </row>
    <row r="378" spans="1:31" ht="30" hidden="1" x14ac:dyDescent="0.2">
      <c r="A378" s="105" t="s">
        <v>53</v>
      </c>
      <c r="B378" s="45" t="s">
        <v>74</v>
      </c>
      <c r="C378" s="105" t="s">
        <v>35</v>
      </c>
      <c r="D378" s="28">
        <f t="shared" si="70"/>
        <v>0</v>
      </c>
      <c r="E378" s="41"/>
      <c r="F378" s="41"/>
      <c r="G378" s="41"/>
      <c r="H378" s="42"/>
      <c r="I378" s="31">
        <f t="shared" si="71"/>
        <v>0</v>
      </c>
      <c r="J378" s="43"/>
      <c r="K378" s="43"/>
      <c r="L378" s="43"/>
      <c r="M378" s="44"/>
      <c r="X378" s="25"/>
      <c r="Y378" s="26"/>
      <c r="Z378" s="27"/>
      <c r="AA378" s="60"/>
      <c r="AB378" s="89"/>
      <c r="AE378" s="68"/>
    </row>
    <row r="379" spans="1:31" ht="15" hidden="1" x14ac:dyDescent="0.2">
      <c r="A379" s="105" t="s">
        <v>55</v>
      </c>
      <c r="B379" s="45" t="s">
        <v>75</v>
      </c>
      <c r="C379" s="105" t="s">
        <v>41</v>
      </c>
      <c r="D379" s="28">
        <f t="shared" si="70"/>
        <v>0</v>
      </c>
      <c r="E379" s="41"/>
      <c r="F379" s="41"/>
      <c r="G379" s="41"/>
      <c r="H379" s="42"/>
      <c r="I379" s="31">
        <f t="shared" si="71"/>
        <v>0</v>
      </c>
      <c r="J379" s="43"/>
      <c r="K379" s="43"/>
      <c r="L379" s="43"/>
      <c r="M379" s="44"/>
      <c r="X379" s="25"/>
      <c r="Y379" s="26"/>
      <c r="Z379" s="27"/>
      <c r="AA379" s="60"/>
      <c r="AB379" s="89"/>
      <c r="AE379" s="68"/>
    </row>
    <row r="380" spans="1:31" ht="30" hidden="1" x14ac:dyDescent="0.2">
      <c r="A380" s="46" t="s">
        <v>57</v>
      </c>
      <c r="B380" s="151">
        <v>19</v>
      </c>
      <c r="C380" s="46" t="s">
        <v>43</v>
      </c>
      <c r="D380" s="28">
        <f t="shared" si="70"/>
        <v>0</v>
      </c>
      <c r="E380" s="29"/>
      <c r="F380" s="29"/>
      <c r="G380" s="29"/>
      <c r="H380" s="30"/>
      <c r="I380" s="31">
        <f t="shared" si="71"/>
        <v>0</v>
      </c>
      <c r="J380" s="32"/>
      <c r="K380" s="32"/>
      <c r="L380" s="32"/>
      <c r="M380" s="33"/>
      <c r="X380" s="25"/>
      <c r="Y380" s="26"/>
      <c r="Z380" s="27"/>
      <c r="AA380" s="60"/>
      <c r="AB380" s="89"/>
      <c r="AE380" s="68"/>
    </row>
    <row r="381" spans="1:31" ht="15" hidden="1" x14ac:dyDescent="0.2">
      <c r="A381" s="105" t="s">
        <v>127</v>
      </c>
      <c r="B381" s="47" t="s">
        <v>76</v>
      </c>
      <c r="C381" s="115" t="s">
        <v>45</v>
      </c>
      <c r="D381" s="28">
        <f>E381+F381+G381+H381</f>
        <v>0</v>
      </c>
      <c r="E381" s="29"/>
      <c r="F381" s="29"/>
      <c r="G381" s="29"/>
      <c r="H381" s="30"/>
      <c r="I381" s="31">
        <f>J381+K381+L381+M381</f>
        <v>0</v>
      </c>
      <c r="J381" s="38"/>
      <c r="K381" s="38"/>
      <c r="L381" s="38"/>
      <c r="M381" s="39"/>
      <c r="X381" s="25"/>
      <c r="Y381" s="26"/>
      <c r="Z381" s="27"/>
      <c r="AA381" s="60"/>
      <c r="AB381" s="89"/>
      <c r="AE381" s="68"/>
    </row>
    <row r="382" spans="1:31" ht="30" hidden="1" x14ac:dyDescent="0.2">
      <c r="A382" s="105" t="s">
        <v>58</v>
      </c>
      <c r="B382" s="47" t="s">
        <v>77</v>
      </c>
      <c r="C382" s="115" t="s">
        <v>43</v>
      </c>
      <c r="D382" s="28">
        <f>E382+F382+G382+H382</f>
        <v>0</v>
      </c>
      <c r="E382" s="29"/>
      <c r="F382" s="29"/>
      <c r="G382" s="29"/>
      <c r="H382" s="30"/>
      <c r="I382" s="31">
        <f>J382+K382+L382+M382</f>
        <v>0</v>
      </c>
      <c r="J382" s="38"/>
      <c r="K382" s="38"/>
      <c r="L382" s="38"/>
      <c r="M382" s="39"/>
      <c r="X382" s="25"/>
      <c r="Y382" s="26"/>
      <c r="Z382" s="27"/>
      <c r="AA382" s="60"/>
      <c r="AB382" s="89"/>
      <c r="AE382" s="68"/>
    </row>
    <row r="383" spans="1:31" ht="30" hidden="1" x14ac:dyDescent="0.2">
      <c r="A383" s="105" t="s">
        <v>61</v>
      </c>
      <c r="B383" s="47" t="s">
        <v>78</v>
      </c>
      <c r="C383" s="115" t="s">
        <v>43</v>
      </c>
      <c r="D383" s="28">
        <f>E383+F383+G383+H383</f>
        <v>0</v>
      </c>
      <c r="E383" s="29"/>
      <c r="F383" s="29"/>
      <c r="G383" s="29"/>
      <c r="H383" s="30"/>
      <c r="I383" s="31">
        <f>J383+K383+L383+M383</f>
        <v>0</v>
      </c>
      <c r="J383" s="38"/>
      <c r="K383" s="38"/>
      <c r="L383" s="38"/>
      <c r="M383" s="39"/>
      <c r="X383" s="25"/>
      <c r="Y383" s="26"/>
      <c r="Z383" s="27"/>
      <c r="AA383" s="60"/>
      <c r="AB383" s="89"/>
      <c r="AE383" s="68"/>
    </row>
    <row r="384" spans="1:31" ht="15" hidden="1" x14ac:dyDescent="0.2">
      <c r="A384" s="46" t="s">
        <v>63</v>
      </c>
      <c r="B384" s="45">
        <v>20</v>
      </c>
      <c r="C384" s="105" t="s">
        <v>48</v>
      </c>
      <c r="D384" s="28">
        <f t="shared" ref="D384:D386" si="72">E384+F384+G384+H384</f>
        <v>0</v>
      </c>
      <c r="E384" s="41"/>
      <c r="F384" s="41"/>
      <c r="G384" s="41"/>
      <c r="H384" s="42"/>
      <c r="I384" s="31">
        <f t="shared" ref="I384:I386" si="73">J384+K384+L384+M384</f>
        <v>0</v>
      </c>
      <c r="J384" s="43"/>
      <c r="K384" s="43"/>
      <c r="L384" s="43"/>
      <c r="M384" s="44"/>
      <c r="X384" s="25"/>
      <c r="Y384" s="26"/>
      <c r="Z384" s="27"/>
      <c r="AA384" s="60"/>
      <c r="AB384" s="89"/>
      <c r="AE384" s="68"/>
    </row>
    <row r="385" spans="1:31" ht="15" hidden="1" x14ac:dyDescent="0.2">
      <c r="A385" s="105" t="s">
        <v>127</v>
      </c>
      <c r="B385" s="45" t="s">
        <v>135</v>
      </c>
      <c r="C385" s="105" t="s">
        <v>48</v>
      </c>
      <c r="D385" s="28">
        <f t="shared" si="72"/>
        <v>0</v>
      </c>
      <c r="E385" s="41"/>
      <c r="F385" s="41"/>
      <c r="G385" s="41"/>
      <c r="H385" s="42"/>
      <c r="I385" s="31">
        <f t="shared" si="73"/>
        <v>0</v>
      </c>
      <c r="J385" s="43"/>
      <c r="K385" s="43"/>
      <c r="L385" s="43"/>
      <c r="M385" s="44"/>
      <c r="X385" s="25"/>
      <c r="Y385" s="26"/>
      <c r="Z385" s="27"/>
      <c r="AA385" s="60"/>
      <c r="AB385" s="89"/>
      <c r="AE385" s="68"/>
    </row>
    <row r="386" spans="1:31" ht="15.75" hidden="1" thickBot="1" x14ac:dyDescent="0.25">
      <c r="A386" s="135" t="s">
        <v>129</v>
      </c>
      <c r="B386" s="152" t="s">
        <v>136</v>
      </c>
      <c r="C386" s="135" t="s">
        <v>48</v>
      </c>
      <c r="D386" s="62">
        <f t="shared" si="72"/>
        <v>0</v>
      </c>
      <c r="E386" s="63"/>
      <c r="F386" s="63"/>
      <c r="G386" s="63"/>
      <c r="H386" s="64"/>
      <c r="I386" s="65">
        <f t="shared" si="73"/>
        <v>0</v>
      </c>
      <c r="J386" s="66"/>
      <c r="K386" s="66"/>
      <c r="L386" s="66"/>
      <c r="M386" s="67"/>
      <c r="X386" s="25"/>
      <c r="Y386" s="26"/>
      <c r="Z386" s="27"/>
      <c r="AA386" s="60"/>
      <c r="AB386" s="89"/>
      <c r="AE386" s="68"/>
    </row>
    <row r="387" spans="1:31" hidden="1" x14ac:dyDescent="0.2">
      <c r="X387" s="25"/>
      <c r="Y387" s="26"/>
      <c r="Z387" s="27"/>
      <c r="AA387" s="60"/>
      <c r="AB387" s="89"/>
      <c r="AE387" s="68"/>
    </row>
    <row r="388" spans="1:31" hidden="1" x14ac:dyDescent="0.2">
      <c r="X388" s="25"/>
      <c r="Y388" s="26"/>
      <c r="Z388" s="27"/>
      <c r="AA388" s="60"/>
      <c r="AB388" s="89"/>
      <c r="AE388" s="68"/>
    </row>
    <row r="389" spans="1:31" hidden="1" x14ac:dyDescent="0.2">
      <c r="X389" s="25"/>
      <c r="Y389" s="26"/>
      <c r="Z389" s="27"/>
      <c r="AA389" s="60"/>
      <c r="AB389" s="89"/>
      <c r="AE389" s="68"/>
    </row>
    <row r="390" spans="1:31" hidden="1" x14ac:dyDescent="0.2">
      <c r="X390" s="25"/>
      <c r="Y390" s="26"/>
      <c r="Z390" s="27"/>
      <c r="AA390" s="60"/>
      <c r="AB390" s="89"/>
      <c r="AE390" s="68"/>
    </row>
    <row r="391" spans="1:31" hidden="1" x14ac:dyDescent="0.2">
      <c r="X391" s="25"/>
      <c r="Y391" s="26"/>
      <c r="Z391" s="27"/>
      <c r="AA391" s="60"/>
      <c r="AB391" s="89"/>
      <c r="AE391" s="68"/>
    </row>
    <row r="392" spans="1:31" ht="15.75" hidden="1" x14ac:dyDescent="0.2">
      <c r="K392" s="172" t="s">
        <v>0</v>
      </c>
      <c r="L392" s="172"/>
      <c r="M392" s="172"/>
      <c r="X392" s="25"/>
      <c r="Y392" s="26"/>
      <c r="Z392" s="27"/>
      <c r="AA392" s="60"/>
      <c r="AB392" s="89"/>
      <c r="AE392" s="68"/>
    </row>
    <row r="393" spans="1:31" ht="15.75" hidden="1" x14ac:dyDescent="0.2">
      <c r="K393" s="172" t="s">
        <v>1</v>
      </c>
      <c r="L393" s="172"/>
      <c r="M393" s="172"/>
      <c r="X393" s="25"/>
      <c r="Y393" s="26"/>
      <c r="Z393" s="27"/>
      <c r="AA393" s="60"/>
      <c r="AB393" s="89"/>
      <c r="AE393" s="68"/>
    </row>
    <row r="394" spans="1:31" ht="15.75" hidden="1" x14ac:dyDescent="0.2">
      <c r="K394" s="172" t="s">
        <v>2</v>
      </c>
      <c r="L394" s="172"/>
      <c r="M394" s="172"/>
      <c r="X394" s="25"/>
      <c r="Y394" s="26"/>
      <c r="Z394" s="27"/>
      <c r="AA394" s="60"/>
      <c r="AB394" s="89"/>
      <c r="AE394" s="68"/>
    </row>
    <row r="395" spans="1:31" ht="15.75" hidden="1" x14ac:dyDescent="0.2">
      <c r="K395" s="172" t="s">
        <v>3</v>
      </c>
      <c r="L395" s="172"/>
      <c r="M395" s="172"/>
      <c r="X395" s="25"/>
      <c r="Y395" s="26"/>
      <c r="Z395" s="27"/>
      <c r="AA395" s="60"/>
      <c r="AB395" s="89"/>
      <c r="AE395" s="68"/>
    </row>
    <row r="396" spans="1:31" ht="15.75" hidden="1" x14ac:dyDescent="0.2">
      <c r="K396" s="172" t="s">
        <v>4</v>
      </c>
      <c r="L396" s="172"/>
      <c r="M396" s="172"/>
      <c r="X396" s="25"/>
      <c r="Y396" s="26"/>
      <c r="Z396" s="27"/>
      <c r="AA396" s="60"/>
      <c r="AB396" s="89"/>
      <c r="AE396" s="68"/>
    </row>
    <row r="397" spans="1:31" ht="15.75" hidden="1" x14ac:dyDescent="0.2">
      <c r="K397" s="172" t="s">
        <v>5</v>
      </c>
      <c r="L397" s="172"/>
      <c r="M397" s="172"/>
      <c r="X397" s="25"/>
      <c r="Y397" s="26"/>
      <c r="Z397" s="27"/>
      <c r="AA397" s="60"/>
      <c r="AB397" s="89"/>
      <c r="AE397" s="68"/>
    </row>
    <row r="398" spans="1:31" ht="15.75" hidden="1" x14ac:dyDescent="0.2">
      <c r="K398" s="172" t="s">
        <v>6</v>
      </c>
      <c r="L398" s="172"/>
      <c r="M398" s="172"/>
      <c r="X398" s="25"/>
      <c r="Y398" s="26"/>
      <c r="Z398" s="27"/>
      <c r="AA398" s="60"/>
      <c r="AB398" s="89"/>
      <c r="AE398" s="68"/>
    </row>
    <row r="399" spans="1:31" ht="15.75" hidden="1" x14ac:dyDescent="0.2">
      <c r="K399" s="172" t="s">
        <v>7</v>
      </c>
      <c r="L399" s="172"/>
      <c r="M399" s="172"/>
      <c r="X399" s="25"/>
      <c r="Y399" s="26"/>
      <c r="Z399" s="27"/>
      <c r="AA399" s="60"/>
      <c r="AB399" s="89"/>
      <c r="AE399" s="68"/>
    </row>
    <row r="400" spans="1:31" hidden="1" x14ac:dyDescent="0.2">
      <c r="X400" s="25"/>
      <c r="Y400" s="26"/>
      <c r="Z400" s="27"/>
      <c r="AA400" s="60"/>
      <c r="AB400" s="89"/>
      <c r="AE400" s="68"/>
    </row>
    <row r="401" spans="1:31" s="5" customFormat="1" ht="16.5" hidden="1" x14ac:dyDescent="0.25">
      <c r="A401" s="153" t="str">
        <f>$A$1572</f>
        <v>Объёмы медицинской помощи по территориальной программе обязательного медицинского страхования на 2019 год</v>
      </c>
      <c r="B401" s="153"/>
      <c r="C401" s="153"/>
      <c r="D401" s="153"/>
      <c r="E401" s="153"/>
      <c r="F401" s="153"/>
      <c r="G401" s="153"/>
      <c r="H401" s="153"/>
      <c r="I401" s="153"/>
      <c r="J401" s="153"/>
      <c r="K401" s="153"/>
      <c r="L401" s="153"/>
      <c r="M401" s="153"/>
      <c r="X401" s="25"/>
      <c r="Y401" s="26"/>
      <c r="Z401" s="27"/>
      <c r="AA401" s="60"/>
      <c r="AB401" s="89"/>
      <c r="AE401" s="68"/>
    </row>
    <row r="402" spans="1:31" s="5" customFormat="1" ht="16.5" hidden="1" x14ac:dyDescent="0.25">
      <c r="A402" s="155" t="s">
        <v>92</v>
      </c>
      <c r="B402" s="155"/>
      <c r="C402" s="155"/>
      <c r="D402" s="155"/>
      <c r="E402" s="155"/>
      <c r="F402" s="155"/>
      <c r="G402" s="155"/>
      <c r="H402" s="155"/>
      <c r="I402" s="155"/>
      <c r="J402" s="155"/>
      <c r="K402" s="155"/>
      <c r="L402" s="155"/>
      <c r="M402" s="155"/>
      <c r="X402" s="25"/>
      <c r="Y402" s="26"/>
      <c r="Z402" s="27"/>
      <c r="AA402" s="60"/>
      <c r="AB402" s="89"/>
      <c r="AE402" s="68"/>
    </row>
    <row r="403" spans="1:31" s="5" customFormat="1" ht="16.5" hidden="1" x14ac:dyDescent="0.25">
      <c r="A403" s="153" t="str">
        <f>$A$1574</f>
        <v>для лиц, застрахованных в  Магаданском филиале АО «Страховая компания «СОГАЗ-Мед»</v>
      </c>
      <c r="B403" s="153"/>
      <c r="C403" s="153"/>
      <c r="D403" s="153"/>
      <c r="E403" s="153"/>
      <c r="F403" s="153"/>
      <c r="G403" s="153"/>
      <c r="H403" s="153"/>
      <c r="I403" s="153"/>
      <c r="J403" s="153"/>
      <c r="K403" s="153"/>
      <c r="L403" s="153"/>
      <c r="M403" s="153"/>
      <c r="X403" s="25"/>
      <c r="Y403" s="26"/>
      <c r="Z403" s="27"/>
      <c r="AA403" s="60"/>
      <c r="AB403" s="89"/>
      <c r="AE403" s="68"/>
    </row>
    <row r="404" spans="1:31" ht="14.25" hidden="1" x14ac:dyDescent="0.2">
      <c r="A404" s="6"/>
      <c r="B404" s="7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X404" s="25"/>
      <c r="Y404" s="26"/>
      <c r="Z404" s="27"/>
      <c r="AA404" s="60"/>
      <c r="AB404" s="89"/>
      <c r="AE404" s="68"/>
    </row>
    <row r="405" spans="1:31" ht="13.5" hidden="1" thickTop="1" x14ac:dyDescent="0.2">
      <c r="A405" s="181" t="s">
        <v>9</v>
      </c>
      <c r="B405" s="184" t="s">
        <v>10</v>
      </c>
      <c r="C405" s="187" t="s">
        <v>11</v>
      </c>
      <c r="D405" s="177" t="str">
        <f>$D$1576</f>
        <v>Всего на 2019 год</v>
      </c>
      <c r="E405" s="173" t="s">
        <v>12</v>
      </c>
      <c r="F405" s="173"/>
      <c r="G405" s="173"/>
      <c r="H405" s="174"/>
      <c r="I405" s="177" t="str">
        <f>$I$1576</f>
        <v>Всего на 2019 год</v>
      </c>
      <c r="J405" s="173" t="s">
        <v>13</v>
      </c>
      <c r="K405" s="173"/>
      <c r="L405" s="173"/>
      <c r="M405" s="174"/>
      <c r="X405" s="25"/>
      <c r="Y405" s="26"/>
      <c r="Z405" s="27"/>
      <c r="AA405" s="60"/>
      <c r="AB405" s="89"/>
      <c r="AE405" s="68"/>
    </row>
    <row r="406" spans="1:31" hidden="1" x14ac:dyDescent="0.2">
      <c r="A406" s="182"/>
      <c r="B406" s="185"/>
      <c r="C406" s="188"/>
      <c r="D406" s="178"/>
      <c r="E406" s="175"/>
      <c r="F406" s="175"/>
      <c r="G406" s="175"/>
      <c r="H406" s="176"/>
      <c r="I406" s="178"/>
      <c r="J406" s="175"/>
      <c r="K406" s="175"/>
      <c r="L406" s="175"/>
      <c r="M406" s="176"/>
      <c r="X406" s="25"/>
      <c r="Y406" s="26"/>
      <c r="Z406" s="27"/>
      <c r="AA406" s="60"/>
      <c r="AB406" s="89"/>
      <c r="AE406" s="68"/>
    </row>
    <row r="407" spans="1:31" s="11" customFormat="1" ht="30.75" hidden="1" thickBot="1" x14ac:dyDescent="0.25">
      <c r="A407" s="183"/>
      <c r="B407" s="186"/>
      <c r="C407" s="189"/>
      <c r="D407" s="179"/>
      <c r="E407" s="9" t="s">
        <v>14</v>
      </c>
      <c r="F407" s="9" t="s">
        <v>15</v>
      </c>
      <c r="G407" s="9" t="s">
        <v>16</v>
      </c>
      <c r="H407" s="10" t="s">
        <v>17</v>
      </c>
      <c r="I407" s="179"/>
      <c r="J407" s="9" t="s">
        <v>14</v>
      </c>
      <c r="K407" s="9" t="s">
        <v>15</v>
      </c>
      <c r="L407" s="9" t="s">
        <v>16</v>
      </c>
      <c r="M407" s="10" t="s">
        <v>17</v>
      </c>
      <c r="X407" s="25"/>
      <c r="Y407" s="26"/>
      <c r="Z407" s="27"/>
      <c r="AA407" s="60"/>
      <c r="AB407" s="89"/>
      <c r="AE407" s="68"/>
    </row>
    <row r="408" spans="1:31" s="18" customFormat="1" ht="15.75" hidden="1" thickTop="1" thickBot="1" x14ac:dyDescent="0.25">
      <c r="A408" s="12" t="s">
        <v>18</v>
      </c>
      <c r="B408" s="13" t="s">
        <v>19</v>
      </c>
      <c r="C408" s="14" t="s">
        <v>20</v>
      </c>
      <c r="D408" s="15" t="s">
        <v>21</v>
      </c>
      <c r="E408" s="16" t="s">
        <v>22</v>
      </c>
      <c r="F408" s="16" t="s">
        <v>23</v>
      </c>
      <c r="G408" s="16" t="s">
        <v>24</v>
      </c>
      <c r="H408" s="17" t="s">
        <v>25</v>
      </c>
      <c r="I408" s="15" t="s">
        <v>26</v>
      </c>
      <c r="J408" s="16" t="s">
        <v>27</v>
      </c>
      <c r="K408" s="16" t="s">
        <v>28</v>
      </c>
      <c r="L408" s="16" t="s">
        <v>29</v>
      </c>
      <c r="M408" s="17" t="s">
        <v>30</v>
      </c>
      <c r="X408" s="25"/>
      <c r="Y408" s="26"/>
      <c r="Z408" s="27"/>
      <c r="AA408" s="60"/>
      <c r="AB408" s="89"/>
      <c r="AE408" s="68"/>
    </row>
    <row r="409" spans="1:31" ht="28.5" hidden="1" x14ac:dyDescent="0.2">
      <c r="A409" s="95" t="s">
        <v>31</v>
      </c>
      <c r="B409" s="86">
        <v>1</v>
      </c>
      <c r="C409" s="96"/>
      <c r="D409" s="97"/>
      <c r="E409" s="98"/>
      <c r="F409" s="98"/>
      <c r="G409" s="98"/>
      <c r="H409" s="99"/>
      <c r="I409" s="100">
        <f>J409+K409+L409+M409</f>
        <v>374408.3</v>
      </c>
      <c r="J409" s="101">
        <f>J410+J411+J416+J420</f>
        <v>90547.520000000004</v>
      </c>
      <c r="K409" s="101">
        <f>K410+K411+K416+K420</f>
        <v>91041.97</v>
      </c>
      <c r="L409" s="101">
        <f>L410+L411+L416+L420</f>
        <v>94202.06</v>
      </c>
      <c r="M409" s="102">
        <f>M410+M411+M416+M420</f>
        <v>98616.75</v>
      </c>
      <c r="N409" s="24"/>
      <c r="X409" s="25"/>
      <c r="Y409" s="26"/>
      <c r="Z409" s="27"/>
      <c r="AA409" s="60"/>
      <c r="AB409" s="89"/>
      <c r="AD409" s="60"/>
      <c r="AE409" s="68"/>
    </row>
    <row r="410" spans="1:31" ht="30" hidden="1" x14ac:dyDescent="0.2">
      <c r="A410" s="104" t="s">
        <v>32</v>
      </c>
      <c r="B410" s="151">
        <v>2</v>
      </c>
      <c r="C410" s="46" t="s">
        <v>33</v>
      </c>
      <c r="D410" s="28">
        <f>E410+F410+G410+H410</f>
        <v>0</v>
      </c>
      <c r="E410" s="29">
        <f t="shared" ref="E410:H422" si="74">E424+E452</f>
        <v>0</v>
      </c>
      <c r="F410" s="29">
        <f t="shared" si="74"/>
        <v>0</v>
      </c>
      <c r="G410" s="29">
        <f t="shared" si="74"/>
        <v>0</v>
      </c>
      <c r="H410" s="30">
        <f t="shared" si="74"/>
        <v>0</v>
      </c>
      <c r="I410" s="31">
        <f>J410+K410+L410+M410</f>
        <v>0</v>
      </c>
      <c r="J410" s="32">
        <f>J424+J438+J452</f>
        <v>0</v>
      </c>
      <c r="K410" s="32">
        <f>K424+K438+K452</f>
        <v>0</v>
      </c>
      <c r="L410" s="32">
        <f>L424+L438+L452</f>
        <v>0</v>
      </c>
      <c r="M410" s="33">
        <f>M424+M438+M452</f>
        <v>0</v>
      </c>
      <c r="N410" s="35"/>
      <c r="X410" s="25"/>
      <c r="Y410" s="26"/>
      <c r="Z410" s="27"/>
      <c r="AA410" s="60"/>
      <c r="AB410" s="89"/>
      <c r="AE410" s="68"/>
    </row>
    <row r="411" spans="1:31" ht="30" hidden="1" x14ac:dyDescent="0.2">
      <c r="A411" s="46" t="s">
        <v>34</v>
      </c>
      <c r="B411" s="151">
        <v>3</v>
      </c>
      <c r="C411" s="46" t="s">
        <v>35</v>
      </c>
      <c r="D411" s="28">
        <f t="shared" ref="D411:D416" si="75">E411+F411+G411+H411</f>
        <v>41958</v>
      </c>
      <c r="E411" s="29">
        <f t="shared" si="74"/>
        <v>10370</v>
      </c>
      <c r="F411" s="29">
        <f t="shared" si="74"/>
        <v>10411</v>
      </c>
      <c r="G411" s="29">
        <f t="shared" si="74"/>
        <v>8971</v>
      </c>
      <c r="H411" s="30">
        <f t="shared" si="74"/>
        <v>12206</v>
      </c>
      <c r="I411" s="31">
        <f t="shared" ref="I411:I416" si="76">J411+K411+L411+M411</f>
        <v>64495.119999999995</v>
      </c>
      <c r="J411" s="32">
        <f>J412+J414+J415</f>
        <v>15939.5</v>
      </c>
      <c r="K411" s="32">
        <f>K412+K414+K415</f>
        <v>16002.779999999999</v>
      </c>
      <c r="L411" s="32">
        <f>L412+L414+L415</f>
        <v>13790.86</v>
      </c>
      <c r="M411" s="33">
        <f>M412+M414+M415</f>
        <v>18761.98</v>
      </c>
      <c r="N411" s="55"/>
      <c r="O411" s="55"/>
      <c r="P411" s="55"/>
      <c r="X411" s="25"/>
      <c r="Y411" s="26"/>
      <c r="Z411" s="27"/>
      <c r="AA411" s="60"/>
      <c r="AB411" s="89"/>
      <c r="AD411" s="60"/>
      <c r="AE411" s="68"/>
    </row>
    <row r="412" spans="1:31" ht="30" hidden="1" x14ac:dyDescent="0.2">
      <c r="A412" s="105" t="s">
        <v>113</v>
      </c>
      <c r="B412" s="40" t="s">
        <v>36</v>
      </c>
      <c r="C412" s="105" t="s">
        <v>35</v>
      </c>
      <c r="D412" s="70">
        <f t="shared" si="75"/>
        <v>10790</v>
      </c>
      <c r="E412" s="41">
        <f t="shared" si="74"/>
        <v>2670</v>
      </c>
      <c r="F412" s="41">
        <f t="shared" si="74"/>
        <v>2679</v>
      </c>
      <c r="G412" s="41">
        <f t="shared" si="74"/>
        <v>2257</v>
      </c>
      <c r="H412" s="42">
        <f t="shared" si="74"/>
        <v>3184</v>
      </c>
      <c r="I412" s="56">
        <f t="shared" si="76"/>
        <v>16338.880000000001</v>
      </c>
      <c r="J412" s="43">
        <f t="shared" ref="J412:M422" si="77">J426+J440+J454</f>
        <v>4042.96</v>
      </c>
      <c r="K412" s="43">
        <f t="shared" si="77"/>
        <v>4056.87</v>
      </c>
      <c r="L412" s="43">
        <f t="shared" si="77"/>
        <v>3417.85</v>
      </c>
      <c r="M412" s="44">
        <f t="shared" si="77"/>
        <v>4821.2</v>
      </c>
      <c r="N412" s="106"/>
      <c r="O412" s="107"/>
      <c r="P412" s="107"/>
      <c r="Q412" s="107"/>
      <c r="R412" s="107"/>
      <c r="X412" s="25"/>
      <c r="Y412" s="26"/>
      <c r="Z412" s="27"/>
      <c r="AA412" s="60"/>
      <c r="AB412" s="89"/>
      <c r="AD412" s="60"/>
      <c r="AE412" s="68"/>
    </row>
    <row r="413" spans="1:31" ht="45" hidden="1" customHeight="1" x14ac:dyDescent="0.2">
      <c r="A413" s="105" t="s">
        <v>114</v>
      </c>
      <c r="B413" s="40" t="s">
        <v>115</v>
      </c>
      <c r="C413" s="105" t="s">
        <v>35</v>
      </c>
      <c r="D413" s="70">
        <f t="shared" si="75"/>
        <v>0</v>
      </c>
      <c r="E413" s="41">
        <f t="shared" si="74"/>
        <v>0</v>
      </c>
      <c r="F413" s="41">
        <f t="shared" si="74"/>
        <v>0</v>
      </c>
      <c r="G413" s="41">
        <f t="shared" si="74"/>
        <v>0</v>
      </c>
      <c r="H413" s="42">
        <f t="shared" si="74"/>
        <v>0</v>
      </c>
      <c r="I413" s="56">
        <f t="shared" si="76"/>
        <v>0</v>
      </c>
      <c r="J413" s="43">
        <f t="shared" si="77"/>
        <v>0</v>
      </c>
      <c r="K413" s="43">
        <f t="shared" si="77"/>
        <v>0</v>
      </c>
      <c r="L413" s="43">
        <f t="shared" si="77"/>
        <v>0</v>
      </c>
      <c r="M413" s="44">
        <f t="shared" si="77"/>
        <v>0</v>
      </c>
      <c r="N413" s="106"/>
      <c r="O413" s="107"/>
      <c r="P413" s="107"/>
      <c r="Q413" s="107"/>
      <c r="R413" s="107"/>
      <c r="X413" s="25"/>
      <c r="Y413" s="26"/>
      <c r="Z413" s="27"/>
      <c r="AA413" s="60"/>
      <c r="AB413" s="89"/>
      <c r="AE413" s="68"/>
    </row>
    <row r="414" spans="1:31" ht="30" hidden="1" x14ac:dyDescent="0.2">
      <c r="A414" s="105" t="s">
        <v>37</v>
      </c>
      <c r="B414" s="45" t="s">
        <v>38</v>
      </c>
      <c r="C414" s="105" t="s">
        <v>35</v>
      </c>
      <c r="D414" s="70">
        <f t="shared" si="75"/>
        <v>137</v>
      </c>
      <c r="E414" s="41">
        <f t="shared" si="74"/>
        <v>33</v>
      </c>
      <c r="F414" s="41">
        <f t="shared" si="74"/>
        <v>33</v>
      </c>
      <c r="G414" s="41">
        <f t="shared" si="74"/>
        <v>30</v>
      </c>
      <c r="H414" s="42">
        <f t="shared" si="74"/>
        <v>41</v>
      </c>
      <c r="I414" s="56">
        <f t="shared" si="76"/>
        <v>262.95999999999998</v>
      </c>
      <c r="J414" s="43">
        <f t="shared" si="77"/>
        <v>63.11</v>
      </c>
      <c r="K414" s="43">
        <f t="shared" si="77"/>
        <v>63.11</v>
      </c>
      <c r="L414" s="43">
        <f t="shared" si="77"/>
        <v>57.85</v>
      </c>
      <c r="M414" s="44">
        <f t="shared" si="77"/>
        <v>78.89</v>
      </c>
      <c r="N414" s="106"/>
      <c r="O414" s="107"/>
      <c r="P414" s="107"/>
      <c r="Q414" s="107"/>
      <c r="R414" s="107"/>
      <c r="X414" s="25"/>
      <c r="Y414" s="26"/>
      <c r="Z414" s="27"/>
      <c r="AA414" s="60"/>
      <c r="AB414" s="89"/>
      <c r="AD414" s="60"/>
      <c r="AE414" s="68"/>
    </row>
    <row r="415" spans="1:31" ht="30" hidden="1" x14ac:dyDescent="0.2">
      <c r="A415" s="105" t="s">
        <v>39</v>
      </c>
      <c r="B415" s="45" t="s">
        <v>40</v>
      </c>
      <c r="C415" s="105" t="s">
        <v>41</v>
      </c>
      <c r="D415" s="70">
        <f t="shared" si="75"/>
        <v>10701</v>
      </c>
      <c r="E415" s="41">
        <f t="shared" si="74"/>
        <v>2644</v>
      </c>
      <c r="F415" s="41">
        <f t="shared" si="74"/>
        <v>2655</v>
      </c>
      <c r="G415" s="41">
        <f t="shared" si="74"/>
        <v>2305</v>
      </c>
      <c r="H415" s="42">
        <f t="shared" si="74"/>
        <v>3097</v>
      </c>
      <c r="I415" s="56">
        <f t="shared" si="76"/>
        <v>47893.279999999999</v>
      </c>
      <c r="J415" s="43">
        <f t="shared" si="77"/>
        <v>11833.43</v>
      </c>
      <c r="K415" s="43">
        <f t="shared" si="77"/>
        <v>11882.8</v>
      </c>
      <c r="L415" s="43">
        <f t="shared" si="77"/>
        <v>10315.16</v>
      </c>
      <c r="M415" s="44">
        <f t="shared" si="77"/>
        <v>13861.89</v>
      </c>
      <c r="N415" s="106"/>
      <c r="O415" s="107"/>
      <c r="P415" s="107"/>
      <c r="Q415" s="107"/>
      <c r="R415" s="107"/>
      <c r="X415" s="25"/>
      <c r="Y415" s="26"/>
      <c r="Z415" s="27"/>
      <c r="AA415" s="60"/>
      <c r="AB415" s="89"/>
      <c r="AD415" s="60"/>
      <c r="AE415" s="68"/>
    </row>
    <row r="416" spans="1:31" ht="15" hidden="1" customHeight="1" x14ac:dyDescent="0.2">
      <c r="A416" s="46" t="s">
        <v>42</v>
      </c>
      <c r="B416" s="151">
        <v>4</v>
      </c>
      <c r="C416" s="46" t="s">
        <v>43</v>
      </c>
      <c r="D416" s="28">
        <f t="shared" si="75"/>
        <v>3697</v>
      </c>
      <c r="E416" s="29">
        <f t="shared" si="74"/>
        <v>892</v>
      </c>
      <c r="F416" s="29">
        <f t="shared" si="74"/>
        <v>895</v>
      </c>
      <c r="G416" s="29">
        <f t="shared" si="74"/>
        <v>958</v>
      </c>
      <c r="H416" s="30">
        <f t="shared" si="74"/>
        <v>952</v>
      </c>
      <c r="I416" s="31">
        <f t="shared" si="76"/>
        <v>292852.53000000003</v>
      </c>
      <c r="J416" s="32">
        <f t="shared" si="77"/>
        <v>70645.850000000006</v>
      </c>
      <c r="K416" s="32">
        <f t="shared" si="77"/>
        <v>70937.17</v>
      </c>
      <c r="L416" s="32">
        <f t="shared" si="77"/>
        <v>75889.66</v>
      </c>
      <c r="M416" s="33">
        <f t="shared" si="77"/>
        <v>75379.850000000006</v>
      </c>
      <c r="N416" s="35"/>
      <c r="X416" s="25"/>
      <c r="Y416" s="26"/>
      <c r="Z416" s="27"/>
      <c r="AA416" s="60"/>
      <c r="AB416" s="89"/>
      <c r="AE416" s="68"/>
    </row>
    <row r="417" spans="1:31" ht="30" hidden="1" x14ac:dyDescent="0.2">
      <c r="A417" s="105" t="s">
        <v>116</v>
      </c>
      <c r="B417" s="114" t="s">
        <v>44</v>
      </c>
      <c r="C417" s="105" t="s">
        <v>43</v>
      </c>
      <c r="D417" s="70">
        <f>E417+F417+G417+H417</f>
        <v>0</v>
      </c>
      <c r="E417" s="41">
        <f t="shared" si="74"/>
        <v>0</v>
      </c>
      <c r="F417" s="41">
        <f t="shared" si="74"/>
        <v>0</v>
      </c>
      <c r="G417" s="41">
        <f t="shared" si="74"/>
        <v>0</v>
      </c>
      <c r="H417" s="42">
        <f t="shared" si="74"/>
        <v>0</v>
      </c>
      <c r="I417" s="56">
        <f>J417+K417+L417+M417</f>
        <v>0</v>
      </c>
      <c r="J417" s="43">
        <f t="shared" si="77"/>
        <v>0</v>
      </c>
      <c r="K417" s="43">
        <f t="shared" si="77"/>
        <v>0</v>
      </c>
      <c r="L417" s="43">
        <f t="shared" si="77"/>
        <v>0</v>
      </c>
      <c r="M417" s="44">
        <f t="shared" si="77"/>
        <v>0</v>
      </c>
      <c r="N417" s="106"/>
      <c r="O417" s="107"/>
      <c r="P417" s="107"/>
      <c r="Q417" s="107"/>
      <c r="R417" s="107"/>
      <c r="X417" s="25"/>
      <c r="Y417" s="26"/>
      <c r="Z417" s="27"/>
      <c r="AA417" s="60"/>
      <c r="AB417" s="89"/>
      <c r="AE417" s="68"/>
    </row>
    <row r="418" spans="1:31" ht="45" hidden="1" customHeight="1" x14ac:dyDescent="0.2">
      <c r="A418" s="105" t="s">
        <v>117</v>
      </c>
      <c r="B418" s="114" t="s">
        <v>46</v>
      </c>
      <c r="C418" s="105" t="s">
        <v>43</v>
      </c>
      <c r="D418" s="70">
        <f>E418+F418+G418+H418</f>
        <v>0</v>
      </c>
      <c r="E418" s="41">
        <f t="shared" si="74"/>
        <v>0</v>
      </c>
      <c r="F418" s="41">
        <f t="shared" si="74"/>
        <v>0</v>
      </c>
      <c r="G418" s="41">
        <f t="shared" si="74"/>
        <v>0</v>
      </c>
      <c r="H418" s="42">
        <f t="shared" si="74"/>
        <v>0</v>
      </c>
      <c r="I418" s="56">
        <f>J418+K418+L418+M418</f>
        <v>0</v>
      </c>
      <c r="J418" s="43">
        <f t="shared" si="77"/>
        <v>0</v>
      </c>
      <c r="K418" s="43">
        <f t="shared" si="77"/>
        <v>0</v>
      </c>
      <c r="L418" s="43">
        <f t="shared" si="77"/>
        <v>0</v>
      </c>
      <c r="M418" s="44">
        <f t="shared" si="77"/>
        <v>0</v>
      </c>
      <c r="N418" s="106"/>
      <c r="O418" s="107"/>
      <c r="P418" s="107"/>
      <c r="Q418" s="107"/>
      <c r="R418" s="107"/>
      <c r="X418" s="25"/>
      <c r="Y418" s="26"/>
      <c r="Z418" s="27"/>
      <c r="AA418" s="60"/>
      <c r="AB418" s="89"/>
      <c r="AE418" s="68"/>
    </row>
    <row r="419" spans="1:31" ht="30.75" hidden="1" customHeight="1" x14ac:dyDescent="0.2">
      <c r="A419" s="105" t="s">
        <v>118</v>
      </c>
      <c r="B419" s="114" t="s">
        <v>47</v>
      </c>
      <c r="C419" s="105" t="s">
        <v>43</v>
      </c>
      <c r="D419" s="70">
        <f>E419+F419+G419+H419</f>
        <v>0</v>
      </c>
      <c r="E419" s="41">
        <f t="shared" si="74"/>
        <v>0</v>
      </c>
      <c r="F419" s="41">
        <f t="shared" si="74"/>
        <v>0</v>
      </c>
      <c r="G419" s="41">
        <f t="shared" si="74"/>
        <v>0</v>
      </c>
      <c r="H419" s="42">
        <f t="shared" si="74"/>
        <v>0</v>
      </c>
      <c r="I419" s="56">
        <f>J419+K419+L419+M419</f>
        <v>0</v>
      </c>
      <c r="J419" s="43">
        <f t="shared" si="77"/>
        <v>0</v>
      </c>
      <c r="K419" s="43">
        <f t="shared" si="77"/>
        <v>0</v>
      </c>
      <c r="L419" s="43">
        <f t="shared" si="77"/>
        <v>0</v>
      </c>
      <c r="M419" s="44">
        <f t="shared" si="77"/>
        <v>0</v>
      </c>
      <c r="N419" s="106"/>
      <c r="O419" s="107"/>
      <c r="P419" s="107"/>
      <c r="Q419" s="107"/>
      <c r="R419" s="107"/>
      <c r="X419" s="25"/>
      <c r="Y419" s="26"/>
      <c r="Z419" s="27"/>
      <c r="AA419" s="60"/>
      <c r="AB419" s="89"/>
      <c r="AD419" s="60"/>
      <c r="AE419" s="68"/>
    </row>
    <row r="420" spans="1:31" ht="57" hidden="1" customHeight="1" x14ac:dyDescent="0.25">
      <c r="A420" s="46" t="s">
        <v>119</v>
      </c>
      <c r="B420" s="151">
        <v>5</v>
      </c>
      <c r="C420" s="46" t="s">
        <v>48</v>
      </c>
      <c r="D420" s="28">
        <f t="shared" ref="D420:D422" si="78">E420+F420+G420+H420</f>
        <v>673</v>
      </c>
      <c r="E420" s="29">
        <f t="shared" si="74"/>
        <v>156</v>
      </c>
      <c r="F420" s="29">
        <f t="shared" si="74"/>
        <v>162</v>
      </c>
      <c r="G420" s="29">
        <f t="shared" si="74"/>
        <v>178</v>
      </c>
      <c r="H420" s="30">
        <f t="shared" si="74"/>
        <v>177</v>
      </c>
      <c r="I420" s="31">
        <f t="shared" ref="I420:I422" si="79">J420+K420+L420+M420</f>
        <v>17060.650000000001</v>
      </c>
      <c r="J420" s="32">
        <f t="shared" si="77"/>
        <v>3962.17</v>
      </c>
      <c r="K420" s="32">
        <f t="shared" si="77"/>
        <v>4102.0200000000004</v>
      </c>
      <c r="L420" s="32">
        <f t="shared" si="77"/>
        <v>4521.54</v>
      </c>
      <c r="M420" s="33">
        <f t="shared" si="77"/>
        <v>4474.92</v>
      </c>
      <c r="N420" s="35"/>
      <c r="W420" s="117"/>
      <c r="X420" s="117"/>
      <c r="Y420" s="117"/>
      <c r="AA420" s="60"/>
      <c r="AB420" s="89"/>
      <c r="AC420" s="69"/>
      <c r="AD420" s="60"/>
      <c r="AE420" s="68"/>
    </row>
    <row r="421" spans="1:31" ht="30" hidden="1" x14ac:dyDescent="0.25">
      <c r="A421" s="105" t="s">
        <v>120</v>
      </c>
      <c r="B421" s="45" t="s">
        <v>121</v>
      </c>
      <c r="C421" s="105" t="s">
        <v>48</v>
      </c>
      <c r="D421" s="70">
        <f t="shared" si="78"/>
        <v>0</v>
      </c>
      <c r="E421" s="41">
        <f t="shared" si="74"/>
        <v>0</v>
      </c>
      <c r="F421" s="41">
        <f t="shared" si="74"/>
        <v>0</v>
      </c>
      <c r="G421" s="41">
        <f t="shared" si="74"/>
        <v>0</v>
      </c>
      <c r="H421" s="42">
        <f t="shared" si="74"/>
        <v>0</v>
      </c>
      <c r="I421" s="56">
        <f t="shared" si="79"/>
        <v>0</v>
      </c>
      <c r="J421" s="43">
        <f t="shared" si="77"/>
        <v>0</v>
      </c>
      <c r="K421" s="43">
        <f t="shared" si="77"/>
        <v>0</v>
      </c>
      <c r="L421" s="43">
        <f t="shared" si="77"/>
        <v>0</v>
      </c>
      <c r="M421" s="44">
        <f t="shared" si="77"/>
        <v>0</v>
      </c>
      <c r="N421" s="106"/>
      <c r="O421" s="107"/>
      <c r="P421" s="107"/>
      <c r="Q421" s="107"/>
      <c r="R421" s="107"/>
      <c r="W421" s="117"/>
      <c r="X421" s="117"/>
      <c r="Y421" s="117"/>
      <c r="AA421" s="60"/>
      <c r="AB421" s="89"/>
      <c r="AC421" s="69"/>
      <c r="AE421" s="68"/>
    </row>
    <row r="422" spans="1:31" ht="30" hidden="1" x14ac:dyDescent="0.25">
      <c r="A422" s="115" t="s">
        <v>122</v>
      </c>
      <c r="B422" s="116" t="s">
        <v>123</v>
      </c>
      <c r="C422" s="105" t="s">
        <v>48</v>
      </c>
      <c r="D422" s="85">
        <f t="shared" si="78"/>
        <v>0</v>
      </c>
      <c r="E422" s="75">
        <f t="shared" si="74"/>
        <v>0</v>
      </c>
      <c r="F422" s="75">
        <f t="shared" si="74"/>
        <v>0</v>
      </c>
      <c r="G422" s="75">
        <f t="shared" si="74"/>
        <v>0</v>
      </c>
      <c r="H422" s="76">
        <f t="shared" si="74"/>
        <v>0</v>
      </c>
      <c r="I422" s="87">
        <f t="shared" si="79"/>
        <v>0</v>
      </c>
      <c r="J422" s="58">
        <f t="shared" si="77"/>
        <v>0</v>
      </c>
      <c r="K422" s="58">
        <f t="shared" si="77"/>
        <v>0</v>
      </c>
      <c r="L422" s="58">
        <f t="shared" si="77"/>
        <v>0</v>
      </c>
      <c r="M422" s="88">
        <f t="shared" si="77"/>
        <v>0</v>
      </c>
      <c r="O422" s="77"/>
      <c r="P422" s="107"/>
      <c r="Q422" s="107"/>
      <c r="R422" s="107"/>
      <c r="W422" s="117"/>
      <c r="X422" s="117"/>
      <c r="Y422" s="117"/>
      <c r="AA422" s="60"/>
      <c r="AB422" s="89"/>
      <c r="AC422" s="69"/>
      <c r="AD422" s="60"/>
      <c r="AE422" s="68"/>
    </row>
    <row r="423" spans="1:31" ht="30" hidden="1" customHeight="1" x14ac:dyDescent="0.25">
      <c r="A423" s="95" t="s">
        <v>49</v>
      </c>
      <c r="B423" s="86">
        <v>6</v>
      </c>
      <c r="C423" s="96"/>
      <c r="D423" s="97"/>
      <c r="E423" s="98"/>
      <c r="F423" s="98"/>
      <c r="G423" s="98"/>
      <c r="H423" s="99"/>
      <c r="I423" s="100">
        <f>J423+K423+L423+M423</f>
        <v>374408.3</v>
      </c>
      <c r="J423" s="101">
        <f>J424+J425+J430+J434</f>
        <v>90547.520000000004</v>
      </c>
      <c r="K423" s="101">
        <f>K424+K425+K430+K434</f>
        <v>91041.97</v>
      </c>
      <c r="L423" s="101">
        <f>L424+L425+L430+L434</f>
        <v>94202.06</v>
      </c>
      <c r="M423" s="102">
        <f>M424+M425+M430+M434</f>
        <v>98616.75</v>
      </c>
      <c r="N423" s="24"/>
      <c r="O423" s="35"/>
      <c r="W423" s="117"/>
      <c r="X423" s="117"/>
      <c r="Y423" s="117"/>
      <c r="AA423" s="60"/>
      <c r="AB423" s="89"/>
      <c r="AC423" s="69"/>
      <c r="AD423" s="60"/>
      <c r="AE423" s="68"/>
    </row>
    <row r="424" spans="1:31" ht="15.75" hidden="1" x14ac:dyDescent="0.25">
      <c r="A424" s="104" t="s">
        <v>50</v>
      </c>
      <c r="B424" s="151">
        <v>7</v>
      </c>
      <c r="C424" s="46" t="s">
        <v>33</v>
      </c>
      <c r="D424" s="118">
        <f>SUM(E424:H424)</f>
        <v>0</v>
      </c>
      <c r="E424" s="119">
        <v>0</v>
      </c>
      <c r="F424" s="119">
        <v>0</v>
      </c>
      <c r="G424" s="119">
        <v>0</v>
      </c>
      <c r="H424" s="120">
        <v>0</v>
      </c>
      <c r="I424" s="31">
        <f>SUM(J424:M424)</f>
        <v>0</v>
      </c>
      <c r="J424" s="32">
        <v>0</v>
      </c>
      <c r="K424" s="32">
        <v>0</v>
      </c>
      <c r="L424" s="32">
        <v>0</v>
      </c>
      <c r="M424" s="33">
        <v>0</v>
      </c>
      <c r="N424" s="35"/>
      <c r="O424" s="35"/>
      <c r="P424" s="35"/>
      <c r="W424" s="117"/>
      <c r="X424" s="117"/>
      <c r="Y424" s="117"/>
      <c r="AA424" s="60"/>
      <c r="AB424" s="89"/>
      <c r="AC424" s="69"/>
      <c r="AE424" s="68"/>
    </row>
    <row r="425" spans="1:31" ht="15.75" hidden="1" x14ac:dyDescent="0.25">
      <c r="A425" s="46" t="s">
        <v>51</v>
      </c>
      <c r="B425" s="151">
        <v>8</v>
      </c>
      <c r="C425" s="46" t="s">
        <v>35</v>
      </c>
      <c r="D425" s="118">
        <f t="shared" ref="D425:D436" si="80">SUM(E425:H425)</f>
        <v>41958</v>
      </c>
      <c r="E425" s="119">
        <v>10370</v>
      </c>
      <c r="F425" s="119">
        <v>10411</v>
      </c>
      <c r="G425" s="119">
        <v>8971</v>
      </c>
      <c r="H425" s="120">
        <f>H426+H428+ROUND(H429*2.9,0)</f>
        <v>12206</v>
      </c>
      <c r="I425" s="31">
        <f t="shared" ref="I425" si="81">SUM(J425:M425)</f>
        <v>64495.119999999995</v>
      </c>
      <c r="J425" s="32">
        <f>J426+J428+J429</f>
        <v>15939.5</v>
      </c>
      <c r="K425" s="32">
        <f t="shared" ref="K425:M425" si="82">K426+K428+K429</f>
        <v>16002.779999999999</v>
      </c>
      <c r="L425" s="32">
        <f t="shared" si="82"/>
        <v>13790.86</v>
      </c>
      <c r="M425" s="33">
        <f t="shared" si="82"/>
        <v>18761.98</v>
      </c>
      <c r="W425" s="117"/>
      <c r="X425" s="117"/>
      <c r="Y425" s="117"/>
      <c r="AA425" s="60"/>
      <c r="AB425" s="89"/>
      <c r="AC425" s="69"/>
      <c r="AD425" s="60"/>
      <c r="AE425" s="68"/>
    </row>
    <row r="426" spans="1:31" ht="30" hidden="1" x14ac:dyDescent="0.25">
      <c r="A426" s="105" t="s">
        <v>124</v>
      </c>
      <c r="B426" s="45" t="s">
        <v>52</v>
      </c>
      <c r="C426" s="105" t="s">
        <v>35</v>
      </c>
      <c r="D426" s="118">
        <f t="shared" si="80"/>
        <v>10790</v>
      </c>
      <c r="E426" s="121">
        <v>2670</v>
      </c>
      <c r="F426" s="121">
        <v>2679</v>
      </c>
      <c r="G426" s="121">
        <v>2257</v>
      </c>
      <c r="H426" s="122">
        <v>3184</v>
      </c>
      <c r="I426" s="31">
        <f t="shared" ref="I426:I436" si="83">SUM(J426:M426)</f>
        <v>16338.880000000001</v>
      </c>
      <c r="J426" s="43">
        <v>4042.96</v>
      </c>
      <c r="K426" s="43">
        <v>4056.87</v>
      </c>
      <c r="L426" s="43">
        <v>3417.85</v>
      </c>
      <c r="M426" s="44">
        <v>4821.2</v>
      </c>
      <c r="N426" s="60"/>
      <c r="O426" s="123"/>
      <c r="P426" s="123"/>
      <c r="Q426" s="123"/>
      <c r="W426" s="117"/>
      <c r="X426" s="117"/>
      <c r="Y426" s="117"/>
      <c r="AA426" s="60"/>
      <c r="AB426" s="89"/>
      <c r="AC426" s="69"/>
      <c r="AD426" s="60"/>
      <c r="AE426" s="68"/>
    </row>
    <row r="427" spans="1:31" ht="30" hidden="1" x14ac:dyDescent="0.25">
      <c r="A427" s="105" t="s">
        <v>125</v>
      </c>
      <c r="B427" s="45" t="s">
        <v>126</v>
      </c>
      <c r="C427" s="105" t="s">
        <v>35</v>
      </c>
      <c r="D427" s="118">
        <f t="shared" si="80"/>
        <v>0</v>
      </c>
      <c r="E427" s="121">
        <v>0</v>
      </c>
      <c r="F427" s="121">
        <v>0</v>
      </c>
      <c r="G427" s="121">
        <v>0</v>
      </c>
      <c r="H427" s="122">
        <v>0</v>
      </c>
      <c r="I427" s="31">
        <f t="shared" si="83"/>
        <v>0</v>
      </c>
      <c r="J427" s="43">
        <v>0</v>
      </c>
      <c r="K427" s="43">
        <v>0</v>
      </c>
      <c r="L427" s="43">
        <v>0</v>
      </c>
      <c r="M427" s="44">
        <v>0</v>
      </c>
      <c r="N427" s="60"/>
      <c r="O427" s="123"/>
      <c r="P427" s="123"/>
      <c r="Q427" s="123"/>
      <c r="W427" s="117"/>
      <c r="X427" s="117"/>
      <c r="Y427" s="117"/>
      <c r="AA427" s="60"/>
      <c r="AB427" s="89"/>
      <c r="AC427" s="69"/>
      <c r="AE427" s="68"/>
    </row>
    <row r="428" spans="1:31" ht="30" hidden="1" x14ac:dyDescent="0.25">
      <c r="A428" s="105" t="s">
        <v>53</v>
      </c>
      <c r="B428" s="45" t="s">
        <v>54</v>
      </c>
      <c r="C428" s="105" t="s">
        <v>35</v>
      </c>
      <c r="D428" s="118">
        <f t="shared" si="80"/>
        <v>137</v>
      </c>
      <c r="E428" s="121">
        <v>33</v>
      </c>
      <c r="F428" s="121">
        <v>33</v>
      </c>
      <c r="G428" s="121">
        <v>30</v>
      </c>
      <c r="H428" s="122">
        <v>41</v>
      </c>
      <c r="I428" s="31">
        <f t="shared" si="83"/>
        <v>262.95999999999998</v>
      </c>
      <c r="J428" s="43">
        <v>63.11</v>
      </c>
      <c r="K428" s="43">
        <v>63.11</v>
      </c>
      <c r="L428" s="43">
        <v>57.85</v>
      </c>
      <c r="M428" s="44">
        <v>78.89</v>
      </c>
      <c r="N428" s="60"/>
      <c r="O428" s="123"/>
      <c r="P428" s="123"/>
      <c r="Q428" s="123"/>
      <c r="W428" s="117"/>
      <c r="X428" s="117"/>
      <c r="Y428" s="117"/>
      <c r="AA428" s="60"/>
      <c r="AB428" s="89"/>
      <c r="AC428" s="69"/>
      <c r="AE428" s="68"/>
    </row>
    <row r="429" spans="1:31" ht="15.75" hidden="1" x14ac:dyDescent="0.25">
      <c r="A429" s="105" t="s">
        <v>55</v>
      </c>
      <c r="B429" s="45" t="s">
        <v>56</v>
      </c>
      <c r="C429" s="105" t="s">
        <v>41</v>
      </c>
      <c r="D429" s="118">
        <f t="shared" si="80"/>
        <v>10701</v>
      </c>
      <c r="E429" s="121">
        <v>2644</v>
      </c>
      <c r="F429" s="121">
        <v>2655</v>
      </c>
      <c r="G429" s="121">
        <v>2305</v>
      </c>
      <c r="H429" s="122">
        <v>3097</v>
      </c>
      <c r="I429" s="31">
        <f t="shared" si="83"/>
        <v>47893.279999999999</v>
      </c>
      <c r="J429" s="43">
        <v>11833.43</v>
      </c>
      <c r="K429" s="43">
        <v>11882.8</v>
      </c>
      <c r="L429" s="43">
        <v>10315.16</v>
      </c>
      <c r="M429" s="44">
        <v>13861.89</v>
      </c>
      <c r="N429" s="60"/>
      <c r="O429" s="123"/>
      <c r="P429" s="123"/>
      <c r="Q429" s="123"/>
      <c r="W429" s="117"/>
      <c r="X429" s="117"/>
      <c r="Y429" s="117"/>
      <c r="AA429" s="60"/>
      <c r="AB429" s="89"/>
      <c r="AC429" s="69"/>
      <c r="AE429" s="68"/>
    </row>
    <row r="430" spans="1:31" ht="30" hidden="1" x14ac:dyDescent="0.25">
      <c r="A430" s="46" t="s">
        <v>57</v>
      </c>
      <c r="B430" s="151">
        <v>9</v>
      </c>
      <c r="C430" s="46" t="s">
        <v>43</v>
      </c>
      <c r="D430" s="118">
        <f t="shared" si="80"/>
        <v>3697</v>
      </c>
      <c r="E430" s="119">
        <v>892</v>
      </c>
      <c r="F430" s="119">
        <v>895</v>
      </c>
      <c r="G430" s="119">
        <v>958</v>
      </c>
      <c r="H430" s="120">
        <v>952</v>
      </c>
      <c r="I430" s="31">
        <f t="shared" si="83"/>
        <v>292852.53000000003</v>
      </c>
      <c r="J430" s="32">
        <v>70645.850000000006</v>
      </c>
      <c r="K430" s="32">
        <v>70937.17</v>
      </c>
      <c r="L430" s="32">
        <v>75889.66</v>
      </c>
      <c r="M430" s="33">
        <v>75379.850000000006</v>
      </c>
      <c r="N430" s="60"/>
      <c r="O430" s="123"/>
      <c r="P430" s="123"/>
      <c r="Q430" s="123"/>
      <c r="W430" s="117"/>
      <c r="X430" s="117"/>
      <c r="Y430" s="117"/>
      <c r="AA430" s="60"/>
      <c r="AB430" s="89"/>
      <c r="AC430" s="69"/>
      <c r="AD430" s="60"/>
      <c r="AE430" s="68"/>
    </row>
    <row r="431" spans="1:31" ht="15" hidden="1" x14ac:dyDescent="0.2">
      <c r="A431" s="105" t="s">
        <v>127</v>
      </c>
      <c r="B431" s="114" t="s">
        <v>59</v>
      </c>
      <c r="C431" s="105" t="s">
        <v>45</v>
      </c>
      <c r="D431" s="118">
        <f t="shared" si="80"/>
        <v>0</v>
      </c>
      <c r="E431" s="119">
        <v>0</v>
      </c>
      <c r="F431" s="119">
        <v>0</v>
      </c>
      <c r="G431" s="119">
        <v>0</v>
      </c>
      <c r="H431" s="120">
        <v>0</v>
      </c>
      <c r="I431" s="31">
        <f t="shared" si="83"/>
        <v>0</v>
      </c>
      <c r="J431" s="32">
        <v>0</v>
      </c>
      <c r="K431" s="32">
        <v>0</v>
      </c>
      <c r="L431" s="32">
        <v>0</v>
      </c>
      <c r="M431" s="33">
        <v>0</v>
      </c>
      <c r="N431" s="60"/>
      <c r="O431" s="123"/>
      <c r="P431" s="123"/>
      <c r="Q431" s="123"/>
      <c r="X431" s="25"/>
      <c r="Y431" s="26"/>
      <c r="Z431" s="27"/>
      <c r="AA431" s="60"/>
      <c r="AB431" s="89"/>
      <c r="AE431" s="68"/>
    </row>
    <row r="432" spans="1:31" ht="30" hidden="1" x14ac:dyDescent="0.2">
      <c r="A432" s="105" t="s">
        <v>58</v>
      </c>
      <c r="B432" s="114" t="s">
        <v>60</v>
      </c>
      <c r="C432" s="105" t="s">
        <v>43</v>
      </c>
      <c r="D432" s="118">
        <f t="shared" si="80"/>
        <v>0</v>
      </c>
      <c r="E432" s="119">
        <v>0</v>
      </c>
      <c r="F432" s="119">
        <v>0</v>
      </c>
      <c r="G432" s="119">
        <v>0</v>
      </c>
      <c r="H432" s="120">
        <v>0</v>
      </c>
      <c r="I432" s="31">
        <f t="shared" si="83"/>
        <v>0</v>
      </c>
      <c r="J432" s="32">
        <v>0</v>
      </c>
      <c r="K432" s="32">
        <v>0</v>
      </c>
      <c r="L432" s="32">
        <v>0</v>
      </c>
      <c r="M432" s="33">
        <v>0</v>
      </c>
      <c r="N432" s="60"/>
      <c r="O432" s="123"/>
      <c r="P432" s="123"/>
      <c r="Q432" s="123"/>
      <c r="X432" s="25"/>
      <c r="Y432" s="26"/>
      <c r="Z432" s="27"/>
      <c r="AA432" s="60"/>
      <c r="AB432" s="89"/>
      <c r="AE432" s="68"/>
    </row>
    <row r="433" spans="1:31" ht="30" hidden="1" x14ac:dyDescent="0.2">
      <c r="A433" s="105" t="s">
        <v>61</v>
      </c>
      <c r="B433" s="114" t="s">
        <v>62</v>
      </c>
      <c r="C433" s="105" t="s">
        <v>43</v>
      </c>
      <c r="D433" s="118">
        <f t="shared" si="80"/>
        <v>0</v>
      </c>
      <c r="E433" s="119">
        <v>0</v>
      </c>
      <c r="F433" s="119">
        <v>0</v>
      </c>
      <c r="G433" s="119">
        <v>0</v>
      </c>
      <c r="H433" s="120">
        <v>0</v>
      </c>
      <c r="I433" s="31">
        <f t="shared" si="83"/>
        <v>0</v>
      </c>
      <c r="J433" s="32">
        <v>0</v>
      </c>
      <c r="K433" s="32">
        <v>0</v>
      </c>
      <c r="L433" s="32">
        <v>0</v>
      </c>
      <c r="M433" s="33">
        <v>0</v>
      </c>
      <c r="N433" s="60"/>
      <c r="O433" s="123"/>
      <c r="P433" s="123"/>
      <c r="Q433" s="123"/>
      <c r="X433" s="25"/>
      <c r="Y433" s="26"/>
      <c r="Z433" s="27"/>
      <c r="AA433" s="60"/>
      <c r="AB433" s="89"/>
      <c r="AE433" s="68"/>
    </row>
    <row r="434" spans="1:31" ht="30" hidden="1" customHeight="1" x14ac:dyDescent="0.2">
      <c r="A434" s="46" t="s">
        <v>63</v>
      </c>
      <c r="B434" s="151">
        <v>10</v>
      </c>
      <c r="C434" s="46" t="s">
        <v>48</v>
      </c>
      <c r="D434" s="118">
        <f t="shared" si="80"/>
        <v>673</v>
      </c>
      <c r="E434" s="119">
        <v>156</v>
      </c>
      <c r="F434" s="119">
        <v>162</v>
      </c>
      <c r="G434" s="119">
        <v>178</v>
      </c>
      <c r="H434" s="120">
        <v>177</v>
      </c>
      <c r="I434" s="31">
        <f t="shared" si="83"/>
        <v>17060.650000000001</v>
      </c>
      <c r="J434" s="32">
        <v>3962.17</v>
      </c>
      <c r="K434" s="32">
        <v>4102.0200000000004</v>
      </c>
      <c r="L434" s="32">
        <v>4521.54</v>
      </c>
      <c r="M434" s="33">
        <v>4474.92</v>
      </c>
      <c r="N434" s="60"/>
      <c r="O434" s="123"/>
      <c r="P434" s="123"/>
      <c r="Q434" s="123"/>
      <c r="X434" s="25"/>
      <c r="Y434" s="26"/>
      <c r="Z434" s="27"/>
      <c r="AA434" s="60"/>
      <c r="AB434" s="89"/>
      <c r="AE434" s="68"/>
    </row>
    <row r="435" spans="1:31" ht="15" hidden="1" x14ac:dyDescent="0.2">
      <c r="A435" s="105" t="s">
        <v>127</v>
      </c>
      <c r="B435" s="45" t="s">
        <v>128</v>
      </c>
      <c r="C435" s="105" t="s">
        <v>48</v>
      </c>
      <c r="D435" s="124">
        <f t="shared" si="80"/>
        <v>0</v>
      </c>
      <c r="E435" s="121">
        <v>0</v>
      </c>
      <c r="F435" s="121">
        <v>0</v>
      </c>
      <c r="G435" s="121">
        <v>0</v>
      </c>
      <c r="H435" s="122">
        <v>0</v>
      </c>
      <c r="I435" s="56">
        <f t="shared" si="83"/>
        <v>0</v>
      </c>
      <c r="J435" s="43">
        <v>0</v>
      </c>
      <c r="K435" s="43">
        <v>0</v>
      </c>
      <c r="L435" s="43">
        <v>0</v>
      </c>
      <c r="M435" s="44">
        <v>0</v>
      </c>
      <c r="N435" s="60"/>
      <c r="O435" s="123"/>
      <c r="P435" s="125"/>
      <c r="Q435" s="125"/>
      <c r="R435" s="107"/>
      <c r="X435" s="25"/>
      <c r="Y435" s="26"/>
      <c r="Z435" s="27"/>
      <c r="AA435" s="60"/>
      <c r="AB435" s="89"/>
      <c r="AE435" s="68"/>
    </row>
    <row r="436" spans="1:31" ht="15" hidden="1" x14ac:dyDescent="0.2">
      <c r="A436" s="115" t="s">
        <v>129</v>
      </c>
      <c r="B436" s="116" t="s">
        <v>130</v>
      </c>
      <c r="C436" s="115" t="s">
        <v>48</v>
      </c>
      <c r="D436" s="128">
        <f t="shared" si="80"/>
        <v>0</v>
      </c>
      <c r="E436" s="129">
        <v>0</v>
      </c>
      <c r="F436" s="129">
        <v>0</v>
      </c>
      <c r="G436" s="129">
        <v>0</v>
      </c>
      <c r="H436" s="130">
        <v>0</v>
      </c>
      <c r="I436" s="87">
        <f t="shared" si="83"/>
        <v>0</v>
      </c>
      <c r="J436" s="58">
        <v>0</v>
      </c>
      <c r="K436" s="58">
        <v>0</v>
      </c>
      <c r="L436" s="58">
        <v>0</v>
      </c>
      <c r="M436" s="88">
        <v>0</v>
      </c>
      <c r="N436" s="60"/>
      <c r="O436" s="123"/>
      <c r="P436" s="125"/>
      <c r="Q436" s="125"/>
      <c r="R436" s="107"/>
      <c r="X436" s="25"/>
      <c r="Y436" s="26"/>
      <c r="Z436" s="27"/>
      <c r="AA436" s="60"/>
      <c r="AB436" s="89"/>
      <c r="AE436" s="68"/>
    </row>
    <row r="437" spans="1:31" ht="57" hidden="1" x14ac:dyDescent="0.2">
      <c r="A437" s="95" t="s">
        <v>64</v>
      </c>
      <c r="B437" s="86">
        <v>11</v>
      </c>
      <c r="C437" s="96"/>
      <c r="D437" s="131" t="s">
        <v>65</v>
      </c>
      <c r="E437" s="98" t="s">
        <v>65</v>
      </c>
      <c r="F437" s="98" t="s">
        <v>65</v>
      </c>
      <c r="G437" s="98" t="s">
        <v>65</v>
      </c>
      <c r="H437" s="99" t="s">
        <v>65</v>
      </c>
      <c r="I437" s="100">
        <f>J437+K437+L437+M437</f>
        <v>0</v>
      </c>
      <c r="J437" s="101">
        <f>J438+J439+J444+J448</f>
        <v>0</v>
      </c>
      <c r="K437" s="101">
        <f>K438+K439+K444+K448</f>
        <v>0</v>
      </c>
      <c r="L437" s="101">
        <f>L438+L439+L444+L448</f>
        <v>0</v>
      </c>
      <c r="M437" s="102">
        <f>M438+M439+M444+M448</f>
        <v>0</v>
      </c>
      <c r="N437" s="24"/>
      <c r="O437" s="35"/>
      <c r="P437" s="35"/>
      <c r="X437" s="25"/>
      <c r="Y437" s="26"/>
      <c r="Z437" s="27"/>
      <c r="AA437" s="60"/>
      <c r="AB437" s="89"/>
      <c r="AE437" s="68"/>
    </row>
    <row r="438" spans="1:31" ht="15" hidden="1" x14ac:dyDescent="0.2">
      <c r="A438" s="104" t="s">
        <v>50</v>
      </c>
      <c r="B438" s="151">
        <v>12</v>
      </c>
      <c r="C438" s="46" t="s">
        <v>33</v>
      </c>
      <c r="D438" s="28" t="s">
        <v>65</v>
      </c>
      <c r="E438" s="29" t="s">
        <v>65</v>
      </c>
      <c r="F438" s="29" t="s">
        <v>65</v>
      </c>
      <c r="G438" s="29" t="s">
        <v>65</v>
      </c>
      <c r="H438" s="30" t="s">
        <v>65</v>
      </c>
      <c r="I438" s="31">
        <f>J438+K438+L438+M438</f>
        <v>0</v>
      </c>
      <c r="J438" s="32">
        <v>0</v>
      </c>
      <c r="K438" s="32">
        <v>0</v>
      </c>
      <c r="L438" s="32">
        <v>0</v>
      </c>
      <c r="M438" s="33">
        <v>0</v>
      </c>
      <c r="N438" s="35"/>
      <c r="O438" s="35"/>
      <c r="P438" s="35"/>
      <c r="X438" s="25"/>
      <c r="Y438" s="26"/>
      <c r="Z438" s="27"/>
      <c r="AA438" s="60"/>
      <c r="AB438" s="89"/>
      <c r="AE438" s="68"/>
    </row>
    <row r="439" spans="1:31" ht="15" hidden="1" x14ac:dyDescent="0.2">
      <c r="A439" s="46" t="s">
        <v>51</v>
      </c>
      <c r="B439" s="151">
        <v>13</v>
      </c>
      <c r="C439" s="46" t="s">
        <v>35</v>
      </c>
      <c r="D439" s="28" t="s">
        <v>65</v>
      </c>
      <c r="E439" s="29" t="s">
        <v>65</v>
      </c>
      <c r="F439" s="29" t="s">
        <v>65</v>
      </c>
      <c r="G439" s="29" t="s">
        <v>65</v>
      </c>
      <c r="H439" s="30" t="s">
        <v>65</v>
      </c>
      <c r="I439" s="31">
        <f t="shared" ref="I439:I444" si="84">J439+K439+L439+M439</f>
        <v>0</v>
      </c>
      <c r="J439" s="32">
        <v>0</v>
      </c>
      <c r="K439" s="32">
        <v>0</v>
      </c>
      <c r="L439" s="32">
        <v>0</v>
      </c>
      <c r="M439" s="33">
        <v>0</v>
      </c>
      <c r="X439" s="25"/>
      <c r="Y439" s="26"/>
      <c r="Z439" s="27"/>
      <c r="AA439" s="60"/>
      <c r="AB439" s="89"/>
      <c r="AE439" s="68"/>
    </row>
    <row r="440" spans="1:31" ht="30" hidden="1" x14ac:dyDescent="0.2">
      <c r="A440" s="105" t="s">
        <v>124</v>
      </c>
      <c r="B440" s="45" t="s">
        <v>66</v>
      </c>
      <c r="C440" s="105" t="s">
        <v>35</v>
      </c>
      <c r="D440" s="28" t="s">
        <v>65</v>
      </c>
      <c r="E440" s="41" t="s">
        <v>65</v>
      </c>
      <c r="F440" s="41" t="s">
        <v>65</v>
      </c>
      <c r="G440" s="41" t="s">
        <v>65</v>
      </c>
      <c r="H440" s="42" t="s">
        <v>65</v>
      </c>
      <c r="I440" s="31">
        <f t="shared" si="84"/>
        <v>0</v>
      </c>
      <c r="J440" s="43">
        <v>0</v>
      </c>
      <c r="K440" s="43">
        <v>0</v>
      </c>
      <c r="L440" s="43">
        <v>0</v>
      </c>
      <c r="M440" s="44">
        <v>0</v>
      </c>
      <c r="X440" s="25"/>
      <c r="Y440" s="26"/>
      <c r="Z440" s="27"/>
      <c r="AA440" s="60"/>
      <c r="AB440" s="89"/>
      <c r="AE440" s="68"/>
    </row>
    <row r="441" spans="1:31" ht="30" hidden="1" x14ac:dyDescent="0.2">
      <c r="A441" s="105" t="s">
        <v>125</v>
      </c>
      <c r="B441" s="45" t="s">
        <v>131</v>
      </c>
      <c r="C441" s="105" t="s">
        <v>35</v>
      </c>
      <c r="D441" s="28" t="s">
        <v>65</v>
      </c>
      <c r="E441" s="41" t="s">
        <v>65</v>
      </c>
      <c r="F441" s="41" t="s">
        <v>65</v>
      </c>
      <c r="G441" s="41" t="s">
        <v>65</v>
      </c>
      <c r="H441" s="42" t="s">
        <v>65</v>
      </c>
      <c r="I441" s="31">
        <f t="shared" si="84"/>
        <v>0</v>
      </c>
      <c r="J441" s="43"/>
      <c r="K441" s="43"/>
      <c r="L441" s="43"/>
      <c r="M441" s="44"/>
      <c r="X441" s="25"/>
      <c r="Y441" s="26"/>
      <c r="Z441" s="27"/>
      <c r="AA441" s="60"/>
      <c r="AB441" s="89"/>
      <c r="AE441" s="68"/>
    </row>
    <row r="442" spans="1:31" ht="42.75" hidden="1" customHeight="1" x14ac:dyDescent="0.2">
      <c r="A442" s="105" t="s">
        <v>53</v>
      </c>
      <c r="B442" s="45" t="s">
        <v>67</v>
      </c>
      <c r="C442" s="105" t="s">
        <v>35</v>
      </c>
      <c r="D442" s="28" t="s">
        <v>65</v>
      </c>
      <c r="E442" s="41" t="s">
        <v>65</v>
      </c>
      <c r="F442" s="41" t="s">
        <v>65</v>
      </c>
      <c r="G442" s="41" t="s">
        <v>65</v>
      </c>
      <c r="H442" s="42" t="s">
        <v>65</v>
      </c>
      <c r="I442" s="31">
        <f t="shared" si="84"/>
        <v>0</v>
      </c>
      <c r="J442" s="43">
        <v>0</v>
      </c>
      <c r="K442" s="43">
        <v>0</v>
      </c>
      <c r="L442" s="43">
        <v>0</v>
      </c>
      <c r="M442" s="44">
        <v>0</v>
      </c>
      <c r="X442" s="25"/>
      <c r="Y442" s="26"/>
      <c r="Z442" s="27"/>
      <c r="AA442" s="60"/>
      <c r="AB442" s="89"/>
      <c r="AE442" s="68"/>
    </row>
    <row r="443" spans="1:31" ht="15" hidden="1" x14ac:dyDescent="0.2">
      <c r="A443" s="105" t="s">
        <v>55</v>
      </c>
      <c r="B443" s="45" t="s">
        <v>68</v>
      </c>
      <c r="C443" s="105" t="s">
        <v>41</v>
      </c>
      <c r="D443" s="28" t="s">
        <v>65</v>
      </c>
      <c r="E443" s="41" t="s">
        <v>65</v>
      </c>
      <c r="F443" s="41" t="s">
        <v>65</v>
      </c>
      <c r="G443" s="41" t="s">
        <v>65</v>
      </c>
      <c r="H443" s="42" t="s">
        <v>65</v>
      </c>
      <c r="I443" s="31">
        <f t="shared" si="84"/>
        <v>0</v>
      </c>
      <c r="J443" s="43">
        <v>0</v>
      </c>
      <c r="K443" s="43">
        <v>0</v>
      </c>
      <c r="L443" s="43">
        <v>0</v>
      </c>
      <c r="M443" s="44">
        <v>0</v>
      </c>
      <c r="X443" s="25"/>
      <c r="Y443" s="26"/>
      <c r="Z443" s="27"/>
      <c r="AA443" s="60"/>
      <c r="AB443" s="89"/>
      <c r="AE443" s="68"/>
    </row>
    <row r="444" spans="1:31" ht="30" hidden="1" x14ac:dyDescent="0.2">
      <c r="A444" s="46" t="s">
        <v>57</v>
      </c>
      <c r="B444" s="151">
        <v>14</v>
      </c>
      <c r="C444" s="46" t="s">
        <v>43</v>
      </c>
      <c r="D444" s="28" t="s">
        <v>65</v>
      </c>
      <c r="E444" s="29" t="s">
        <v>65</v>
      </c>
      <c r="F444" s="29" t="s">
        <v>65</v>
      </c>
      <c r="G444" s="29" t="s">
        <v>65</v>
      </c>
      <c r="H444" s="30" t="s">
        <v>65</v>
      </c>
      <c r="I444" s="31">
        <f t="shared" si="84"/>
        <v>0</v>
      </c>
      <c r="J444" s="32">
        <v>0</v>
      </c>
      <c r="K444" s="32">
        <v>0</v>
      </c>
      <c r="L444" s="32">
        <v>0</v>
      </c>
      <c r="M444" s="33">
        <v>0</v>
      </c>
      <c r="X444" s="25"/>
      <c r="Y444" s="26"/>
      <c r="Z444" s="27"/>
      <c r="AA444" s="60"/>
      <c r="AB444" s="89"/>
      <c r="AE444" s="68"/>
    </row>
    <row r="445" spans="1:31" ht="30" hidden="1" customHeight="1" x14ac:dyDescent="0.2">
      <c r="A445" s="105" t="s">
        <v>127</v>
      </c>
      <c r="B445" s="114" t="s">
        <v>69</v>
      </c>
      <c r="C445" s="105" t="s">
        <v>45</v>
      </c>
      <c r="D445" s="28" t="s">
        <v>65</v>
      </c>
      <c r="E445" s="29" t="s">
        <v>65</v>
      </c>
      <c r="F445" s="29" t="s">
        <v>65</v>
      </c>
      <c r="G445" s="29" t="s">
        <v>65</v>
      </c>
      <c r="H445" s="30" t="s">
        <v>65</v>
      </c>
      <c r="I445" s="31">
        <f>J445+K445+L445+M445</f>
        <v>0</v>
      </c>
      <c r="J445" s="32">
        <v>0</v>
      </c>
      <c r="K445" s="32">
        <v>0</v>
      </c>
      <c r="L445" s="32">
        <v>0</v>
      </c>
      <c r="M445" s="33">
        <v>0</v>
      </c>
      <c r="X445" s="25"/>
      <c r="Y445" s="26"/>
      <c r="Z445" s="27"/>
      <c r="AA445" s="60"/>
      <c r="AB445" s="89"/>
      <c r="AE445" s="68"/>
    </row>
    <row r="446" spans="1:31" ht="30" hidden="1" x14ac:dyDescent="0.2">
      <c r="A446" s="105" t="s">
        <v>58</v>
      </c>
      <c r="B446" s="114" t="s">
        <v>70</v>
      </c>
      <c r="C446" s="105" t="s">
        <v>43</v>
      </c>
      <c r="D446" s="28" t="s">
        <v>65</v>
      </c>
      <c r="E446" s="29" t="s">
        <v>65</v>
      </c>
      <c r="F446" s="29" t="s">
        <v>65</v>
      </c>
      <c r="G446" s="29" t="s">
        <v>65</v>
      </c>
      <c r="H446" s="30" t="s">
        <v>65</v>
      </c>
      <c r="I446" s="31">
        <f>J446+K446+L446+M446</f>
        <v>0</v>
      </c>
      <c r="J446" s="32">
        <v>0</v>
      </c>
      <c r="K446" s="32">
        <v>0</v>
      </c>
      <c r="L446" s="32">
        <v>0</v>
      </c>
      <c r="M446" s="33">
        <v>0</v>
      </c>
      <c r="X446" s="25"/>
      <c r="Y446" s="26"/>
      <c r="Z446" s="27"/>
      <c r="AA446" s="60"/>
      <c r="AB446" s="89"/>
      <c r="AE446" s="68"/>
    </row>
    <row r="447" spans="1:31" ht="30" hidden="1" x14ac:dyDescent="0.2">
      <c r="A447" s="105" t="s">
        <v>61</v>
      </c>
      <c r="B447" s="114" t="s">
        <v>71</v>
      </c>
      <c r="C447" s="105" t="s">
        <v>43</v>
      </c>
      <c r="D447" s="28" t="s">
        <v>65</v>
      </c>
      <c r="E447" s="29" t="s">
        <v>65</v>
      </c>
      <c r="F447" s="29" t="s">
        <v>65</v>
      </c>
      <c r="G447" s="29" t="s">
        <v>65</v>
      </c>
      <c r="H447" s="30" t="s">
        <v>65</v>
      </c>
      <c r="I447" s="31">
        <f>J447+K447+L447+M447</f>
        <v>0</v>
      </c>
      <c r="J447" s="32">
        <v>0</v>
      </c>
      <c r="K447" s="32">
        <v>0</v>
      </c>
      <c r="L447" s="32">
        <v>0</v>
      </c>
      <c r="M447" s="33">
        <v>0</v>
      </c>
      <c r="X447" s="25"/>
      <c r="Y447" s="26"/>
      <c r="Z447" s="27"/>
      <c r="AA447" s="60"/>
      <c r="AB447" s="89"/>
      <c r="AE447" s="68"/>
    </row>
    <row r="448" spans="1:31" ht="15" hidden="1" x14ac:dyDescent="0.2">
      <c r="A448" s="46" t="s">
        <v>63</v>
      </c>
      <c r="B448" s="151">
        <v>15</v>
      </c>
      <c r="C448" s="46" t="s">
        <v>48</v>
      </c>
      <c r="D448" s="28" t="s">
        <v>65</v>
      </c>
      <c r="E448" s="29" t="s">
        <v>65</v>
      </c>
      <c r="F448" s="29" t="s">
        <v>65</v>
      </c>
      <c r="G448" s="29" t="s">
        <v>65</v>
      </c>
      <c r="H448" s="30" t="s">
        <v>65</v>
      </c>
      <c r="I448" s="31">
        <f t="shared" ref="I448:I450" si="85">J448+K448+L448+M448</f>
        <v>0</v>
      </c>
      <c r="J448" s="32">
        <v>0</v>
      </c>
      <c r="K448" s="32">
        <v>0</v>
      </c>
      <c r="L448" s="32">
        <v>0</v>
      </c>
      <c r="M448" s="33">
        <v>0</v>
      </c>
      <c r="X448" s="25"/>
      <c r="Y448" s="26"/>
      <c r="Z448" s="27"/>
      <c r="AA448" s="60"/>
      <c r="AB448" s="89"/>
      <c r="AE448" s="68"/>
    </row>
    <row r="449" spans="1:31" ht="15" hidden="1" x14ac:dyDescent="0.2">
      <c r="A449" s="105" t="s">
        <v>127</v>
      </c>
      <c r="B449" s="151" t="s">
        <v>132</v>
      </c>
      <c r="C449" s="105" t="s">
        <v>48</v>
      </c>
      <c r="D449" s="28" t="s">
        <v>65</v>
      </c>
      <c r="E449" s="29" t="s">
        <v>65</v>
      </c>
      <c r="F449" s="29" t="s">
        <v>65</v>
      </c>
      <c r="G449" s="29" t="s">
        <v>65</v>
      </c>
      <c r="H449" s="30" t="s">
        <v>65</v>
      </c>
      <c r="I449" s="31">
        <f t="shared" si="85"/>
        <v>0</v>
      </c>
      <c r="J449" s="32"/>
      <c r="K449" s="32"/>
      <c r="L449" s="32"/>
      <c r="M449" s="33"/>
      <c r="X449" s="25"/>
      <c r="Y449" s="26"/>
      <c r="Z449" s="27"/>
      <c r="AA449" s="60"/>
      <c r="AB449" s="89"/>
      <c r="AE449" s="68"/>
    </row>
    <row r="450" spans="1:31" ht="15.75" hidden="1" thickBot="1" x14ac:dyDescent="0.25">
      <c r="A450" s="132" t="s">
        <v>129</v>
      </c>
      <c r="B450" s="48" t="s">
        <v>133</v>
      </c>
      <c r="C450" s="132" t="s">
        <v>48</v>
      </c>
      <c r="D450" s="49" t="s">
        <v>65</v>
      </c>
      <c r="E450" s="50" t="s">
        <v>65</v>
      </c>
      <c r="F450" s="50" t="s">
        <v>65</v>
      </c>
      <c r="G450" s="50" t="s">
        <v>65</v>
      </c>
      <c r="H450" s="51" t="s">
        <v>65</v>
      </c>
      <c r="I450" s="52">
        <f t="shared" si="85"/>
        <v>0</v>
      </c>
      <c r="J450" s="53"/>
      <c r="K450" s="53"/>
      <c r="L450" s="53"/>
      <c r="M450" s="54"/>
      <c r="X450" s="25"/>
      <c r="Y450" s="26"/>
      <c r="Z450" s="27"/>
      <c r="AA450" s="60"/>
      <c r="AB450" s="89"/>
      <c r="AE450" s="68"/>
    </row>
    <row r="451" spans="1:31" ht="28.5" hidden="1" x14ac:dyDescent="0.2">
      <c r="A451" s="133" t="s">
        <v>72</v>
      </c>
      <c r="B451" s="19">
        <v>16</v>
      </c>
      <c r="C451" s="134"/>
      <c r="D451" s="59">
        <f>E451+F451+G451+H451</f>
        <v>0</v>
      </c>
      <c r="E451" s="20">
        <f>E452+E453+E458+E462</f>
        <v>0</v>
      </c>
      <c r="F451" s="20">
        <f>F452+F453+F458+F462</f>
        <v>0</v>
      </c>
      <c r="G451" s="20">
        <f>G452+G453+G458+G462</f>
        <v>0</v>
      </c>
      <c r="H451" s="21">
        <f>H452+H453+H458+H462</f>
        <v>0</v>
      </c>
      <c r="I451" s="61">
        <f>J451+K451+L451+M451</f>
        <v>0</v>
      </c>
      <c r="J451" s="22">
        <f>J452+J453+J458+J462</f>
        <v>0</v>
      </c>
      <c r="K451" s="22">
        <f>K452+K453+K458+K462</f>
        <v>0</v>
      </c>
      <c r="L451" s="22">
        <f>L452+L453+L458+L462</f>
        <v>0</v>
      </c>
      <c r="M451" s="23">
        <f>M452+M453+M458+M462</f>
        <v>0</v>
      </c>
      <c r="N451" s="35"/>
      <c r="O451" s="35"/>
      <c r="P451" s="35"/>
      <c r="X451" s="25"/>
      <c r="Y451" s="26"/>
      <c r="Z451" s="27"/>
      <c r="AA451" s="60"/>
      <c r="AB451" s="89"/>
      <c r="AE451" s="68"/>
    </row>
    <row r="452" spans="1:31" ht="15" hidden="1" x14ac:dyDescent="0.2">
      <c r="A452" s="104" t="s">
        <v>50</v>
      </c>
      <c r="B452" s="151">
        <v>17</v>
      </c>
      <c r="C452" s="46" t="s">
        <v>33</v>
      </c>
      <c r="D452" s="28">
        <f>E452+F452+G452+H452</f>
        <v>0</v>
      </c>
      <c r="E452" s="29"/>
      <c r="F452" s="29"/>
      <c r="G452" s="29"/>
      <c r="H452" s="30"/>
      <c r="I452" s="31">
        <f>J452+K452+L452+M452</f>
        <v>0</v>
      </c>
      <c r="J452" s="32"/>
      <c r="K452" s="32"/>
      <c r="L452" s="32"/>
      <c r="M452" s="33"/>
      <c r="N452" s="35"/>
      <c r="O452" s="35"/>
      <c r="P452" s="35"/>
      <c r="X452" s="25"/>
      <c r="Y452" s="26"/>
      <c r="Z452" s="27"/>
      <c r="AA452" s="60"/>
      <c r="AB452" s="89"/>
      <c r="AE452" s="68"/>
    </row>
    <row r="453" spans="1:31" ht="15" hidden="1" x14ac:dyDescent="0.2">
      <c r="A453" s="46" t="s">
        <v>51</v>
      </c>
      <c r="B453" s="151">
        <v>18</v>
      </c>
      <c r="C453" s="46" t="s">
        <v>35</v>
      </c>
      <c r="D453" s="28">
        <f t="shared" ref="D453:D458" si="86">E453+F453+G453+H453</f>
        <v>0</v>
      </c>
      <c r="E453" s="36">
        <f>E454+E456+E457</f>
        <v>0</v>
      </c>
      <c r="F453" s="36">
        <f>F454+F456+F457</f>
        <v>0</v>
      </c>
      <c r="G453" s="36">
        <f>G454+G456+G457</f>
        <v>0</v>
      </c>
      <c r="H453" s="37">
        <f>H454+H456+H457</f>
        <v>0</v>
      </c>
      <c r="I453" s="31">
        <f t="shared" ref="I453:I458" si="87">J453+K453+L453+M453</f>
        <v>0</v>
      </c>
      <c r="J453" s="38">
        <f>J454+J456+J457</f>
        <v>0</v>
      </c>
      <c r="K453" s="38">
        <f>K454+K456+K457</f>
        <v>0</v>
      </c>
      <c r="L453" s="38">
        <f>L454+L456+L457</f>
        <v>0</v>
      </c>
      <c r="M453" s="39">
        <f>M454+M456+M457</f>
        <v>0</v>
      </c>
      <c r="X453" s="25"/>
      <c r="Y453" s="26"/>
      <c r="Z453" s="27"/>
      <c r="AA453" s="60"/>
      <c r="AB453" s="89"/>
      <c r="AE453" s="68"/>
    </row>
    <row r="454" spans="1:31" ht="30" hidden="1" x14ac:dyDescent="0.2">
      <c r="A454" s="105" t="s">
        <v>124</v>
      </c>
      <c r="B454" s="45" t="s">
        <v>73</v>
      </c>
      <c r="C454" s="105" t="s">
        <v>35</v>
      </c>
      <c r="D454" s="28">
        <f t="shared" si="86"/>
        <v>0</v>
      </c>
      <c r="E454" s="41"/>
      <c r="F454" s="41"/>
      <c r="G454" s="41"/>
      <c r="H454" s="42"/>
      <c r="I454" s="31">
        <f t="shared" si="87"/>
        <v>0</v>
      </c>
      <c r="J454" s="43"/>
      <c r="K454" s="43"/>
      <c r="L454" s="43"/>
      <c r="M454" s="44"/>
      <c r="X454" s="25"/>
      <c r="Y454" s="26"/>
      <c r="Z454" s="27"/>
      <c r="AA454" s="60"/>
      <c r="AB454" s="89"/>
      <c r="AE454" s="68"/>
    </row>
    <row r="455" spans="1:31" ht="30" hidden="1" x14ac:dyDescent="0.2">
      <c r="A455" s="105" t="s">
        <v>125</v>
      </c>
      <c r="B455" s="45" t="s">
        <v>134</v>
      </c>
      <c r="C455" s="105" t="s">
        <v>35</v>
      </c>
      <c r="D455" s="28">
        <f t="shared" si="86"/>
        <v>0</v>
      </c>
      <c r="E455" s="41"/>
      <c r="F455" s="41"/>
      <c r="G455" s="41"/>
      <c r="H455" s="42"/>
      <c r="I455" s="31">
        <f t="shared" si="87"/>
        <v>0</v>
      </c>
      <c r="J455" s="43"/>
      <c r="K455" s="43"/>
      <c r="L455" s="43"/>
      <c r="M455" s="44"/>
      <c r="X455" s="25"/>
      <c r="Y455" s="26"/>
      <c r="Z455" s="27"/>
      <c r="AA455" s="60"/>
      <c r="AB455" s="89"/>
      <c r="AE455" s="68"/>
    </row>
    <row r="456" spans="1:31" ht="30" hidden="1" x14ac:dyDescent="0.2">
      <c r="A456" s="105" t="s">
        <v>53</v>
      </c>
      <c r="B456" s="45" t="s">
        <v>74</v>
      </c>
      <c r="C456" s="105" t="s">
        <v>35</v>
      </c>
      <c r="D456" s="28">
        <f t="shared" si="86"/>
        <v>0</v>
      </c>
      <c r="E456" s="41"/>
      <c r="F456" s="41"/>
      <c r="G456" s="41"/>
      <c r="H456" s="42"/>
      <c r="I456" s="31">
        <f t="shared" si="87"/>
        <v>0</v>
      </c>
      <c r="J456" s="43"/>
      <c r="K456" s="43"/>
      <c r="L456" s="43"/>
      <c r="M456" s="44"/>
      <c r="X456" s="25"/>
      <c r="Y456" s="26"/>
      <c r="Z456" s="27"/>
      <c r="AA456" s="60"/>
      <c r="AB456" s="89"/>
      <c r="AE456" s="68"/>
    </row>
    <row r="457" spans="1:31" ht="15" hidden="1" x14ac:dyDescent="0.2">
      <c r="A457" s="105" t="s">
        <v>55</v>
      </c>
      <c r="B457" s="45" t="s">
        <v>75</v>
      </c>
      <c r="C457" s="105" t="s">
        <v>41</v>
      </c>
      <c r="D457" s="28">
        <f t="shared" si="86"/>
        <v>0</v>
      </c>
      <c r="E457" s="41"/>
      <c r="F457" s="41"/>
      <c r="G457" s="41"/>
      <c r="H457" s="42"/>
      <c r="I457" s="31">
        <f t="shared" si="87"/>
        <v>0</v>
      </c>
      <c r="J457" s="43"/>
      <c r="K457" s="43"/>
      <c r="L457" s="43"/>
      <c r="M457" s="44"/>
      <c r="X457" s="25"/>
      <c r="Y457" s="26"/>
      <c r="Z457" s="27"/>
      <c r="AA457" s="60"/>
      <c r="AB457" s="89"/>
      <c r="AE457" s="68"/>
    </row>
    <row r="458" spans="1:31" ht="30" hidden="1" x14ac:dyDescent="0.2">
      <c r="A458" s="46" t="s">
        <v>57</v>
      </c>
      <c r="B458" s="151">
        <v>19</v>
      </c>
      <c r="C458" s="46" t="s">
        <v>43</v>
      </c>
      <c r="D458" s="28">
        <f t="shared" si="86"/>
        <v>0</v>
      </c>
      <c r="E458" s="29"/>
      <c r="F458" s="29"/>
      <c r="G458" s="29"/>
      <c r="H458" s="30"/>
      <c r="I458" s="31">
        <f t="shared" si="87"/>
        <v>0</v>
      </c>
      <c r="J458" s="32"/>
      <c r="K458" s="32"/>
      <c r="L458" s="32"/>
      <c r="M458" s="33"/>
      <c r="X458" s="25"/>
      <c r="Y458" s="26"/>
      <c r="Z458" s="27"/>
      <c r="AA458" s="60"/>
      <c r="AB458" s="89"/>
      <c r="AE458" s="68"/>
    </row>
    <row r="459" spans="1:31" ht="15" hidden="1" x14ac:dyDescent="0.2">
      <c r="A459" s="105" t="s">
        <v>127</v>
      </c>
      <c r="B459" s="47" t="s">
        <v>76</v>
      </c>
      <c r="C459" s="115" t="s">
        <v>45</v>
      </c>
      <c r="D459" s="28">
        <f>E459+F459+G459+H459</f>
        <v>0</v>
      </c>
      <c r="E459" s="29"/>
      <c r="F459" s="29"/>
      <c r="G459" s="29"/>
      <c r="H459" s="30"/>
      <c r="I459" s="31">
        <f>J459+K459+L459+M459</f>
        <v>0</v>
      </c>
      <c r="J459" s="38"/>
      <c r="K459" s="38"/>
      <c r="L459" s="38"/>
      <c r="M459" s="39"/>
      <c r="X459" s="25"/>
      <c r="Y459" s="26"/>
      <c r="Z459" s="27"/>
      <c r="AA459" s="60"/>
      <c r="AB459" s="89"/>
      <c r="AE459" s="68"/>
    </row>
    <row r="460" spans="1:31" ht="30" hidden="1" x14ac:dyDescent="0.2">
      <c r="A460" s="105" t="s">
        <v>58</v>
      </c>
      <c r="B460" s="47" t="s">
        <v>77</v>
      </c>
      <c r="C460" s="115" t="s">
        <v>43</v>
      </c>
      <c r="D460" s="28">
        <f>E460+F460+G460+H460</f>
        <v>0</v>
      </c>
      <c r="E460" s="29"/>
      <c r="F460" s="29"/>
      <c r="G460" s="29"/>
      <c r="H460" s="30"/>
      <c r="I460" s="31">
        <f>J460+K460+L460+M460</f>
        <v>0</v>
      </c>
      <c r="J460" s="38"/>
      <c r="K460" s="38"/>
      <c r="L460" s="38"/>
      <c r="M460" s="39"/>
      <c r="X460" s="25"/>
      <c r="Y460" s="26"/>
      <c r="Z460" s="27"/>
      <c r="AA460" s="60"/>
      <c r="AB460" s="89"/>
      <c r="AE460" s="68"/>
    </row>
    <row r="461" spans="1:31" ht="30" hidden="1" x14ac:dyDescent="0.2">
      <c r="A461" s="105" t="s">
        <v>61</v>
      </c>
      <c r="B461" s="47" t="s">
        <v>78</v>
      </c>
      <c r="C461" s="115" t="s">
        <v>43</v>
      </c>
      <c r="D461" s="28">
        <f>E461+F461+G461+H461</f>
        <v>0</v>
      </c>
      <c r="E461" s="29"/>
      <c r="F461" s="29"/>
      <c r="G461" s="29"/>
      <c r="H461" s="30"/>
      <c r="I461" s="31">
        <f>J461+K461+L461+M461</f>
        <v>0</v>
      </c>
      <c r="J461" s="38"/>
      <c r="K461" s="38"/>
      <c r="L461" s="38"/>
      <c r="M461" s="39"/>
      <c r="X461" s="25"/>
      <c r="Y461" s="26"/>
      <c r="Z461" s="27"/>
      <c r="AA461" s="60"/>
      <c r="AB461" s="89"/>
      <c r="AE461" s="68"/>
    </row>
    <row r="462" spans="1:31" ht="15" hidden="1" x14ac:dyDescent="0.2">
      <c r="A462" s="46" t="s">
        <v>63</v>
      </c>
      <c r="B462" s="45">
        <v>20</v>
      </c>
      <c r="C462" s="105" t="s">
        <v>48</v>
      </c>
      <c r="D462" s="28">
        <f t="shared" ref="D462:D464" si="88">E462+F462+G462+H462</f>
        <v>0</v>
      </c>
      <c r="E462" s="41"/>
      <c r="F462" s="41"/>
      <c r="G462" s="41"/>
      <c r="H462" s="42"/>
      <c r="I462" s="31">
        <f t="shared" ref="I462:I464" si="89">J462+K462+L462+M462</f>
        <v>0</v>
      </c>
      <c r="J462" s="43"/>
      <c r="K462" s="43"/>
      <c r="L462" s="43"/>
      <c r="M462" s="44"/>
      <c r="X462" s="25"/>
      <c r="Y462" s="26"/>
      <c r="Z462" s="27"/>
      <c r="AA462" s="60"/>
      <c r="AB462" s="89"/>
      <c r="AE462" s="68"/>
    </row>
    <row r="463" spans="1:31" ht="15" hidden="1" x14ac:dyDescent="0.2">
      <c r="A463" s="105" t="s">
        <v>127</v>
      </c>
      <c r="B463" s="45" t="s">
        <v>135</v>
      </c>
      <c r="C463" s="105" t="s">
        <v>48</v>
      </c>
      <c r="D463" s="28">
        <f t="shared" si="88"/>
        <v>0</v>
      </c>
      <c r="E463" s="41"/>
      <c r="F463" s="41"/>
      <c r="G463" s="41"/>
      <c r="H463" s="42"/>
      <c r="I463" s="31">
        <f t="shared" si="89"/>
        <v>0</v>
      </c>
      <c r="J463" s="43"/>
      <c r="K463" s="43"/>
      <c r="L463" s="43"/>
      <c r="M463" s="44"/>
      <c r="X463" s="25"/>
      <c r="Y463" s="26"/>
      <c r="Z463" s="27"/>
      <c r="AA463" s="60"/>
      <c r="AB463" s="89"/>
      <c r="AE463" s="68"/>
    </row>
    <row r="464" spans="1:31" ht="15.75" hidden="1" thickBot="1" x14ac:dyDescent="0.25">
      <c r="A464" s="135" t="s">
        <v>129</v>
      </c>
      <c r="B464" s="152" t="s">
        <v>136</v>
      </c>
      <c r="C464" s="135" t="s">
        <v>48</v>
      </c>
      <c r="D464" s="62">
        <f t="shared" si="88"/>
        <v>0</v>
      </c>
      <c r="E464" s="63"/>
      <c r="F464" s="63"/>
      <c r="G464" s="63"/>
      <c r="H464" s="64"/>
      <c r="I464" s="65">
        <f t="shared" si="89"/>
        <v>0</v>
      </c>
      <c r="J464" s="66"/>
      <c r="K464" s="66"/>
      <c r="L464" s="66"/>
      <c r="M464" s="67"/>
      <c r="X464" s="25"/>
      <c r="Y464" s="26"/>
      <c r="Z464" s="27"/>
      <c r="AA464" s="60"/>
      <c r="AB464" s="89"/>
      <c r="AE464" s="68"/>
    </row>
    <row r="465" spans="1:31" hidden="1" x14ac:dyDescent="0.2">
      <c r="X465" s="25"/>
      <c r="Y465" s="26"/>
      <c r="Z465" s="27"/>
      <c r="AA465" s="60"/>
      <c r="AB465" s="89"/>
      <c r="AE465" s="68"/>
    </row>
    <row r="466" spans="1:31" hidden="1" x14ac:dyDescent="0.2">
      <c r="X466" s="25"/>
      <c r="Y466" s="26"/>
      <c r="Z466" s="27"/>
      <c r="AA466" s="60"/>
      <c r="AB466" s="89"/>
      <c r="AE466" s="68"/>
    </row>
    <row r="467" spans="1:31" hidden="1" x14ac:dyDescent="0.2">
      <c r="X467" s="25"/>
      <c r="Y467" s="26"/>
      <c r="Z467" s="27"/>
      <c r="AA467" s="60"/>
      <c r="AB467" s="89"/>
      <c r="AE467" s="68"/>
    </row>
    <row r="468" spans="1:31" hidden="1" x14ac:dyDescent="0.2">
      <c r="X468" s="25"/>
      <c r="Y468" s="26"/>
      <c r="Z468" s="27"/>
      <c r="AA468" s="60"/>
      <c r="AB468" s="89"/>
      <c r="AE468" s="68"/>
    </row>
    <row r="469" spans="1:31" hidden="1" x14ac:dyDescent="0.2">
      <c r="X469" s="25"/>
      <c r="Y469" s="26"/>
      <c r="Z469" s="27"/>
      <c r="AA469" s="60"/>
      <c r="AB469" s="89"/>
      <c r="AE469" s="68"/>
    </row>
    <row r="470" spans="1:31" ht="15.75" hidden="1" x14ac:dyDescent="0.2">
      <c r="K470" s="172" t="s">
        <v>0</v>
      </c>
      <c r="L470" s="172"/>
      <c r="M470" s="172"/>
      <c r="X470" s="25"/>
      <c r="Y470" s="26"/>
      <c r="Z470" s="27"/>
      <c r="AA470" s="60"/>
      <c r="AB470" s="89"/>
      <c r="AE470" s="68"/>
    </row>
    <row r="471" spans="1:31" ht="15.75" hidden="1" x14ac:dyDescent="0.2">
      <c r="K471" s="172" t="s">
        <v>1</v>
      </c>
      <c r="L471" s="172"/>
      <c r="M471" s="172"/>
      <c r="X471" s="25"/>
      <c r="Y471" s="26"/>
      <c r="Z471" s="27"/>
      <c r="AA471" s="60"/>
      <c r="AB471" s="89"/>
      <c r="AE471" s="68"/>
    </row>
    <row r="472" spans="1:31" ht="15.75" hidden="1" x14ac:dyDescent="0.2">
      <c r="K472" s="172" t="s">
        <v>2</v>
      </c>
      <c r="L472" s="172"/>
      <c r="M472" s="172"/>
      <c r="X472" s="25"/>
      <c r="Y472" s="26"/>
      <c r="Z472" s="27"/>
      <c r="AA472" s="60"/>
      <c r="AB472" s="89"/>
      <c r="AE472" s="68"/>
    </row>
    <row r="473" spans="1:31" ht="15.75" hidden="1" x14ac:dyDescent="0.2">
      <c r="K473" s="172" t="s">
        <v>3</v>
      </c>
      <c r="L473" s="172"/>
      <c r="M473" s="172"/>
      <c r="X473" s="25"/>
      <c r="Y473" s="26"/>
      <c r="Z473" s="27"/>
      <c r="AA473" s="60"/>
      <c r="AB473" s="89"/>
      <c r="AE473" s="68"/>
    </row>
    <row r="474" spans="1:31" ht="15.75" hidden="1" x14ac:dyDescent="0.2">
      <c r="K474" s="172" t="s">
        <v>4</v>
      </c>
      <c r="L474" s="172"/>
      <c r="M474" s="172"/>
      <c r="X474" s="25"/>
      <c r="Y474" s="26"/>
      <c r="Z474" s="27"/>
      <c r="AA474" s="60"/>
      <c r="AB474" s="89"/>
      <c r="AE474" s="68"/>
    </row>
    <row r="475" spans="1:31" ht="15.75" hidden="1" x14ac:dyDescent="0.2">
      <c r="K475" s="172" t="s">
        <v>5</v>
      </c>
      <c r="L475" s="172"/>
      <c r="M475" s="172"/>
      <c r="X475" s="25"/>
      <c r="Y475" s="26"/>
      <c r="Z475" s="27"/>
      <c r="AA475" s="60"/>
      <c r="AB475" s="89"/>
      <c r="AE475" s="68"/>
    </row>
    <row r="476" spans="1:31" ht="15.75" hidden="1" x14ac:dyDescent="0.2">
      <c r="K476" s="172" t="s">
        <v>6</v>
      </c>
      <c r="L476" s="172"/>
      <c r="M476" s="172"/>
      <c r="X476" s="25"/>
      <c r="Y476" s="26"/>
      <c r="Z476" s="27"/>
      <c r="AA476" s="60"/>
      <c r="AB476" s="89"/>
      <c r="AE476" s="68"/>
    </row>
    <row r="477" spans="1:31" ht="15.75" hidden="1" x14ac:dyDescent="0.2">
      <c r="K477" s="172" t="s">
        <v>7</v>
      </c>
      <c r="L477" s="172"/>
      <c r="M477" s="172"/>
      <c r="X477" s="25"/>
      <c r="Y477" s="26"/>
      <c r="Z477" s="27"/>
      <c r="AA477" s="60"/>
      <c r="AB477" s="89"/>
      <c r="AE477" s="68"/>
    </row>
    <row r="478" spans="1:31" hidden="1" x14ac:dyDescent="0.2">
      <c r="X478" s="25"/>
      <c r="Y478" s="26"/>
      <c r="Z478" s="27"/>
      <c r="AA478" s="60"/>
      <c r="AB478" s="89"/>
      <c r="AE478" s="68"/>
    </row>
    <row r="479" spans="1:31" s="5" customFormat="1" ht="16.5" hidden="1" x14ac:dyDescent="0.25">
      <c r="A479" s="153" t="str">
        <f>$A$1572</f>
        <v>Объёмы медицинской помощи по территориальной программе обязательного медицинского страхования на 2019 год</v>
      </c>
      <c r="B479" s="153"/>
      <c r="C479" s="153"/>
      <c r="D479" s="153"/>
      <c r="E479" s="153"/>
      <c r="F479" s="153"/>
      <c r="G479" s="153"/>
      <c r="H479" s="153"/>
      <c r="I479" s="153"/>
      <c r="J479" s="153"/>
      <c r="K479" s="153"/>
      <c r="L479" s="153"/>
      <c r="M479" s="153"/>
      <c r="X479" s="25"/>
      <c r="Y479" s="26"/>
      <c r="Z479" s="27"/>
      <c r="AA479" s="60"/>
      <c r="AB479" s="89"/>
      <c r="AE479" s="68"/>
    </row>
    <row r="480" spans="1:31" s="5" customFormat="1" ht="16.5" hidden="1" x14ac:dyDescent="0.25">
      <c r="A480" s="154" t="s">
        <v>137</v>
      </c>
      <c r="B480" s="155"/>
      <c r="C480" s="155"/>
      <c r="D480" s="155"/>
      <c r="E480" s="155"/>
      <c r="F480" s="155"/>
      <c r="G480" s="155"/>
      <c r="H480" s="155"/>
      <c r="I480" s="155"/>
      <c r="J480" s="155"/>
      <c r="K480" s="155"/>
      <c r="L480" s="155"/>
      <c r="M480" s="155"/>
      <c r="X480" s="25"/>
      <c r="Y480" s="26"/>
      <c r="Z480" s="27"/>
      <c r="AA480" s="60"/>
      <c r="AB480" s="89"/>
      <c r="AE480" s="68"/>
    </row>
    <row r="481" spans="1:31" s="5" customFormat="1" ht="16.5" hidden="1" x14ac:dyDescent="0.25">
      <c r="A481" s="153" t="str">
        <f>$A$1574</f>
        <v>для лиц, застрахованных в  Магаданском филиале АО «Страховая компания «СОГАЗ-Мед»</v>
      </c>
      <c r="B481" s="153"/>
      <c r="C481" s="153"/>
      <c r="D481" s="153"/>
      <c r="E481" s="153"/>
      <c r="F481" s="153"/>
      <c r="G481" s="153"/>
      <c r="H481" s="153"/>
      <c r="I481" s="153"/>
      <c r="J481" s="153"/>
      <c r="K481" s="153"/>
      <c r="L481" s="153"/>
      <c r="M481" s="153"/>
      <c r="X481" s="25"/>
      <c r="Y481" s="26"/>
      <c r="Z481" s="27"/>
      <c r="AA481" s="60"/>
      <c r="AB481" s="89"/>
      <c r="AE481" s="68"/>
    </row>
    <row r="482" spans="1:31" ht="14.25" hidden="1" x14ac:dyDescent="0.2">
      <c r="A482" s="6"/>
      <c r="B482" s="7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X482" s="25"/>
      <c r="Y482" s="26"/>
      <c r="Z482" s="27"/>
      <c r="AA482" s="60"/>
      <c r="AB482" s="89"/>
      <c r="AE482" s="68"/>
    </row>
    <row r="483" spans="1:31" ht="13.5" hidden="1" thickTop="1" x14ac:dyDescent="0.2">
      <c r="A483" s="181" t="s">
        <v>9</v>
      </c>
      <c r="B483" s="184" t="s">
        <v>10</v>
      </c>
      <c r="C483" s="187" t="s">
        <v>11</v>
      </c>
      <c r="D483" s="177" t="str">
        <f>$D$1576</f>
        <v>Всего на 2019 год</v>
      </c>
      <c r="E483" s="173" t="s">
        <v>12</v>
      </c>
      <c r="F483" s="173"/>
      <c r="G483" s="173"/>
      <c r="H483" s="174"/>
      <c r="I483" s="177" t="str">
        <f>$I$1576</f>
        <v>Всего на 2019 год</v>
      </c>
      <c r="J483" s="173" t="s">
        <v>13</v>
      </c>
      <c r="K483" s="173"/>
      <c r="L483" s="173"/>
      <c r="M483" s="174"/>
      <c r="X483" s="25"/>
      <c r="Y483" s="26"/>
      <c r="Z483" s="27"/>
      <c r="AA483" s="60"/>
      <c r="AB483" s="89"/>
      <c r="AE483" s="68"/>
    </row>
    <row r="484" spans="1:31" hidden="1" x14ac:dyDescent="0.2">
      <c r="A484" s="182"/>
      <c r="B484" s="185"/>
      <c r="C484" s="188"/>
      <c r="D484" s="178"/>
      <c r="E484" s="175"/>
      <c r="F484" s="175"/>
      <c r="G484" s="175"/>
      <c r="H484" s="176"/>
      <c r="I484" s="178"/>
      <c r="J484" s="175"/>
      <c r="K484" s="175"/>
      <c r="L484" s="175"/>
      <c r="M484" s="176"/>
      <c r="X484" s="25"/>
      <c r="Y484" s="26"/>
      <c r="Z484" s="27"/>
      <c r="AA484" s="60"/>
      <c r="AB484" s="89"/>
      <c r="AE484" s="68"/>
    </row>
    <row r="485" spans="1:31" s="11" customFormat="1" ht="30.75" hidden="1" thickBot="1" x14ac:dyDescent="0.25">
      <c r="A485" s="183"/>
      <c r="B485" s="186"/>
      <c r="C485" s="189"/>
      <c r="D485" s="179"/>
      <c r="E485" s="9" t="s">
        <v>14</v>
      </c>
      <c r="F485" s="9" t="s">
        <v>15</v>
      </c>
      <c r="G485" s="9" t="s">
        <v>16</v>
      </c>
      <c r="H485" s="10" t="s">
        <v>17</v>
      </c>
      <c r="I485" s="179"/>
      <c r="J485" s="9" t="s">
        <v>14</v>
      </c>
      <c r="K485" s="9" t="s">
        <v>15</v>
      </c>
      <c r="L485" s="9" t="s">
        <v>16</v>
      </c>
      <c r="M485" s="10" t="s">
        <v>17</v>
      </c>
      <c r="X485" s="25"/>
      <c r="Y485" s="26"/>
      <c r="Z485" s="27"/>
      <c r="AA485" s="60"/>
      <c r="AB485" s="89"/>
      <c r="AE485" s="68"/>
    </row>
    <row r="486" spans="1:31" s="18" customFormat="1" ht="15.75" hidden="1" thickTop="1" thickBot="1" x14ac:dyDescent="0.25">
      <c r="A486" s="12" t="s">
        <v>18</v>
      </c>
      <c r="B486" s="13" t="s">
        <v>19</v>
      </c>
      <c r="C486" s="14" t="s">
        <v>20</v>
      </c>
      <c r="D486" s="15" t="s">
        <v>21</v>
      </c>
      <c r="E486" s="16" t="s">
        <v>22</v>
      </c>
      <c r="F486" s="16" t="s">
        <v>23</v>
      </c>
      <c r="G486" s="16" t="s">
        <v>24</v>
      </c>
      <c r="H486" s="17" t="s">
        <v>25</v>
      </c>
      <c r="I486" s="15" t="s">
        <v>26</v>
      </c>
      <c r="J486" s="16" t="s">
        <v>27</v>
      </c>
      <c r="K486" s="16" t="s">
        <v>28</v>
      </c>
      <c r="L486" s="16" t="s">
        <v>29</v>
      </c>
      <c r="M486" s="17" t="s">
        <v>30</v>
      </c>
      <c r="X486" s="25"/>
      <c r="Y486" s="26"/>
      <c r="Z486" s="27"/>
      <c r="AA486" s="60"/>
      <c r="AB486" s="89"/>
      <c r="AE486" s="68"/>
    </row>
    <row r="487" spans="1:31" ht="28.5" hidden="1" x14ac:dyDescent="0.2">
      <c r="A487" s="95" t="s">
        <v>31</v>
      </c>
      <c r="B487" s="86">
        <v>1</v>
      </c>
      <c r="C487" s="96"/>
      <c r="D487" s="97"/>
      <c r="E487" s="98"/>
      <c r="F487" s="98"/>
      <c r="G487" s="98"/>
      <c r="H487" s="99"/>
      <c r="I487" s="100">
        <f>J487+K487+L487+M487</f>
        <v>37417.760000000002</v>
      </c>
      <c r="J487" s="101">
        <f>J488+J489+J494+J498</f>
        <v>37417.760000000002</v>
      </c>
      <c r="K487" s="101">
        <f>K488+K489+K494+K498</f>
        <v>0</v>
      </c>
      <c r="L487" s="101">
        <f>L488+L489+L494+L498</f>
        <v>0</v>
      </c>
      <c r="M487" s="102">
        <f>M488+M489+M494+M498</f>
        <v>0</v>
      </c>
      <c r="N487" s="24"/>
      <c r="X487" s="25"/>
      <c r="Y487" s="26"/>
      <c r="Z487" s="27"/>
      <c r="AA487" s="60"/>
      <c r="AB487" s="89"/>
      <c r="AD487" s="60"/>
      <c r="AE487" s="68"/>
    </row>
    <row r="488" spans="1:31" ht="30" hidden="1" x14ac:dyDescent="0.2">
      <c r="A488" s="104" t="s">
        <v>32</v>
      </c>
      <c r="B488" s="151">
        <v>2</v>
      </c>
      <c r="C488" s="46" t="s">
        <v>33</v>
      </c>
      <c r="D488" s="28">
        <f>E488+F488+G488+H488</f>
        <v>0</v>
      </c>
      <c r="E488" s="29">
        <f t="shared" ref="E488:H500" si="90">E502+E530</f>
        <v>0</v>
      </c>
      <c r="F488" s="29">
        <f t="shared" si="90"/>
        <v>0</v>
      </c>
      <c r="G488" s="29">
        <f t="shared" si="90"/>
        <v>0</v>
      </c>
      <c r="H488" s="30">
        <f t="shared" si="90"/>
        <v>0</v>
      </c>
      <c r="I488" s="31">
        <f>J488+K488+L488+M488</f>
        <v>0</v>
      </c>
      <c r="J488" s="32">
        <f>J502+J516+J530</f>
        <v>0</v>
      </c>
      <c r="K488" s="32">
        <f>K502+K516+K530</f>
        <v>0</v>
      </c>
      <c r="L488" s="32">
        <f>L502+L516+L530</f>
        <v>0</v>
      </c>
      <c r="M488" s="33">
        <f>M502+M516+M530</f>
        <v>0</v>
      </c>
      <c r="N488" s="35"/>
      <c r="X488" s="25"/>
      <c r="Y488" s="26"/>
      <c r="Z488" s="27"/>
      <c r="AA488" s="60"/>
      <c r="AB488" s="89"/>
      <c r="AE488" s="68"/>
    </row>
    <row r="489" spans="1:31" ht="30" hidden="1" x14ac:dyDescent="0.2">
      <c r="A489" s="46" t="s">
        <v>34</v>
      </c>
      <c r="B489" s="151">
        <v>3</v>
      </c>
      <c r="C489" s="46" t="s">
        <v>35</v>
      </c>
      <c r="D489" s="28">
        <f t="shared" ref="D489:D494" si="91">E489+F489+G489+H489</f>
        <v>0</v>
      </c>
      <c r="E489" s="29">
        <f t="shared" si="90"/>
        <v>0</v>
      </c>
      <c r="F489" s="29">
        <f t="shared" si="90"/>
        <v>0</v>
      </c>
      <c r="G489" s="29">
        <f t="shared" si="90"/>
        <v>0</v>
      </c>
      <c r="H489" s="30">
        <f t="shared" si="90"/>
        <v>0</v>
      </c>
      <c r="I489" s="31">
        <f t="shared" ref="I489:I494" si="92">J489+K489+L489+M489</f>
        <v>0</v>
      </c>
      <c r="J489" s="32">
        <f>J490+J492+J493</f>
        <v>0</v>
      </c>
      <c r="K489" s="32">
        <f>K490+K492+K493</f>
        <v>0</v>
      </c>
      <c r="L489" s="32">
        <f>L490+L492+L493</f>
        <v>0</v>
      </c>
      <c r="M489" s="33">
        <f>M490+M492+M493</f>
        <v>0</v>
      </c>
      <c r="N489" s="55"/>
      <c r="O489" s="55"/>
      <c r="P489" s="55"/>
      <c r="X489" s="25"/>
      <c r="Y489" s="26"/>
      <c r="Z489" s="27"/>
      <c r="AA489" s="60"/>
      <c r="AB489" s="89"/>
      <c r="AD489" s="60"/>
      <c r="AE489" s="68"/>
    </row>
    <row r="490" spans="1:31" ht="30" hidden="1" x14ac:dyDescent="0.2">
      <c r="A490" s="105" t="s">
        <v>113</v>
      </c>
      <c r="B490" s="40" t="s">
        <v>36</v>
      </c>
      <c r="C490" s="105" t="s">
        <v>35</v>
      </c>
      <c r="D490" s="70">
        <f t="shared" si="91"/>
        <v>0</v>
      </c>
      <c r="E490" s="41">
        <f t="shared" si="90"/>
        <v>0</v>
      </c>
      <c r="F490" s="41">
        <f t="shared" si="90"/>
        <v>0</v>
      </c>
      <c r="G490" s="41">
        <f t="shared" si="90"/>
        <v>0</v>
      </c>
      <c r="H490" s="42">
        <f t="shared" si="90"/>
        <v>0</v>
      </c>
      <c r="I490" s="56">
        <f t="shared" si="92"/>
        <v>0</v>
      </c>
      <c r="J490" s="43">
        <f t="shared" ref="J490:M500" si="93">J504+J518+J532</f>
        <v>0</v>
      </c>
      <c r="K490" s="43">
        <f t="shared" si="93"/>
        <v>0</v>
      </c>
      <c r="L490" s="43">
        <f t="shared" si="93"/>
        <v>0</v>
      </c>
      <c r="M490" s="44">
        <f t="shared" si="93"/>
        <v>0</v>
      </c>
      <c r="N490" s="106"/>
      <c r="O490" s="107"/>
      <c r="P490" s="107"/>
      <c r="Q490" s="107"/>
      <c r="R490" s="107"/>
      <c r="X490" s="25"/>
      <c r="Y490" s="26"/>
      <c r="Z490" s="27"/>
      <c r="AA490" s="60"/>
      <c r="AB490" s="89"/>
      <c r="AD490" s="60"/>
      <c r="AE490" s="68"/>
    </row>
    <row r="491" spans="1:31" ht="45" hidden="1" customHeight="1" x14ac:dyDescent="0.2">
      <c r="A491" s="105" t="s">
        <v>114</v>
      </c>
      <c r="B491" s="40" t="s">
        <v>115</v>
      </c>
      <c r="C491" s="105" t="s">
        <v>35</v>
      </c>
      <c r="D491" s="70">
        <f t="shared" si="91"/>
        <v>0</v>
      </c>
      <c r="E491" s="41">
        <f t="shared" si="90"/>
        <v>0</v>
      </c>
      <c r="F491" s="41">
        <f t="shared" si="90"/>
        <v>0</v>
      </c>
      <c r="G491" s="41">
        <f t="shared" si="90"/>
        <v>0</v>
      </c>
      <c r="H491" s="42">
        <f t="shared" si="90"/>
        <v>0</v>
      </c>
      <c r="I491" s="56">
        <f t="shared" si="92"/>
        <v>0</v>
      </c>
      <c r="J491" s="43">
        <f t="shared" si="93"/>
        <v>0</v>
      </c>
      <c r="K491" s="43">
        <f t="shared" si="93"/>
        <v>0</v>
      </c>
      <c r="L491" s="43">
        <f t="shared" si="93"/>
        <v>0</v>
      </c>
      <c r="M491" s="44">
        <f t="shared" si="93"/>
        <v>0</v>
      </c>
      <c r="N491" s="106"/>
      <c r="O491" s="107"/>
      <c r="P491" s="107"/>
      <c r="Q491" s="107"/>
      <c r="R491" s="107"/>
      <c r="X491" s="25"/>
      <c r="Y491" s="26"/>
      <c r="Z491" s="27"/>
      <c r="AA491" s="60"/>
      <c r="AB491" s="89"/>
      <c r="AD491" s="60"/>
      <c r="AE491" s="68"/>
    </row>
    <row r="492" spans="1:31" ht="30" hidden="1" x14ac:dyDescent="0.2">
      <c r="A492" s="105" t="s">
        <v>37</v>
      </c>
      <c r="B492" s="45" t="s">
        <v>38</v>
      </c>
      <c r="C492" s="105" t="s">
        <v>35</v>
      </c>
      <c r="D492" s="70">
        <f t="shared" si="91"/>
        <v>0</v>
      </c>
      <c r="E492" s="41">
        <f t="shared" si="90"/>
        <v>0</v>
      </c>
      <c r="F492" s="41">
        <f t="shared" si="90"/>
        <v>0</v>
      </c>
      <c r="G492" s="41">
        <f t="shared" si="90"/>
        <v>0</v>
      </c>
      <c r="H492" s="42">
        <f t="shared" si="90"/>
        <v>0</v>
      </c>
      <c r="I492" s="56">
        <f t="shared" si="92"/>
        <v>0</v>
      </c>
      <c r="J492" s="43">
        <f t="shared" si="93"/>
        <v>0</v>
      </c>
      <c r="K492" s="43">
        <f t="shared" si="93"/>
        <v>0</v>
      </c>
      <c r="L492" s="43">
        <f t="shared" si="93"/>
        <v>0</v>
      </c>
      <c r="M492" s="44">
        <f t="shared" si="93"/>
        <v>0</v>
      </c>
      <c r="N492" s="106"/>
      <c r="O492" s="107"/>
      <c r="P492" s="107"/>
      <c r="Q492" s="107"/>
      <c r="R492" s="107"/>
      <c r="X492" s="25"/>
      <c r="Y492" s="26"/>
      <c r="Z492" s="27"/>
      <c r="AA492" s="60"/>
      <c r="AB492" s="89"/>
      <c r="AD492" s="60"/>
      <c r="AE492" s="68"/>
    </row>
    <row r="493" spans="1:31" ht="30" hidden="1" x14ac:dyDescent="0.2">
      <c r="A493" s="105" t="s">
        <v>39</v>
      </c>
      <c r="B493" s="45" t="s">
        <v>40</v>
      </c>
      <c r="C493" s="105" t="s">
        <v>41</v>
      </c>
      <c r="D493" s="70">
        <f t="shared" si="91"/>
        <v>0</v>
      </c>
      <c r="E493" s="41">
        <f t="shared" si="90"/>
        <v>0</v>
      </c>
      <c r="F493" s="41">
        <f t="shared" si="90"/>
        <v>0</v>
      </c>
      <c r="G493" s="41">
        <f t="shared" si="90"/>
        <v>0</v>
      </c>
      <c r="H493" s="42">
        <f t="shared" si="90"/>
        <v>0</v>
      </c>
      <c r="I493" s="56">
        <f t="shared" si="92"/>
        <v>0</v>
      </c>
      <c r="J493" s="43">
        <f t="shared" si="93"/>
        <v>0</v>
      </c>
      <c r="K493" s="43">
        <f t="shared" si="93"/>
        <v>0</v>
      </c>
      <c r="L493" s="43">
        <f t="shared" si="93"/>
        <v>0</v>
      </c>
      <c r="M493" s="44">
        <f t="shared" si="93"/>
        <v>0</v>
      </c>
      <c r="N493" s="106"/>
      <c r="O493" s="107"/>
      <c r="P493" s="107"/>
      <c r="Q493" s="107"/>
      <c r="R493" s="107"/>
      <c r="X493" s="25"/>
      <c r="Y493" s="26"/>
      <c r="Z493" s="27"/>
      <c r="AA493" s="60"/>
      <c r="AB493" s="89"/>
      <c r="AE493" s="68"/>
    </row>
    <row r="494" spans="1:31" ht="15" hidden="1" customHeight="1" x14ac:dyDescent="0.2">
      <c r="A494" s="46" t="s">
        <v>42</v>
      </c>
      <c r="B494" s="151">
        <v>4</v>
      </c>
      <c r="C494" s="46" t="s">
        <v>43</v>
      </c>
      <c r="D494" s="28">
        <f t="shared" si="91"/>
        <v>633</v>
      </c>
      <c r="E494" s="29">
        <f t="shared" si="90"/>
        <v>633</v>
      </c>
      <c r="F494" s="29">
        <f t="shared" si="90"/>
        <v>0</v>
      </c>
      <c r="G494" s="29">
        <f t="shared" si="90"/>
        <v>0</v>
      </c>
      <c r="H494" s="30">
        <f t="shared" si="90"/>
        <v>0</v>
      </c>
      <c r="I494" s="31">
        <f t="shared" si="92"/>
        <v>37417.760000000002</v>
      </c>
      <c r="J494" s="32">
        <f t="shared" si="93"/>
        <v>37417.760000000002</v>
      </c>
      <c r="K494" s="32">
        <f t="shared" si="93"/>
        <v>0</v>
      </c>
      <c r="L494" s="32">
        <f t="shared" si="93"/>
        <v>0</v>
      </c>
      <c r="M494" s="33">
        <f t="shared" si="93"/>
        <v>0</v>
      </c>
      <c r="N494" s="35"/>
      <c r="X494" s="25"/>
      <c r="Y494" s="26"/>
      <c r="Z494" s="27"/>
      <c r="AA494" s="60"/>
      <c r="AB494" s="89"/>
      <c r="AE494" s="68"/>
    </row>
    <row r="495" spans="1:31" ht="30" hidden="1" x14ac:dyDescent="0.2">
      <c r="A495" s="105" t="s">
        <v>116</v>
      </c>
      <c r="B495" s="114" t="s">
        <v>44</v>
      </c>
      <c r="C495" s="105" t="s">
        <v>43</v>
      </c>
      <c r="D495" s="70">
        <f>E495+F495+G495+H495</f>
        <v>0</v>
      </c>
      <c r="E495" s="41">
        <f t="shared" si="90"/>
        <v>0</v>
      </c>
      <c r="F495" s="41">
        <f t="shared" si="90"/>
        <v>0</v>
      </c>
      <c r="G495" s="41">
        <f t="shared" si="90"/>
        <v>0</v>
      </c>
      <c r="H495" s="42">
        <f t="shared" si="90"/>
        <v>0</v>
      </c>
      <c r="I495" s="56">
        <f>J495+K495+L495+M495</f>
        <v>0</v>
      </c>
      <c r="J495" s="43">
        <f t="shared" si="93"/>
        <v>0</v>
      </c>
      <c r="K495" s="43">
        <f t="shared" si="93"/>
        <v>0</v>
      </c>
      <c r="L495" s="43">
        <f t="shared" si="93"/>
        <v>0</v>
      </c>
      <c r="M495" s="44">
        <f t="shared" si="93"/>
        <v>0</v>
      </c>
      <c r="N495" s="106"/>
      <c r="O495" s="107"/>
      <c r="P495" s="107"/>
      <c r="Q495" s="107"/>
      <c r="R495" s="107"/>
      <c r="X495" s="25"/>
      <c r="Y495" s="26"/>
      <c r="Z495" s="27"/>
      <c r="AA495" s="60"/>
      <c r="AB495" s="89"/>
      <c r="AE495" s="68"/>
    </row>
    <row r="496" spans="1:31" ht="45" hidden="1" customHeight="1" x14ac:dyDescent="0.2">
      <c r="A496" s="105" t="s">
        <v>117</v>
      </c>
      <c r="B496" s="114" t="s">
        <v>46</v>
      </c>
      <c r="C496" s="105" t="s">
        <v>43</v>
      </c>
      <c r="D496" s="70">
        <f>E496+F496+G496+H496</f>
        <v>0</v>
      </c>
      <c r="E496" s="41">
        <f t="shared" si="90"/>
        <v>0</v>
      </c>
      <c r="F496" s="41">
        <f t="shared" si="90"/>
        <v>0</v>
      </c>
      <c r="G496" s="41">
        <f t="shared" si="90"/>
        <v>0</v>
      </c>
      <c r="H496" s="42">
        <f t="shared" si="90"/>
        <v>0</v>
      </c>
      <c r="I496" s="56">
        <f>J496+K496+L496+M496</f>
        <v>0</v>
      </c>
      <c r="J496" s="43">
        <f t="shared" si="93"/>
        <v>0</v>
      </c>
      <c r="K496" s="43">
        <f t="shared" si="93"/>
        <v>0</v>
      </c>
      <c r="L496" s="43">
        <f t="shared" si="93"/>
        <v>0</v>
      </c>
      <c r="M496" s="44">
        <f t="shared" si="93"/>
        <v>0</v>
      </c>
      <c r="N496" s="106"/>
      <c r="O496" s="107"/>
      <c r="P496" s="107"/>
      <c r="Q496" s="107"/>
      <c r="R496" s="107"/>
      <c r="X496" s="25"/>
      <c r="Y496" s="26"/>
      <c r="Z496" s="27"/>
      <c r="AA496" s="60"/>
      <c r="AB496" s="89"/>
      <c r="AE496" s="68"/>
    </row>
    <row r="497" spans="1:31" ht="30.75" hidden="1" customHeight="1" x14ac:dyDescent="0.2">
      <c r="A497" s="105" t="s">
        <v>118</v>
      </c>
      <c r="B497" s="114" t="s">
        <v>47</v>
      </c>
      <c r="C497" s="105" t="s">
        <v>43</v>
      </c>
      <c r="D497" s="70">
        <f>E497+F497+G497+H497</f>
        <v>0</v>
      </c>
      <c r="E497" s="41">
        <f t="shared" si="90"/>
        <v>0</v>
      </c>
      <c r="F497" s="41">
        <f t="shared" si="90"/>
        <v>0</v>
      </c>
      <c r="G497" s="41">
        <f t="shared" si="90"/>
        <v>0</v>
      </c>
      <c r="H497" s="42">
        <f t="shared" si="90"/>
        <v>0</v>
      </c>
      <c r="I497" s="56">
        <f>J497+K497+L497+M497</f>
        <v>0</v>
      </c>
      <c r="J497" s="43">
        <f t="shared" si="93"/>
        <v>0</v>
      </c>
      <c r="K497" s="43">
        <f t="shared" si="93"/>
        <v>0</v>
      </c>
      <c r="L497" s="43">
        <f t="shared" si="93"/>
        <v>0</v>
      </c>
      <c r="M497" s="44">
        <f t="shared" si="93"/>
        <v>0</v>
      </c>
      <c r="N497" s="106"/>
      <c r="O497" s="107"/>
      <c r="P497" s="107"/>
      <c r="Q497" s="107"/>
      <c r="R497" s="107"/>
      <c r="X497" s="25"/>
      <c r="Y497" s="26"/>
      <c r="Z497" s="27"/>
      <c r="AA497" s="60"/>
      <c r="AB497" s="89"/>
      <c r="AD497" s="60"/>
      <c r="AE497" s="68"/>
    </row>
    <row r="498" spans="1:31" ht="57" hidden="1" customHeight="1" x14ac:dyDescent="0.25">
      <c r="A498" s="46" t="s">
        <v>119</v>
      </c>
      <c r="B498" s="151">
        <v>5</v>
      </c>
      <c r="C498" s="46" t="s">
        <v>48</v>
      </c>
      <c r="D498" s="28">
        <f t="shared" ref="D498:D500" si="94">E498+F498+G498+H498</f>
        <v>0</v>
      </c>
      <c r="E498" s="29">
        <f t="shared" si="90"/>
        <v>0</v>
      </c>
      <c r="F498" s="29">
        <f t="shared" si="90"/>
        <v>0</v>
      </c>
      <c r="G498" s="29">
        <f t="shared" si="90"/>
        <v>0</v>
      </c>
      <c r="H498" s="30">
        <f t="shared" si="90"/>
        <v>0</v>
      </c>
      <c r="I498" s="31">
        <f t="shared" ref="I498:I500" si="95">J498+K498+L498+M498</f>
        <v>0</v>
      </c>
      <c r="J498" s="32">
        <f t="shared" si="93"/>
        <v>0</v>
      </c>
      <c r="K498" s="32">
        <f t="shared" si="93"/>
        <v>0</v>
      </c>
      <c r="L498" s="32">
        <f t="shared" si="93"/>
        <v>0</v>
      </c>
      <c r="M498" s="33">
        <f t="shared" si="93"/>
        <v>0</v>
      </c>
      <c r="N498" s="35"/>
      <c r="W498" s="117"/>
      <c r="X498" s="117"/>
      <c r="Y498" s="117"/>
      <c r="AA498" s="60"/>
      <c r="AB498" s="89"/>
      <c r="AC498" s="69"/>
      <c r="AD498" s="60"/>
      <c r="AE498" s="68"/>
    </row>
    <row r="499" spans="1:31" ht="30" hidden="1" x14ac:dyDescent="0.25">
      <c r="A499" s="105" t="s">
        <v>120</v>
      </c>
      <c r="B499" s="45" t="s">
        <v>121</v>
      </c>
      <c r="C499" s="105" t="s">
        <v>48</v>
      </c>
      <c r="D499" s="70">
        <f t="shared" si="94"/>
        <v>0</v>
      </c>
      <c r="E499" s="41">
        <f t="shared" si="90"/>
        <v>0</v>
      </c>
      <c r="F499" s="41">
        <f t="shared" si="90"/>
        <v>0</v>
      </c>
      <c r="G499" s="41">
        <f t="shared" si="90"/>
        <v>0</v>
      </c>
      <c r="H499" s="42">
        <f t="shared" si="90"/>
        <v>0</v>
      </c>
      <c r="I499" s="56">
        <f t="shared" si="95"/>
        <v>0</v>
      </c>
      <c r="J499" s="43">
        <f t="shared" si="93"/>
        <v>0</v>
      </c>
      <c r="K499" s="43">
        <f t="shared" si="93"/>
        <v>0</v>
      </c>
      <c r="L499" s="43">
        <f t="shared" si="93"/>
        <v>0</v>
      </c>
      <c r="M499" s="44">
        <f t="shared" si="93"/>
        <v>0</v>
      </c>
      <c r="N499" s="106"/>
      <c r="O499" s="107"/>
      <c r="P499" s="107"/>
      <c r="Q499" s="107"/>
      <c r="R499" s="107"/>
      <c r="W499" s="117"/>
      <c r="X499" s="117"/>
      <c r="Y499" s="117"/>
      <c r="AA499" s="60"/>
      <c r="AB499" s="89"/>
      <c r="AC499" s="69"/>
      <c r="AE499" s="68"/>
    </row>
    <row r="500" spans="1:31" ht="30" hidden="1" x14ac:dyDescent="0.25">
      <c r="A500" s="115" t="s">
        <v>122</v>
      </c>
      <c r="B500" s="116" t="s">
        <v>123</v>
      </c>
      <c r="C500" s="105" t="s">
        <v>48</v>
      </c>
      <c r="D500" s="85">
        <f t="shared" si="94"/>
        <v>0</v>
      </c>
      <c r="E500" s="75">
        <f t="shared" si="90"/>
        <v>0</v>
      </c>
      <c r="F500" s="75">
        <f t="shared" si="90"/>
        <v>0</v>
      </c>
      <c r="G500" s="75">
        <f t="shared" si="90"/>
        <v>0</v>
      </c>
      <c r="H500" s="76">
        <f t="shared" si="90"/>
        <v>0</v>
      </c>
      <c r="I500" s="87">
        <f t="shared" si="95"/>
        <v>0</v>
      </c>
      <c r="J500" s="58">
        <f t="shared" si="93"/>
        <v>0</v>
      </c>
      <c r="K500" s="58">
        <f t="shared" si="93"/>
        <v>0</v>
      </c>
      <c r="L500" s="58">
        <f t="shared" si="93"/>
        <v>0</v>
      </c>
      <c r="M500" s="88">
        <f t="shared" si="93"/>
        <v>0</v>
      </c>
      <c r="O500" s="77"/>
      <c r="P500" s="107"/>
      <c r="Q500" s="107"/>
      <c r="R500" s="107"/>
      <c r="W500" s="117"/>
      <c r="X500" s="117"/>
      <c r="Y500" s="117"/>
      <c r="AA500" s="60"/>
      <c r="AB500" s="89"/>
      <c r="AC500" s="69"/>
      <c r="AD500" s="60"/>
      <c r="AE500" s="68"/>
    </row>
    <row r="501" spans="1:31" ht="30" hidden="1" customHeight="1" x14ac:dyDescent="0.25">
      <c r="A501" s="95" t="s">
        <v>49</v>
      </c>
      <c r="B501" s="86">
        <v>6</v>
      </c>
      <c r="C501" s="96"/>
      <c r="D501" s="97"/>
      <c r="E501" s="98"/>
      <c r="F501" s="98"/>
      <c r="G501" s="98"/>
      <c r="H501" s="99"/>
      <c r="I501" s="100">
        <f>J501+K501+L501+M501</f>
        <v>37417.760000000002</v>
      </c>
      <c r="J501" s="101">
        <f>J502+J503+J508+J512</f>
        <v>37417.760000000002</v>
      </c>
      <c r="K501" s="101">
        <f>K502+K503+K508+K512</f>
        <v>0</v>
      </c>
      <c r="L501" s="101">
        <f>L502+L503+L508+L512</f>
        <v>0</v>
      </c>
      <c r="M501" s="102">
        <f>M502+M503+M508+M512</f>
        <v>0</v>
      </c>
      <c r="N501" s="24"/>
      <c r="O501" s="35"/>
      <c r="S501" s="137"/>
      <c r="T501" s="137"/>
      <c r="W501" s="117"/>
      <c r="X501" s="117"/>
      <c r="Y501" s="117"/>
      <c r="AA501" s="60"/>
      <c r="AB501" s="89"/>
      <c r="AC501" s="69"/>
      <c r="AD501" s="60"/>
      <c r="AE501" s="68"/>
    </row>
    <row r="502" spans="1:31" ht="15.75" hidden="1" x14ac:dyDescent="0.25">
      <c r="A502" s="104" t="s">
        <v>50</v>
      </c>
      <c r="B502" s="151">
        <v>7</v>
      </c>
      <c r="C502" s="46" t="s">
        <v>33</v>
      </c>
      <c r="D502" s="118">
        <f>SUM(E502:H502)</f>
        <v>0</v>
      </c>
      <c r="E502" s="119">
        <v>0</v>
      </c>
      <c r="F502" s="119">
        <v>0</v>
      </c>
      <c r="G502" s="119">
        <v>0</v>
      </c>
      <c r="H502" s="120">
        <v>0</v>
      </c>
      <c r="I502" s="31">
        <f>SUM(J502:M502)</f>
        <v>0</v>
      </c>
      <c r="J502" s="32">
        <v>0</v>
      </c>
      <c r="K502" s="32">
        <v>0</v>
      </c>
      <c r="L502" s="32">
        <v>0</v>
      </c>
      <c r="M502" s="33">
        <v>0</v>
      </c>
      <c r="N502" s="35"/>
      <c r="O502" s="35"/>
      <c r="P502" s="35"/>
      <c r="S502" s="137"/>
      <c r="T502" s="137"/>
      <c r="W502" s="117"/>
      <c r="X502" s="117"/>
      <c r="Y502" s="117"/>
      <c r="AA502" s="60"/>
      <c r="AB502" s="89"/>
      <c r="AC502" s="69"/>
      <c r="AD502" s="60"/>
      <c r="AE502" s="68"/>
    </row>
    <row r="503" spans="1:31" ht="15.75" hidden="1" x14ac:dyDescent="0.25">
      <c r="A503" s="46" t="s">
        <v>51</v>
      </c>
      <c r="B503" s="151">
        <v>8</v>
      </c>
      <c r="C503" s="46" t="s">
        <v>35</v>
      </c>
      <c r="D503" s="118">
        <f t="shared" ref="D503:D514" si="96">SUM(E503:H503)</f>
        <v>0</v>
      </c>
      <c r="E503" s="119">
        <v>0</v>
      </c>
      <c r="F503" s="119">
        <v>0</v>
      </c>
      <c r="G503" s="119">
        <v>0</v>
      </c>
      <c r="H503" s="120">
        <f>H504+H506+ROUND(H507*2.9,0)</f>
        <v>0</v>
      </c>
      <c r="I503" s="31">
        <f t="shared" ref="I503" si="97">SUM(J503:M503)</f>
        <v>0</v>
      </c>
      <c r="J503" s="32">
        <f>J504+J506+J507</f>
        <v>0</v>
      </c>
      <c r="K503" s="32">
        <f t="shared" ref="K503:M503" si="98">K504+K506+K507</f>
        <v>0</v>
      </c>
      <c r="L503" s="32">
        <f t="shared" si="98"/>
        <v>0</v>
      </c>
      <c r="M503" s="33">
        <f t="shared" si="98"/>
        <v>0</v>
      </c>
      <c r="S503" s="137"/>
      <c r="T503" s="137"/>
      <c r="W503" s="117"/>
      <c r="X503" s="117"/>
      <c r="Y503" s="117"/>
      <c r="AA503" s="60"/>
      <c r="AB503" s="89"/>
      <c r="AC503" s="69"/>
      <c r="AD503" s="60"/>
      <c r="AE503" s="68"/>
    </row>
    <row r="504" spans="1:31" ht="30" hidden="1" x14ac:dyDescent="0.25">
      <c r="A504" s="105" t="s">
        <v>124</v>
      </c>
      <c r="B504" s="45" t="s">
        <v>52</v>
      </c>
      <c r="C504" s="105" t="s">
        <v>35</v>
      </c>
      <c r="D504" s="118">
        <f t="shared" si="96"/>
        <v>0</v>
      </c>
      <c r="E504" s="121">
        <v>0</v>
      </c>
      <c r="F504" s="121">
        <v>0</v>
      </c>
      <c r="G504" s="121">
        <v>0</v>
      </c>
      <c r="H504" s="122">
        <v>0</v>
      </c>
      <c r="I504" s="31">
        <f t="shared" ref="I504:I514" si="99">SUM(J504:M504)</f>
        <v>0</v>
      </c>
      <c r="J504" s="43">
        <v>0</v>
      </c>
      <c r="K504" s="43">
        <v>0</v>
      </c>
      <c r="L504" s="43">
        <v>0</v>
      </c>
      <c r="M504" s="44">
        <v>0</v>
      </c>
      <c r="N504" s="60"/>
      <c r="O504" s="123"/>
      <c r="P504" s="123"/>
      <c r="Q504" s="123"/>
      <c r="S504" s="137"/>
      <c r="T504" s="137"/>
      <c r="W504" s="117"/>
      <c r="X504" s="117"/>
      <c r="Y504" s="117"/>
      <c r="AA504" s="60"/>
      <c r="AB504" s="89"/>
      <c r="AC504" s="69"/>
      <c r="AE504" s="68"/>
    </row>
    <row r="505" spans="1:31" ht="30" hidden="1" x14ac:dyDescent="0.25">
      <c r="A505" s="105" t="s">
        <v>125</v>
      </c>
      <c r="B505" s="45" t="s">
        <v>126</v>
      </c>
      <c r="C505" s="105" t="s">
        <v>35</v>
      </c>
      <c r="D505" s="118">
        <f t="shared" si="96"/>
        <v>0</v>
      </c>
      <c r="E505" s="121">
        <v>0</v>
      </c>
      <c r="F505" s="121">
        <v>0</v>
      </c>
      <c r="G505" s="121">
        <v>0</v>
      </c>
      <c r="H505" s="122">
        <v>0</v>
      </c>
      <c r="I505" s="31">
        <f t="shared" si="99"/>
        <v>0</v>
      </c>
      <c r="J505" s="43">
        <v>0</v>
      </c>
      <c r="K505" s="43">
        <v>0</v>
      </c>
      <c r="L505" s="43">
        <v>0</v>
      </c>
      <c r="M505" s="44">
        <v>0</v>
      </c>
      <c r="N505" s="60"/>
      <c r="O505" s="123"/>
      <c r="P505" s="123"/>
      <c r="Q505" s="123"/>
      <c r="S505" s="137"/>
      <c r="T505" s="137"/>
      <c r="W505" s="117"/>
      <c r="X505" s="117"/>
      <c r="Y505" s="117"/>
      <c r="AA505" s="60"/>
      <c r="AB505" s="89"/>
      <c r="AC505" s="69"/>
      <c r="AE505" s="68"/>
    </row>
    <row r="506" spans="1:31" ht="30" hidden="1" x14ac:dyDescent="0.25">
      <c r="A506" s="105" t="s">
        <v>53</v>
      </c>
      <c r="B506" s="45" t="s">
        <v>54</v>
      </c>
      <c r="C506" s="105" t="s">
        <v>35</v>
      </c>
      <c r="D506" s="118">
        <f t="shared" si="96"/>
        <v>0</v>
      </c>
      <c r="E506" s="121">
        <v>0</v>
      </c>
      <c r="F506" s="121">
        <v>0</v>
      </c>
      <c r="G506" s="121">
        <v>0</v>
      </c>
      <c r="H506" s="122">
        <v>0</v>
      </c>
      <c r="I506" s="31">
        <f t="shared" si="99"/>
        <v>0</v>
      </c>
      <c r="J506" s="43">
        <v>0</v>
      </c>
      <c r="K506" s="43">
        <v>0</v>
      </c>
      <c r="L506" s="43">
        <v>0</v>
      </c>
      <c r="M506" s="44">
        <v>0</v>
      </c>
      <c r="N506" s="60"/>
      <c r="O506" s="123"/>
      <c r="P506" s="123"/>
      <c r="Q506" s="123"/>
      <c r="S506" s="137"/>
      <c r="T506" s="137"/>
      <c r="W506" s="117"/>
      <c r="X506" s="117"/>
      <c r="Y506" s="117"/>
      <c r="AA506" s="60"/>
      <c r="AB506" s="89"/>
      <c r="AC506" s="69"/>
      <c r="AE506" s="68"/>
    </row>
    <row r="507" spans="1:31" ht="15.75" hidden="1" x14ac:dyDescent="0.25">
      <c r="A507" s="105" t="s">
        <v>55</v>
      </c>
      <c r="B507" s="45" t="s">
        <v>56</v>
      </c>
      <c r="C507" s="105" t="s">
        <v>41</v>
      </c>
      <c r="D507" s="118">
        <f t="shared" si="96"/>
        <v>0</v>
      </c>
      <c r="E507" s="121">
        <v>0</v>
      </c>
      <c r="F507" s="121">
        <v>0</v>
      </c>
      <c r="G507" s="121">
        <v>0</v>
      </c>
      <c r="H507" s="122">
        <v>0</v>
      </c>
      <c r="I507" s="31">
        <f t="shared" si="99"/>
        <v>0</v>
      </c>
      <c r="J507" s="43">
        <v>0</v>
      </c>
      <c r="K507" s="43">
        <v>0</v>
      </c>
      <c r="L507" s="43">
        <v>0</v>
      </c>
      <c r="M507" s="44">
        <v>0</v>
      </c>
      <c r="N507" s="60"/>
      <c r="O507" s="123"/>
      <c r="P507" s="123"/>
      <c r="Q507" s="123"/>
      <c r="S507" s="137"/>
      <c r="T507" s="137"/>
      <c r="W507" s="117"/>
      <c r="X507" s="117"/>
      <c r="Y507" s="117"/>
      <c r="AA507" s="60"/>
      <c r="AB507" s="89"/>
      <c r="AC507" s="69"/>
      <c r="AE507" s="68"/>
    </row>
    <row r="508" spans="1:31" ht="30" hidden="1" x14ac:dyDescent="0.25">
      <c r="A508" s="46" t="s">
        <v>57</v>
      </c>
      <c r="B508" s="151">
        <v>9</v>
      </c>
      <c r="C508" s="46" t="s">
        <v>43</v>
      </c>
      <c r="D508" s="118">
        <f t="shared" si="96"/>
        <v>633</v>
      </c>
      <c r="E508" s="119">
        <v>633</v>
      </c>
      <c r="F508" s="119">
        <v>0</v>
      </c>
      <c r="G508" s="119">
        <v>0</v>
      </c>
      <c r="H508" s="120">
        <v>0</v>
      </c>
      <c r="I508" s="31">
        <f t="shared" si="99"/>
        <v>37417.760000000002</v>
      </c>
      <c r="J508" s="32">
        <v>37417.760000000002</v>
      </c>
      <c r="K508" s="32">
        <v>0</v>
      </c>
      <c r="L508" s="32">
        <v>0</v>
      </c>
      <c r="M508" s="33">
        <v>0</v>
      </c>
      <c r="N508" s="60"/>
      <c r="O508" s="123"/>
      <c r="P508" s="123"/>
      <c r="Q508" s="123"/>
      <c r="S508" s="137"/>
      <c r="T508" s="137"/>
      <c r="X508" s="25"/>
      <c r="Y508" s="26"/>
      <c r="Z508" s="27"/>
      <c r="AA508" s="60"/>
      <c r="AB508" s="89"/>
      <c r="AD508" s="60"/>
      <c r="AE508" s="68"/>
    </row>
    <row r="509" spans="1:31" ht="15" hidden="1" x14ac:dyDescent="0.25">
      <c r="A509" s="105" t="s">
        <v>127</v>
      </c>
      <c r="B509" s="114" t="s">
        <v>59</v>
      </c>
      <c r="C509" s="105" t="s">
        <v>45</v>
      </c>
      <c r="D509" s="118">
        <f t="shared" si="96"/>
        <v>0</v>
      </c>
      <c r="E509" s="119">
        <v>0</v>
      </c>
      <c r="F509" s="119">
        <v>0</v>
      </c>
      <c r="G509" s="119">
        <v>0</v>
      </c>
      <c r="H509" s="120">
        <v>0</v>
      </c>
      <c r="I509" s="31">
        <f t="shared" si="99"/>
        <v>0</v>
      </c>
      <c r="J509" s="32">
        <v>0</v>
      </c>
      <c r="K509" s="32">
        <v>0</v>
      </c>
      <c r="L509" s="32">
        <v>0</v>
      </c>
      <c r="M509" s="33">
        <v>0</v>
      </c>
      <c r="N509" s="60"/>
      <c r="O509" s="123"/>
      <c r="P509" s="123"/>
      <c r="Q509" s="123"/>
      <c r="S509" s="137"/>
      <c r="T509" s="137"/>
      <c r="X509" s="25"/>
      <c r="Y509" s="26"/>
      <c r="Z509" s="27"/>
      <c r="AA509" s="60"/>
      <c r="AB509" s="89"/>
      <c r="AE509" s="68"/>
    </row>
    <row r="510" spans="1:31" ht="30" hidden="1" x14ac:dyDescent="0.2">
      <c r="A510" s="105" t="s">
        <v>58</v>
      </c>
      <c r="B510" s="114" t="s">
        <v>60</v>
      </c>
      <c r="C510" s="105" t="s">
        <v>43</v>
      </c>
      <c r="D510" s="118">
        <f t="shared" si="96"/>
        <v>0</v>
      </c>
      <c r="E510" s="119">
        <v>0</v>
      </c>
      <c r="F510" s="119">
        <v>0</v>
      </c>
      <c r="G510" s="119">
        <v>0</v>
      </c>
      <c r="H510" s="120">
        <v>0</v>
      </c>
      <c r="I510" s="31">
        <f t="shared" si="99"/>
        <v>0</v>
      </c>
      <c r="J510" s="32">
        <v>0</v>
      </c>
      <c r="K510" s="32">
        <v>0</v>
      </c>
      <c r="L510" s="32">
        <v>0</v>
      </c>
      <c r="M510" s="33">
        <v>0</v>
      </c>
      <c r="N510" s="60"/>
      <c r="O510" s="123"/>
      <c r="P510" s="123"/>
      <c r="Q510" s="123"/>
      <c r="X510" s="25"/>
      <c r="Y510" s="26"/>
      <c r="Z510" s="27"/>
      <c r="AA510" s="60"/>
      <c r="AB510" s="89"/>
      <c r="AE510" s="68"/>
    </row>
    <row r="511" spans="1:31" ht="30" hidden="1" x14ac:dyDescent="0.2">
      <c r="A511" s="105" t="s">
        <v>61</v>
      </c>
      <c r="B511" s="114" t="s">
        <v>62</v>
      </c>
      <c r="C511" s="105" t="s">
        <v>43</v>
      </c>
      <c r="D511" s="118">
        <f t="shared" si="96"/>
        <v>0</v>
      </c>
      <c r="E511" s="119">
        <v>0</v>
      </c>
      <c r="F511" s="119">
        <v>0</v>
      </c>
      <c r="G511" s="119">
        <v>0</v>
      </c>
      <c r="H511" s="120">
        <v>0</v>
      </c>
      <c r="I511" s="31">
        <f t="shared" si="99"/>
        <v>0</v>
      </c>
      <c r="J511" s="32">
        <v>0</v>
      </c>
      <c r="K511" s="32">
        <v>0</v>
      </c>
      <c r="L511" s="32">
        <v>0</v>
      </c>
      <c r="M511" s="33">
        <v>0</v>
      </c>
      <c r="N511" s="60"/>
      <c r="O511" s="123"/>
      <c r="P511" s="123"/>
      <c r="Q511" s="123"/>
      <c r="X511" s="25"/>
      <c r="Y511" s="26"/>
      <c r="Z511" s="27"/>
      <c r="AA511" s="60"/>
      <c r="AB511" s="89"/>
      <c r="AE511" s="68"/>
    </row>
    <row r="512" spans="1:31" ht="30" hidden="1" customHeight="1" x14ac:dyDescent="0.2">
      <c r="A512" s="46" t="s">
        <v>63</v>
      </c>
      <c r="B512" s="151">
        <v>10</v>
      </c>
      <c r="C512" s="46" t="s">
        <v>48</v>
      </c>
      <c r="D512" s="118">
        <f t="shared" si="96"/>
        <v>0</v>
      </c>
      <c r="E512" s="119">
        <v>0</v>
      </c>
      <c r="F512" s="119">
        <v>0</v>
      </c>
      <c r="G512" s="119">
        <v>0</v>
      </c>
      <c r="H512" s="120">
        <v>0</v>
      </c>
      <c r="I512" s="31">
        <f t="shared" si="99"/>
        <v>0</v>
      </c>
      <c r="J512" s="32">
        <v>0</v>
      </c>
      <c r="K512" s="32">
        <v>0</v>
      </c>
      <c r="L512" s="32">
        <v>0</v>
      </c>
      <c r="M512" s="33">
        <v>0</v>
      </c>
      <c r="N512" s="60"/>
      <c r="O512" s="123"/>
      <c r="P512" s="123"/>
      <c r="Q512" s="123"/>
      <c r="X512" s="25"/>
      <c r="Y512" s="26"/>
      <c r="Z512" s="27"/>
      <c r="AA512" s="60"/>
      <c r="AB512" s="89"/>
      <c r="AE512" s="68"/>
    </row>
    <row r="513" spans="1:31" ht="15" hidden="1" x14ac:dyDescent="0.2">
      <c r="A513" s="105" t="s">
        <v>127</v>
      </c>
      <c r="B513" s="45" t="s">
        <v>128</v>
      </c>
      <c r="C513" s="105" t="s">
        <v>48</v>
      </c>
      <c r="D513" s="124">
        <f t="shared" si="96"/>
        <v>0</v>
      </c>
      <c r="E513" s="121">
        <v>0</v>
      </c>
      <c r="F513" s="121">
        <v>0</v>
      </c>
      <c r="G513" s="121">
        <v>0</v>
      </c>
      <c r="H513" s="122">
        <v>0</v>
      </c>
      <c r="I513" s="56">
        <f t="shared" si="99"/>
        <v>0</v>
      </c>
      <c r="J513" s="43">
        <v>0</v>
      </c>
      <c r="K513" s="43">
        <v>0</v>
      </c>
      <c r="L513" s="43">
        <v>0</v>
      </c>
      <c r="M513" s="44">
        <v>0</v>
      </c>
      <c r="N513" s="60"/>
      <c r="O513" s="123"/>
      <c r="P513" s="125"/>
      <c r="Q513" s="125"/>
      <c r="R513" s="107"/>
      <c r="X513" s="25"/>
      <c r="Y513" s="26"/>
      <c r="Z513" s="27"/>
      <c r="AA513" s="60"/>
      <c r="AB513" s="89"/>
      <c r="AE513" s="68"/>
    </row>
    <row r="514" spans="1:31" ht="15" hidden="1" x14ac:dyDescent="0.2">
      <c r="A514" s="115" t="s">
        <v>129</v>
      </c>
      <c r="B514" s="116" t="s">
        <v>130</v>
      </c>
      <c r="C514" s="115" t="s">
        <v>48</v>
      </c>
      <c r="D514" s="128">
        <f t="shared" si="96"/>
        <v>0</v>
      </c>
      <c r="E514" s="129">
        <v>0</v>
      </c>
      <c r="F514" s="129">
        <v>0</v>
      </c>
      <c r="G514" s="129">
        <v>0</v>
      </c>
      <c r="H514" s="130">
        <v>0</v>
      </c>
      <c r="I514" s="87">
        <f t="shared" si="99"/>
        <v>0</v>
      </c>
      <c r="J514" s="58">
        <v>0</v>
      </c>
      <c r="K514" s="58">
        <v>0</v>
      </c>
      <c r="L514" s="58">
        <v>0</v>
      </c>
      <c r="M514" s="88">
        <v>0</v>
      </c>
      <c r="N514" s="60"/>
      <c r="O514" s="123"/>
      <c r="P514" s="125"/>
      <c r="Q514" s="125"/>
      <c r="R514" s="107"/>
      <c r="X514" s="25"/>
      <c r="Y514" s="26"/>
      <c r="Z514" s="27"/>
      <c r="AA514" s="60"/>
      <c r="AB514" s="89"/>
      <c r="AE514" s="68"/>
    </row>
    <row r="515" spans="1:31" ht="57" hidden="1" x14ac:dyDescent="0.2">
      <c r="A515" s="95" t="s">
        <v>64</v>
      </c>
      <c r="B515" s="86">
        <v>11</v>
      </c>
      <c r="C515" s="96"/>
      <c r="D515" s="131" t="s">
        <v>65</v>
      </c>
      <c r="E515" s="98" t="s">
        <v>65</v>
      </c>
      <c r="F515" s="98" t="s">
        <v>65</v>
      </c>
      <c r="G515" s="98" t="s">
        <v>65</v>
      </c>
      <c r="H515" s="99" t="s">
        <v>65</v>
      </c>
      <c r="I515" s="100">
        <f>J515+K515+L515+M515</f>
        <v>0</v>
      </c>
      <c r="J515" s="101">
        <f>J516+J517+J522+J526</f>
        <v>0</v>
      </c>
      <c r="K515" s="101">
        <f>K516+K517+K522+K526</f>
        <v>0</v>
      </c>
      <c r="L515" s="101">
        <f>L516+L517+L522+L526</f>
        <v>0</v>
      </c>
      <c r="M515" s="102">
        <f>M516+M517+M522+M526</f>
        <v>0</v>
      </c>
      <c r="N515" s="24"/>
      <c r="O515" s="35"/>
      <c r="P515" s="35"/>
      <c r="X515" s="25"/>
      <c r="Y515" s="26"/>
      <c r="Z515" s="27"/>
      <c r="AA515" s="60"/>
      <c r="AB515" s="89"/>
      <c r="AE515" s="68"/>
    </row>
    <row r="516" spans="1:31" ht="15" hidden="1" x14ac:dyDescent="0.2">
      <c r="A516" s="104" t="s">
        <v>50</v>
      </c>
      <c r="B516" s="151">
        <v>12</v>
      </c>
      <c r="C516" s="46" t="s">
        <v>33</v>
      </c>
      <c r="D516" s="28" t="s">
        <v>65</v>
      </c>
      <c r="E516" s="29" t="s">
        <v>65</v>
      </c>
      <c r="F516" s="29" t="s">
        <v>65</v>
      </c>
      <c r="G516" s="29" t="s">
        <v>65</v>
      </c>
      <c r="H516" s="30" t="s">
        <v>65</v>
      </c>
      <c r="I516" s="31">
        <f>J516+K516+L516+M516</f>
        <v>0</v>
      </c>
      <c r="J516" s="32">
        <v>0</v>
      </c>
      <c r="K516" s="32">
        <v>0</v>
      </c>
      <c r="L516" s="32">
        <v>0</v>
      </c>
      <c r="M516" s="33">
        <v>0</v>
      </c>
      <c r="N516" s="35"/>
      <c r="O516" s="35"/>
      <c r="P516" s="35"/>
      <c r="X516" s="25"/>
      <c r="Y516" s="26"/>
      <c r="Z516" s="27"/>
      <c r="AA516" s="60"/>
      <c r="AB516" s="89"/>
      <c r="AE516" s="68"/>
    </row>
    <row r="517" spans="1:31" ht="15" hidden="1" x14ac:dyDescent="0.2">
      <c r="A517" s="46" t="s">
        <v>51</v>
      </c>
      <c r="B517" s="151">
        <v>13</v>
      </c>
      <c r="C517" s="46" t="s">
        <v>35</v>
      </c>
      <c r="D517" s="28" t="s">
        <v>65</v>
      </c>
      <c r="E517" s="29" t="s">
        <v>65</v>
      </c>
      <c r="F517" s="29" t="s">
        <v>65</v>
      </c>
      <c r="G517" s="29" t="s">
        <v>65</v>
      </c>
      <c r="H517" s="30" t="s">
        <v>65</v>
      </c>
      <c r="I517" s="31">
        <f t="shared" ref="I517:I522" si="100">J517+K517+L517+M517</f>
        <v>0</v>
      </c>
      <c r="J517" s="32">
        <v>0</v>
      </c>
      <c r="K517" s="32">
        <v>0</v>
      </c>
      <c r="L517" s="32">
        <v>0</v>
      </c>
      <c r="M517" s="33">
        <v>0</v>
      </c>
      <c r="X517" s="25"/>
      <c r="Y517" s="26"/>
      <c r="Z517" s="27"/>
      <c r="AA517" s="60"/>
      <c r="AB517" s="89"/>
      <c r="AE517" s="68"/>
    </row>
    <row r="518" spans="1:31" ht="30" hidden="1" x14ac:dyDescent="0.2">
      <c r="A518" s="105" t="s">
        <v>124</v>
      </c>
      <c r="B518" s="45" t="s">
        <v>66</v>
      </c>
      <c r="C518" s="105" t="s">
        <v>35</v>
      </c>
      <c r="D518" s="28" t="s">
        <v>65</v>
      </c>
      <c r="E518" s="41" t="s">
        <v>65</v>
      </c>
      <c r="F518" s="41" t="s">
        <v>65</v>
      </c>
      <c r="G518" s="41" t="s">
        <v>65</v>
      </c>
      <c r="H518" s="42" t="s">
        <v>65</v>
      </c>
      <c r="I518" s="31">
        <f t="shared" si="100"/>
        <v>0</v>
      </c>
      <c r="J518" s="43">
        <v>0</v>
      </c>
      <c r="K518" s="43">
        <v>0</v>
      </c>
      <c r="L518" s="43">
        <v>0</v>
      </c>
      <c r="M518" s="44">
        <v>0</v>
      </c>
      <c r="X518" s="25"/>
      <c r="Y518" s="26"/>
      <c r="Z518" s="27"/>
      <c r="AA518" s="60"/>
      <c r="AB518" s="89"/>
      <c r="AE518" s="68"/>
    </row>
    <row r="519" spans="1:31" ht="30" hidden="1" x14ac:dyDescent="0.2">
      <c r="A519" s="105" t="s">
        <v>125</v>
      </c>
      <c r="B519" s="45" t="s">
        <v>131</v>
      </c>
      <c r="C519" s="105" t="s">
        <v>35</v>
      </c>
      <c r="D519" s="28" t="s">
        <v>65</v>
      </c>
      <c r="E519" s="41" t="s">
        <v>65</v>
      </c>
      <c r="F519" s="41" t="s">
        <v>65</v>
      </c>
      <c r="G519" s="41" t="s">
        <v>65</v>
      </c>
      <c r="H519" s="42" t="s">
        <v>65</v>
      </c>
      <c r="I519" s="31">
        <f t="shared" si="100"/>
        <v>0</v>
      </c>
      <c r="J519" s="43"/>
      <c r="K519" s="43"/>
      <c r="L519" s="43"/>
      <c r="M519" s="44"/>
      <c r="X519" s="25"/>
      <c r="Y519" s="26"/>
      <c r="Z519" s="27"/>
      <c r="AA519" s="60"/>
      <c r="AB519" s="89"/>
      <c r="AE519" s="68"/>
    </row>
    <row r="520" spans="1:31" ht="42.75" hidden="1" customHeight="1" x14ac:dyDescent="0.2">
      <c r="A520" s="105" t="s">
        <v>53</v>
      </c>
      <c r="B520" s="45" t="s">
        <v>67</v>
      </c>
      <c r="C520" s="105" t="s">
        <v>35</v>
      </c>
      <c r="D520" s="28" t="s">
        <v>65</v>
      </c>
      <c r="E520" s="41" t="s">
        <v>65</v>
      </c>
      <c r="F520" s="41" t="s">
        <v>65</v>
      </c>
      <c r="G520" s="41" t="s">
        <v>65</v>
      </c>
      <c r="H520" s="42" t="s">
        <v>65</v>
      </c>
      <c r="I520" s="31">
        <f t="shared" si="100"/>
        <v>0</v>
      </c>
      <c r="J520" s="43">
        <v>0</v>
      </c>
      <c r="K520" s="43">
        <v>0</v>
      </c>
      <c r="L520" s="43">
        <v>0</v>
      </c>
      <c r="M520" s="44">
        <v>0</v>
      </c>
      <c r="X520" s="25"/>
      <c r="Y520" s="26"/>
      <c r="Z520" s="27"/>
      <c r="AA520" s="60"/>
      <c r="AB520" s="89"/>
      <c r="AE520" s="68"/>
    </row>
    <row r="521" spans="1:31" ht="15" hidden="1" x14ac:dyDescent="0.2">
      <c r="A521" s="105" t="s">
        <v>55</v>
      </c>
      <c r="B521" s="45" t="s">
        <v>68</v>
      </c>
      <c r="C521" s="105" t="s">
        <v>41</v>
      </c>
      <c r="D521" s="28" t="s">
        <v>65</v>
      </c>
      <c r="E521" s="41" t="s">
        <v>65</v>
      </c>
      <c r="F521" s="41" t="s">
        <v>65</v>
      </c>
      <c r="G521" s="41" t="s">
        <v>65</v>
      </c>
      <c r="H521" s="42" t="s">
        <v>65</v>
      </c>
      <c r="I521" s="31">
        <f t="shared" si="100"/>
        <v>0</v>
      </c>
      <c r="J521" s="43">
        <v>0</v>
      </c>
      <c r="K521" s="43">
        <v>0</v>
      </c>
      <c r="L521" s="43">
        <v>0</v>
      </c>
      <c r="M521" s="44">
        <v>0</v>
      </c>
      <c r="X521" s="25"/>
      <c r="Y521" s="26"/>
      <c r="Z521" s="27"/>
      <c r="AA521" s="60"/>
      <c r="AB521" s="89"/>
      <c r="AE521" s="68"/>
    </row>
    <row r="522" spans="1:31" ht="30" hidden="1" x14ac:dyDescent="0.2">
      <c r="A522" s="46" t="s">
        <v>57</v>
      </c>
      <c r="B522" s="151">
        <v>14</v>
      </c>
      <c r="C522" s="46" t="s">
        <v>43</v>
      </c>
      <c r="D522" s="28" t="s">
        <v>65</v>
      </c>
      <c r="E522" s="29" t="s">
        <v>65</v>
      </c>
      <c r="F522" s="29" t="s">
        <v>65</v>
      </c>
      <c r="G522" s="29" t="s">
        <v>65</v>
      </c>
      <c r="H522" s="30" t="s">
        <v>65</v>
      </c>
      <c r="I522" s="31">
        <f t="shared" si="100"/>
        <v>0</v>
      </c>
      <c r="J522" s="32">
        <v>0</v>
      </c>
      <c r="K522" s="32">
        <v>0</v>
      </c>
      <c r="L522" s="32">
        <v>0</v>
      </c>
      <c r="M522" s="33">
        <v>0</v>
      </c>
      <c r="X522" s="25"/>
      <c r="Y522" s="26"/>
      <c r="Z522" s="27"/>
      <c r="AA522" s="60"/>
      <c r="AB522" s="89"/>
      <c r="AE522" s="68"/>
    </row>
    <row r="523" spans="1:31" ht="30" hidden="1" customHeight="1" x14ac:dyDescent="0.2">
      <c r="A523" s="105" t="s">
        <v>127</v>
      </c>
      <c r="B523" s="114" t="s">
        <v>69</v>
      </c>
      <c r="C523" s="105" t="s">
        <v>45</v>
      </c>
      <c r="D523" s="28" t="s">
        <v>65</v>
      </c>
      <c r="E523" s="29" t="s">
        <v>65</v>
      </c>
      <c r="F523" s="29" t="s">
        <v>65</v>
      </c>
      <c r="G523" s="29" t="s">
        <v>65</v>
      </c>
      <c r="H523" s="30" t="s">
        <v>65</v>
      </c>
      <c r="I523" s="31">
        <f>J523+K523+L523+M523</f>
        <v>0</v>
      </c>
      <c r="J523" s="32">
        <v>0</v>
      </c>
      <c r="K523" s="32">
        <v>0</v>
      </c>
      <c r="L523" s="32">
        <v>0</v>
      </c>
      <c r="M523" s="33">
        <v>0</v>
      </c>
      <c r="X523" s="25"/>
      <c r="Y523" s="26"/>
      <c r="Z523" s="27"/>
      <c r="AA523" s="60"/>
      <c r="AB523" s="89"/>
      <c r="AE523" s="68"/>
    </row>
    <row r="524" spans="1:31" ht="30" hidden="1" x14ac:dyDescent="0.2">
      <c r="A524" s="105" t="s">
        <v>58</v>
      </c>
      <c r="B524" s="114" t="s">
        <v>70</v>
      </c>
      <c r="C524" s="105" t="s">
        <v>43</v>
      </c>
      <c r="D524" s="28" t="s">
        <v>65</v>
      </c>
      <c r="E524" s="29" t="s">
        <v>65</v>
      </c>
      <c r="F524" s="29" t="s">
        <v>65</v>
      </c>
      <c r="G524" s="29" t="s">
        <v>65</v>
      </c>
      <c r="H524" s="30" t="s">
        <v>65</v>
      </c>
      <c r="I524" s="31">
        <f>J524+K524+L524+M524</f>
        <v>0</v>
      </c>
      <c r="J524" s="32">
        <v>0</v>
      </c>
      <c r="K524" s="32">
        <v>0</v>
      </c>
      <c r="L524" s="32">
        <v>0</v>
      </c>
      <c r="M524" s="33">
        <v>0</v>
      </c>
      <c r="X524" s="25"/>
      <c r="Y524" s="26"/>
      <c r="Z524" s="27"/>
      <c r="AA524" s="60"/>
      <c r="AB524" s="89"/>
      <c r="AE524" s="68"/>
    </row>
    <row r="525" spans="1:31" ht="30" hidden="1" x14ac:dyDescent="0.2">
      <c r="A525" s="105" t="s">
        <v>61</v>
      </c>
      <c r="B525" s="114" t="s">
        <v>71</v>
      </c>
      <c r="C525" s="105" t="s">
        <v>43</v>
      </c>
      <c r="D525" s="28" t="s">
        <v>65</v>
      </c>
      <c r="E525" s="29" t="s">
        <v>65</v>
      </c>
      <c r="F525" s="29" t="s">
        <v>65</v>
      </c>
      <c r="G525" s="29" t="s">
        <v>65</v>
      </c>
      <c r="H525" s="30" t="s">
        <v>65</v>
      </c>
      <c r="I525" s="31">
        <f>J525+K525+L525+M525</f>
        <v>0</v>
      </c>
      <c r="J525" s="32">
        <v>0</v>
      </c>
      <c r="K525" s="32">
        <v>0</v>
      </c>
      <c r="L525" s="32">
        <v>0</v>
      </c>
      <c r="M525" s="33">
        <v>0</v>
      </c>
      <c r="X525" s="25"/>
      <c r="Y525" s="26"/>
      <c r="Z525" s="27"/>
      <c r="AA525" s="60"/>
      <c r="AB525" s="89"/>
      <c r="AE525" s="68"/>
    </row>
    <row r="526" spans="1:31" ht="15" hidden="1" x14ac:dyDescent="0.2">
      <c r="A526" s="46" t="s">
        <v>63</v>
      </c>
      <c r="B526" s="151">
        <v>15</v>
      </c>
      <c r="C526" s="46" t="s">
        <v>48</v>
      </c>
      <c r="D526" s="28" t="s">
        <v>65</v>
      </c>
      <c r="E526" s="29" t="s">
        <v>65</v>
      </c>
      <c r="F526" s="29" t="s">
        <v>65</v>
      </c>
      <c r="G526" s="29" t="s">
        <v>65</v>
      </c>
      <c r="H526" s="30" t="s">
        <v>65</v>
      </c>
      <c r="I526" s="31">
        <f t="shared" ref="I526:I528" si="101">J526+K526+L526+M526</f>
        <v>0</v>
      </c>
      <c r="J526" s="32">
        <v>0</v>
      </c>
      <c r="K526" s="32">
        <v>0</v>
      </c>
      <c r="L526" s="32">
        <v>0</v>
      </c>
      <c r="M526" s="33">
        <v>0</v>
      </c>
      <c r="X526" s="25"/>
      <c r="Y526" s="26"/>
      <c r="Z526" s="27"/>
      <c r="AA526" s="60"/>
      <c r="AB526" s="89"/>
      <c r="AE526" s="68"/>
    </row>
    <row r="527" spans="1:31" ht="15" hidden="1" x14ac:dyDescent="0.2">
      <c r="A527" s="105" t="s">
        <v>127</v>
      </c>
      <c r="B527" s="151" t="s">
        <v>132</v>
      </c>
      <c r="C527" s="105" t="s">
        <v>48</v>
      </c>
      <c r="D527" s="28" t="s">
        <v>65</v>
      </c>
      <c r="E527" s="29" t="s">
        <v>65</v>
      </c>
      <c r="F527" s="29" t="s">
        <v>65</v>
      </c>
      <c r="G527" s="29" t="s">
        <v>65</v>
      </c>
      <c r="H527" s="30" t="s">
        <v>65</v>
      </c>
      <c r="I527" s="31">
        <f t="shared" si="101"/>
        <v>0</v>
      </c>
      <c r="J527" s="32"/>
      <c r="K527" s="32"/>
      <c r="L527" s="32"/>
      <c r="M527" s="33"/>
      <c r="X527" s="25"/>
      <c r="Y527" s="26"/>
      <c r="Z527" s="27"/>
      <c r="AA527" s="60"/>
      <c r="AB527" s="89"/>
      <c r="AE527" s="68"/>
    </row>
    <row r="528" spans="1:31" ht="15.75" hidden="1" thickBot="1" x14ac:dyDescent="0.25">
      <c r="A528" s="132" t="s">
        <v>129</v>
      </c>
      <c r="B528" s="48" t="s">
        <v>133</v>
      </c>
      <c r="C528" s="132" t="s">
        <v>48</v>
      </c>
      <c r="D528" s="49" t="s">
        <v>65</v>
      </c>
      <c r="E528" s="50" t="s">
        <v>65</v>
      </c>
      <c r="F528" s="50" t="s">
        <v>65</v>
      </c>
      <c r="G528" s="50" t="s">
        <v>65</v>
      </c>
      <c r="H528" s="51" t="s">
        <v>65</v>
      </c>
      <c r="I528" s="52">
        <f t="shared" si="101"/>
        <v>0</v>
      </c>
      <c r="J528" s="53"/>
      <c r="K528" s="53"/>
      <c r="L528" s="53"/>
      <c r="M528" s="54"/>
      <c r="X528" s="25"/>
      <c r="Y528" s="26"/>
      <c r="Z528" s="27"/>
      <c r="AA528" s="60"/>
      <c r="AB528" s="89"/>
      <c r="AE528" s="68"/>
    </row>
    <row r="529" spans="1:31" ht="28.5" hidden="1" x14ac:dyDescent="0.2">
      <c r="A529" s="133" t="s">
        <v>72</v>
      </c>
      <c r="B529" s="19">
        <v>16</v>
      </c>
      <c r="C529" s="134"/>
      <c r="D529" s="59">
        <f>E529+F529+G529+H529</f>
        <v>0</v>
      </c>
      <c r="E529" s="20">
        <f>E530+E531+E536+E540</f>
        <v>0</v>
      </c>
      <c r="F529" s="20">
        <f>F530+F531+F536+F540</f>
        <v>0</v>
      </c>
      <c r="G529" s="20">
        <f>G530+G531+G536+G540</f>
        <v>0</v>
      </c>
      <c r="H529" s="21">
        <f>H530+H531+H536+H540</f>
        <v>0</v>
      </c>
      <c r="I529" s="61">
        <f>J529+K529+L529+M529</f>
        <v>0</v>
      </c>
      <c r="J529" s="22">
        <f>J530+J531+J536+J540</f>
        <v>0</v>
      </c>
      <c r="K529" s="22">
        <f>K530+K531+K536+K540</f>
        <v>0</v>
      </c>
      <c r="L529" s="22">
        <f>L530+L531+L536+L540</f>
        <v>0</v>
      </c>
      <c r="M529" s="23">
        <f>M530+M531+M536+M540</f>
        <v>0</v>
      </c>
      <c r="N529" s="35"/>
      <c r="O529" s="35"/>
      <c r="P529" s="35"/>
      <c r="X529" s="25"/>
      <c r="Y529" s="26"/>
      <c r="Z529" s="27"/>
      <c r="AA529" s="60"/>
      <c r="AB529" s="89"/>
      <c r="AE529" s="68"/>
    </row>
    <row r="530" spans="1:31" ht="15" hidden="1" x14ac:dyDescent="0.2">
      <c r="A530" s="104" t="s">
        <v>50</v>
      </c>
      <c r="B530" s="151">
        <v>17</v>
      </c>
      <c r="C530" s="46" t="s">
        <v>33</v>
      </c>
      <c r="D530" s="28">
        <f>E530+F530+G530+H530</f>
        <v>0</v>
      </c>
      <c r="E530" s="29"/>
      <c r="F530" s="29"/>
      <c r="G530" s="29"/>
      <c r="H530" s="30"/>
      <c r="I530" s="31">
        <f>J530+K530+L530+M530</f>
        <v>0</v>
      </c>
      <c r="J530" s="32"/>
      <c r="K530" s="32"/>
      <c r="L530" s="32"/>
      <c r="M530" s="33"/>
      <c r="N530" s="35"/>
      <c r="O530" s="35"/>
      <c r="P530" s="35"/>
      <c r="X530" s="25"/>
      <c r="Y530" s="26"/>
      <c r="Z530" s="27"/>
      <c r="AA530" s="60"/>
      <c r="AB530" s="89"/>
      <c r="AE530" s="68"/>
    </row>
    <row r="531" spans="1:31" ht="15" hidden="1" x14ac:dyDescent="0.2">
      <c r="A531" s="46" t="s">
        <v>51</v>
      </c>
      <c r="B531" s="151">
        <v>18</v>
      </c>
      <c r="C531" s="46" t="s">
        <v>35</v>
      </c>
      <c r="D531" s="28">
        <f t="shared" ref="D531:D536" si="102">E531+F531+G531+H531</f>
        <v>0</v>
      </c>
      <c r="E531" s="36">
        <f>E532+E534+E535</f>
        <v>0</v>
      </c>
      <c r="F531" s="36">
        <f>F532+F534+F535</f>
        <v>0</v>
      </c>
      <c r="G531" s="36">
        <f>G532+G534+G535</f>
        <v>0</v>
      </c>
      <c r="H531" s="37">
        <f>H532+H534+H535</f>
        <v>0</v>
      </c>
      <c r="I531" s="31">
        <f t="shared" ref="I531:I536" si="103">J531+K531+L531+M531</f>
        <v>0</v>
      </c>
      <c r="J531" s="38">
        <f>J532+J534+J535</f>
        <v>0</v>
      </c>
      <c r="K531" s="38">
        <f>K532+K534+K535</f>
        <v>0</v>
      </c>
      <c r="L531" s="38">
        <f>L532+L534+L535</f>
        <v>0</v>
      </c>
      <c r="M531" s="39">
        <f>M532+M534+M535</f>
        <v>0</v>
      </c>
      <c r="X531" s="25"/>
      <c r="Y531" s="26"/>
      <c r="Z531" s="27"/>
      <c r="AA531" s="60"/>
      <c r="AB531" s="89"/>
      <c r="AE531" s="68"/>
    </row>
    <row r="532" spans="1:31" ht="30" hidden="1" x14ac:dyDescent="0.2">
      <c r="A532" s="105" t="s">
        <v>124</v>
      </c>
      <c r="B532" s="45" t="s">
        <v>73</v>
      </c>
      <c r="C532" s="105" t="s">
        <v>35</v>
      </c>
      <c r="D532" s="28">
        <f t="shared" si="102"/>
        <v>0</v>
      </c>
      <c r="E532" s="41"/>
      <c r="F532" s="41"/>
      <c r="G532" s="41"/>
      <c r="H532" s="42"/>
      <c r="I532" s="31">
        <f t="shared" si="103"/>
        <v>0</v>
      </c>
      <c r="J532" s="43"/>
      <c r="K532" s="43"/>
      <c r="L532" s="43"/>
      <c r="M532" s="44"/>
      <c r="X532" s="25"/>
      <c r="Y532" s="26"/>
      <c r="Z532" s="27"/>
      <c r="AA532" s="60"/>
      <c r="AB532" s="89"/>
      <c r="AE532" s="68"/>
    </row>
    <row r="533" spans="1:31" ht="30" hidden="1" x14ac:dyDescent="0.2">
      <c r="A533" s="105" t="s">
        <v>125</v>
      </c>
      <c r="B533" s="45" t="s">
        <v>134</v>
      </c>
      <c r="C533" s="105" t="s">
        <v>35</v>
      </c>
      <c r="D533" s="28">
        <f t="shared" si="102"/>
        <v>0</v>
      </c>
      <c r="E533" s="41"/>
      <c r="F533" s="41"/>
      <c r="G533" s="41"/>
      <c r="H533" s="42"/>
      <c r="I533" s="31">
        <f t="shared" si="103"/>
        <v>0</v>
      </c>
      <c r="J533" s="43"/>
      <c r="K533" s="43"/>
      <c r="L533" s="43"/>
      <c r="M533" s="44"/>
      <c r="X533" s="25"/>
      <c r="Y533" s="26"/>
      <c r="Z533" s="27"/>
      <c r="AA533" s="60"/>
      <c r="AB533" s="89"/>
      <c r="AE533" s="68"/>
    </row>
    <row r="534" spans="1:31" ht="30" hidden="1" x14ac:dyDescent="0.2">
      <c r="A534" s="105" t="s">
        <v>53</v>
      </c>
      <c r="B534" s="45" t="s">
        <v>74</v>
      </c>
      <c r="C534" s="105" t="s">
        <v>35</v>
      </c>
      <c r="D534" s="28">
        <f t="shared" si="102"/>
        <v>0</v>
      </c>
      <c r="E534" s="41"/>
      <c r="F534" s="41"/>
      <c r="G534" s="41"/>
      <c r="H534" s="42"/>
      <c r="I534" s="31">
        <f t="shared" si="103"/>
        <v>0</v>
      </c>
      <c r="J534" s="43"/>
      <c r="K534" s="43"/>
      <c r="L534" s="43"/>
      <c r="M534" s="44"/>
      <c r="X534" s="25"/>
      <c r="Y534" s="26"/>
      <c r="Z534" s="27"/>
      <c r="AA534" s="60"/>
      <c r="AB534" s="89"/>
      <c r="AE534" s="68"/>
    </row>
    <row r="535" spans="1:31" ht="15" hidden="1" x14ac:dyDescent="0.2">
      <c r="A535" s="105" t="s">
        <v>55</v>
      </c>
      <c r="B535" s="45" t="s">
        <v>75</v>
      </c>
      <c r="C535" s="105" t="s">
        <v>41</v>
      </c>
      <c r="D535" s="28">
        <f t="shared" si="102"/>
        <v>0</v>
      </c>
      <c r="E535" s="41"/>
      <c r="F535" s="41"/>
      <c r="G535" s="41"/>
      <c r="H535" s="42"/>
      <c r="I535" s="31">
        <f t="shared" si="103"/>
        <v>0</v>
      </c>
      <c r="J535" s="43"/>
      <c r="K535" s="43"/>
      <c r="L535" s="43"/>
      <c r="M535" s="44"/>
      <c r="X535" s="25"/>
      <c r="Y535" s="26"/>
      <c r="Z535" s="27"/>
      <c r="AA535" s="60"/>
      <c r="AB535" s="89"/>
      <c r="AE535" s="68"/>
    </row>
    <row r="536" spans="1:31" ht="30" hidden="1" x14ac:dyDescent="0.2">
      <c r="A536" s="46" t="s">
        <v>57</v>
      </c>
      <c r="B536" s="151">
        <v>19</v>
      </c>
      <c r="C536" s="46" t="s">
        <v>43</v>
      </c>
      <c r="D536" s="28">
        <f t="shared" si="102"/>
        <v>0</v>
      </c>
      <c r="E536" s="29"/>
      <c r="F536" s="29"/>
      <c r="G536" s="29"/>
      <c r="H536" s="30"/>
      <c r="I536" s="31">
        <f t="shared" si="103"/>
        <v>0</v>
      </c>
      <c r="J536" s="32"/>
      <c r="K536" s="32"/>
      <c r="L536" s="32"/>
      <c r="M536" s="33"/>
      <c r="X536" s="25"/>
      <c r="Y536" s="26"/>
      <c r="Z536" s="27"/>
      <c r="AA536" s="60"/>
      <c r="AB536" s="89"/>
      <c r="AE536" s="68"/>
    </row>
    <row r="537" spans="1:31" ht="15" hidden="1" x14ac:dyDescent="0.2">
      <c r="A537" s="105" t="s">
        <v>127</v>
      </c>
      <c r="B537" s="47" t="s">
        <v>76</v>
      </c>
      <c r="C537" s="115" t="s">
        <v>45</v>
      </c>
      <c r="D537" s="28">
        <f>E537+F537+G537+H537</f>
        <v>0</v>
      </c>
      <c r="E537" s="29"/>
      <c r="F537" s="29"/>
      <c r="G537" s="29"/>
      <c r="H537" s="30"/>
      <c r="I537" s="31">
        <f>J537+K537+L537+M537</f>
        <v>0</v>
      </c>
      <c r="J537" s="38"/>
      <c r="K537" s="38"/>
      <c r="L537" s="38"/>
      <c r="M537" s="39"/>
      <c r="X537" s="25"/>
      <c r="Y537" s="26"/>
      <c r="Z537" s="27"/>
      <c r="AA537" s="60"/>
      <c r="AB537" s="89"/>
      <c r="AE537" s="68"/>
    </row>
    <row r="538" spans="1:31" ht="30" hidden="1" x14ac:dyDescent="0.2">
      <c r="A538" s="105" t="s">
        <v>58</v>
      </c>
      <c r="B538" s="47" t="s">
        <v>77</v>
      </c>
      <c r="C538" s="115" t="s">
        <v>43</v>
      </c>
      <c r="D538" s="28">
        <f>E538+F538+G538+H538</f>
        <v>0</v>
      </c>
      <c r="E538" s="29"/>
      <c r="F538" s="29"/>
      <c r="G538" s="29"/>
      <c r="H538" s="30"/>
      <c r="I538" s="31">
        <f>J538+K538+L538+M538</f>
        <v>0</v>
      </c>
      <c r="J538" s="38"/>
      <c r="K538" s="38"/>
      <c r="L538" s="38"/>
      <c r="M538" s="39"/>
      <c r="X538" s="25"/>
      <c r="Y538" s="26"/>
      <c r="Z538" s="27"/>
      <c r="AA538" s="60"/>
      <c r="AB538" s="89"/>
      <c r="AE538" s="68"/>
    </row>
    <row r="539" spans="1:31" ht="30" hidden="1" x14ac:dyDescent="0.2">
      <c r="A539" s="105" t="s">
        <v>61</v>
      </c>
      <c r="B539" s="47" t="s">
        <v>78</v>
      </c>
      <c r="C539" s="115" t="s">
        <v>43</v>
      </c>
      <c r="D539" s="28">
        <f>E539+F539+G539+H539</f>
        <v>0</v>
      </c>
      <c r="E539" s="29"/>
      <c r="F539" s="29"/>
      <c r="G539" s="29"/>
      <c r="H539" s="30"/>
      <c r="I539" s="31">
        <f>J539+K539+L539+M539</f>
        <v>0</v>
      </c>
      <c r="J539" s="38"/>
      <c r="K539" s="38"/>
      <c r="L539" s="38"/>
      <c r="M539" s="39"/>
      <c r="X539" s="25"/>
      <c r="Y539" s="26"/>
      <c r="Z539" s="27"/>
      <c r="AA539" s="60"/>
      <c r="AB539" s="89"/>
      <c r="AE539" s="68"/>
    </row>
    <row r="540" spans="1:31" ht="15" hidden="1" x14ac:dyDescent="0.2">
      <c r="A540" s="46" t="s">
        <v>63</v>
      </c>
      <c r="B540" s="45">
        <v>20</v>
      </c>
      <c r="C540" s="105" t="s">
        <v>48</v>
      </c>
      <c r="D540" s="28">
        <f t="shared" ref="D540:D542" si="104">E540+F540+G540+H540</f>
        <v>0</v>
      </c>
      <c r="E540" s="41"/>
      <c r="F540" s="41"/>
      <c r="G540" s="41"/>
      <c r="H540" s="42"/>
      <c r="I540" s="31">
        <f t="shared" ref="I540:I542" si="105">J540+K540+L540+M540</f>
        <v>0</v>
      </c>
      <c r="J540" s="43"/>
      <c r="K540" s="43"/>
      <c r="L540" s="43"/>
      <c r="M540" s="44"/>
      <c r="X540" s="25"/>
      <c r="Y540" s="26"/>
      <c r="Z540" s="27"/>
      <c r="AA540" s="60"/>
      <c r="AB540" s="89"/>
      <c r="AE540" s="68"/>
    </row>
    <row r="541" spans="1:31" ht="15" hidden="1" x14ac:dyDescent="0.2">
      <c r="A541" s="105" t="s">
        <v>127</v>
      </c>
      <c r="B541" s="45" t="s">
        <v>135</v>
      </c>
      <c r="C541" s="105" t="s">
        <v>48</v>
      </c>
      <c r="D541" s="28">
        <f t="shared" si="104"/>
        <v>0</v>
      </c>
      <c r="E541" s="41"/>
      <c r="F541" s="41"/>
      <c r="G541" s="41"/>
      <c r="H541" s="42"/>
      <c r="I541" s="31">
        <f t="shared" si="105"/>
        <v>0</v>
      </c>
      <c r="J541" s="43"/>
      <c r="K541" s="43"/>
      <c r="L541" s="43"/>
      <c r="M541" s="44"/>
      <c r="X541" s="25"/>
      <c r="Y541" s="26"/>
      <c r="Z541" s="27"/>
      <c r="AA541" s="60"/>
      <c r="AB541" s="89"/>
      <c r="AE541" s="68"/>
    </row>
    <row r="542" spans="1:31" ht="15.75" hidden="1" thickBot="1" x14ac:dyDescent="0.25">
      <c r="A542" s="135" t="s">
        <v>129</v>
      </c>
      <c r="B542" s="152" t="s">
        <v>136</v>
      </c>
      <c r="C542" s="135" t="s">
        <v>48</v>
      </c>
      <c r="D542" s="62">
        <f t="shared" si="104"/>
        <v>0</v>
      </c>
      <c r="E542" s="63"/>
      <c r="F542" s="63"/>
      <c r="G542" s="63"/>
      <c r="H542" s="64"/>
      <c r="I542" s="65">
        <f t="shared" si="105"/>
        <v>0</v>
      </c>
      <c r="J542" s="66"/>
      <c r="K542" s="66"/>
      <c r="L542" s="66"/>
      <c r="M542" s="67"/>
      <c r="X542" s="25"/>
      <c r="Y542" s="26"/>
      <c r="Z542" s="27"/>
      <c r="AA542" s="60"/>
      <c r="AB542" s="89"/>
      <c r="AE542" s="68"/>
    </row>
    <row r="543" spans="1:31" hidden="1" x14ac:dyDescent="0.2">
      <c r="X543" s="25"/>
      <c r="Y543" s="26"/>
      <c r="Z543" s="27"/>
      <c r="AA543" s="60"/>
      <c r="AB543" s="89"/>
      <c r="AE543" s="68"/>
    </row>
    <row r="544" spans="1:31" hidden="1" x14ac:dyDescent="0.2">
      <c r="X544" s="25"/>
      <c r="Y544" s="26"/>
      <c r="Z544" s="27"/>
      <c r="AA544" s="60"/>
      <c r="AB544" s="89"/>
      <c r="AE544" s="68"/>
    </row>
    <row r="545" spans="1:31" hidden="1" x14ac:dyDescent="0.2">
      <c r="X545" s="25"/>
      <c r="Y545" s="26"/>
      <c r="Z545" s="27"/>
      <c r="AA545" s="60"/>
      <c r="AB545" s="89"/>
      <c r="AE545" s="68"/>
    </row>
    <row r="546" spans="1:31" hidden="1" x14ac:dyDescent="0.2">
      <c r="X546" s="25"/>
      <c r="Y546" s="26"/>
      <c r="Z546" s="27"/>
      <c r="AA546" s="60"/>
      <c r="AB546" s="89"/>
      <c r="AE546" s="68"/>
    </row>
    <row r="547" spans="1:31" hidden="1" x14ac:dyDescent="0.2">
      <c r="X547" s="25"/>
      <c r="Y547" s="26"/>
      <c r="Z547" s="27"/>
      <c r="AA547" s="60"/>
      <c r="AB547" s="89"/>
      <c r="AE547" s="68"/>
    </row>
    <row r="548" spans="1:31" ht="15.75" x14ac:dyDescent="0.2">
      <c r="K548" s="172" t="s">
        <v>0</v>
      </c>
      <c r="L548" s="172"/>
      <c r="M548" s="172"/>
      <c r="X548" s="25"/>
      <c r="Y548" s="26"/>
      <c r="Z548" s="27"/>
      <c r="AA548" s="60"/>
      <c r="AB548" s="89"/>
      <c r="AE548" s="68"/>
    </row>
    <row r="549" spans="1:31" ht="15.75" x14ac:dyDescent="0.2">
      <c r="K549" s="172" t="s">
        <v>1</v>
      </c>
      <c r="L549" s="172"/>
      <c r="M549" s="172"/>
      <c r="X549" s="25"/>
      <c r="Y549" s="26"/>
      <c r="Z549" s="27"/>
      <c r="AA549" s="60"/>
      <c r="AB549" s="89"/>
      <c r="AE549" s="68"/>
    </row>
    <row r="550" spans="1:31" ht="15.75" x14ac:dyDescent="0.2">
      <c r="K550" s="172" t="s">
        <v>2</v>
      </c>
      <c r="L550" s="172"/>
      <c r="M550" s="172"/>
      <c r="X550" s="25"/>
      <c r="Y550" s="26"/>
      <c r="Z550" s="27"/>
      <c r="AA550" s="60"/>
      <c r="AB550" s="89"/>
      <c r="AE550" s="68"/>
    </row>
    <row r="551" spans="1:31" ht="15.75" x14ac:dyDescent="0.2">
      <c r="K551" s="172" t="s">
        <v>3</v>
      </c>
      <c r="L551" s="172"/>
      <c r="M551" s="172"/>
      <c r="X551" s="25"/>
      <c r="Y551" s="26"/>
      <c r="Z551" s="27"/>
      <c r="AA551" s="60"/>
      <c r="AB551" s="89"/>
      <c r="AE551" s="68"/>
    </row>
    <row r="552" spans="1:31" ht="15.75" x14ac:dyDescent="0.2">
      <c r="K552" s="172" t="s">
        <v>4</v>
      </c>
      <c r="L552" s="172"/>
      <c r="M552" s="172"/>
      <c r="X552" s="25"/>
      <c r="Y552" s="26"/>
      <c r="Z552" s="27"/>
      <c r="AA552" s="60"/>
      <c r="AB552" s="89"/>
      <c r="AE552" s="68"/>
    </row>
    <row r="553" spans="1:31" ht="15.75" x14ac:dyDescent="0.2">
      <c r="K553" s="172" t="s">
        <v>5</v>
      </c>
      <c r="L553" s="172"/>
      <c r="M553" s="172"/>
      <c r="X553" s="25"/>
      <c r="Y553" s="26"/>
      <c r="Z553" s="27"/>
      <c r="AA553" s="60"/>
      <c r="AB553" s="89"/>
      <c r="AE553" s="68"/>
    </row>
    <row r="554" spans="1:31" ht="15.75" x14ac:dyDescent="0.2">
      <c r="K554" s="172" t="s">
        <v>6</v>
      </c>
      <c r="L554" s="172"/>
      <c r="M554" s="172"/>
      <c r="X554" s="25"/>
      <c r="Y554" s="26"/>
      <c r="Z554" s="27"/>
      <c r="AA554" s="60"/>
      <c r="AB554" s="89"/>
      <c r="AE554" s="68"/>
    </row>
    <row r="555" spans="1:31" ht="15.75" x14ac:dyDescent="0.2">
      <c r="K555" s="172" t="s">
        <v>7</v>
      </c>
      <c r="L555" s="172"/>
      <c r="M555" s="172"/>
      <c r="X555" s="25"/>
      <c r="Y555" s="26"/>
      <c r="Z555" s="27"/>
      <c r="AA555" s="60"/>
      <c r="AB555" s="89"/>
      <c r="AE555" s="68"/>
    </row>
    <row r="556" spans="1:31" x14ac:dyDescent="0.2">
      <c r="X556" s="25"/>
      <c r="Y556" s="26"/>
      <c r="Z556" s="27"/>
      <c r="AA556" s="60"/>
      <c r="AB556" s="89"/>
      <c r="AE556" s="68"/>
    </row>
    <row r="557" spans="1:31" s="5" customFormat="1" ht="16.5" x14ac:dyDescent="0.25">
      <c r="A557" s="153" t="str">
        <f>$A$1572</f>
        <v>Объёмы медицинской помощи по территориальной программе обязательного медицинского страхования на 2019 год</v>
      </c>
      <c r="B557" s="153"/>
      <c r="C557" s="153"/>
      <c r="D557" s="153"/>
      <c r="E557" s="153"/>
      <c r="F557" s="153"/>
      <c r="G557" s="153"/>
      <c r="H557" s="153"/>
      <c r="I557" s="153"/>
      <c r="J557" s="153"/>
      <c r="K557" s="153"/>
      <c r="L557" s="153"/>
      <c r="M557" s="153"/>
      <c r="X557" s="25"/>
      <c r="Y557" s="26"/>
      <c r="Z557" s="27"/>
      <c r="AA557" s="60"/>
      <c r="AB557" s="89"/>
      <c r="AE557" s="68"/>
    </row>
    <row r="558" spans="1:31" s="5" customFormat="1" ht="16.5" x14ac:dyDescent="0.25">
      <c r="A558" s="155" t="s">
        <v>91</v>
      </c>
      <c r="B558" s="155"/>
      <c r="C558" s="155"/>
      <c r="D558" s="155"/>
      <c r="E558" s="155"/>
      <c r="F558" s="155"/>
      <c r="G558" s="155"/>
      <c r="H558" s="155"/>
      <c r="I558" s="155"/>
      <c r="J558" s="155"/>
      <c r="K558" s="155"/>
      <c r="L558" s="155"/>
      <c r="M558" s="155"/>
      <c r="X558" s="25"/>
      <c r="Y558" s="26"/>
      <c r="Z558" s="27"/>
      <c r="AA558" s="60"/>
      <c r="AB558" s="89"/>
      <c r="AE558" s="68"/>
    </row>
    <row r="559" spans="1:31" s="5" customFormat="1" ht="16.5" x14ac:dyDescent="0.25">
      <c r="A559" s="153" t="str">
        <f>$A$1574</f>
        <v>для лиц, застрахованных в  Магаданском филиале АО «Страховая компания «СОГАЗ-Мед»</v>
      </c>
      <c r="B559" s="153"/>
      <c r="C559" s="153"/>
      <c r="D559" s="153"/>
      <c r="E559" s="153"/>
      <c r="F559" s="153"/>
      <c r="G559" s="153"/>
      <c r="H559" s="153"/>
      <c r="I559" s="153"/>
      <c r="J559" s="153"/>
      <c r="K559" s="153"/>
      <c r="L559" s="153"/>
      <c r="M559" s="153"/>
      <c r="X559" s="25"/>
      <c r="Y559" s="26"/>
      <c r="Z559" s="27"/>
      <c r="AA559" s="60"/>
      <c r="AB559" s="89"/>
      <c r="AE559" s="68"/>
    </row>
    <row r="560" spans="1:31" ht="15" thickBot="1" x14ac:dyDescent="0.25">
      <c r="A560" s="6"/>
      <c r="B560" s="7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X560" s="25"/>
      <c r="Y560" s="26"/>
      <c r="Z560" s="27"/>
      <c r="AA560" s="60"/>
      <c r="AB560" s="89"/>
      <c r="AE560" s="68"/>
    </row>
    <row r="561" spans="1:31" ht="13.5" thickTop="1" x14ac:dyDescent="0.2">
      <c r="A561" s="181" t="s">
        <v>9</v>
      </c>
      <c r="B561" s="184" t="s">
        <v>10</v>
      </c>
      <c r="C561" s="187" t="s">
        <v>11</v>
      </c>
      <c r="D561" s="177" t="str">
        <f>$D$1576</f>
        <v>Всего на 2019 год</v>
      </c>
      <c r="E561" s="173" t="s">
        <v>12</v>
      </c>
      <c r="F561" s="173"/>
      <c r="G561" s="173"/>
      <c r="H561" s="174"/>
      <c r="I561" s="177" t="str">
        <f>$I$1576</f>
        <v>Всего на 2019 год</v>
      </c>
      <c r="J561" s="173" t="s">
        <v>13</v>
      </c>
      <c r="K561" s="173"/>
      <c r="L561" s="173"/>
      <c r="M561" s="174"/>
      <c r="X561" s="25"/>
      <c r="Y561" s="26"/>
      <c r="Z561" s="27"/>
      <c r="AA561" s="60"/>
      <c r="AB561" s="89"/>
      <c r="AE561" s="68"/>
    </row>
    <row r="562" spans="1:31" x14ac:dyDescent="0.2">
      <c r="A562" s="182"/>
      <c r="B562" s="185"/>
      <c r="C562" s="188"/>
      <c r="D562" s="178"/>
      <c r="E562" s="175"/>
      <c r="F562" s="175"/>
      <c r="G562" s="175"/>
      <c r="H562" s="176"/>
      <c r="I562" s="178"/>
      <c r="J562" s="175"/>
      <c r="K562" s="175"/>
      <c r="L562" s="175"/>
      <c r="M562" s="176"/>
      <c r="X562" s="25"/>
      <c r="Y562" s="26"/>
      <c r="Z562" s="27"/>
      <c r="AA562" s="60"/>
      <c r="AB562" s="89"/>
      <c r="AE562" s="68"/>
    </row>
    <row r="563" spans="1:31" s="11" customFormat="1" ht="30.75" thickBot="1" x14ac:dyDescent="0.25">
      <c r="A563" s="183"/>
      <c r="B563" s="186"/>
      <c r="C563" s="189"/>
      <c r="D563" s="179"/>
      <c r="E563" s="9" t="s">
        <v>14</v>
      </c>
      <c r="F563" s="9" t="s">
        <v>15</v>
      </c>
      <c r="G563" s="9" t="s">
        <v>16</v>
      </c>
      <c r="H563" s="10" t="s">
        <v>17</v>
      </c>
      <c r="I563" s="179"/>
      <c r="J563" s="9" t="s">
        <v>14</v>
      </c>
      <c r="K563" s="9" t="s">
        <v>15</v>
      </c>
      <c r="L563" s="9" t="s">
        <v>16</v>
      </c>
      <c r="M563" s="10" t="s">
        <v>17</v>
      </c>
      <c r="X563" s="25"/>
      <c r="Y563" s="26"/>
      <c r="Z563" s="27"/>
      <c r="AA563" s="60"/>
      <c r="AB563" s="89"/>
      <c r="AE563" s="68"/>
    </row>
    <row r="564" spans="1:31" s="18" customFormat="1" ht="15.75" thickTop="1" thickBot="1" x14ac:dyDescent="0.25">
      <c r="A564" s="12" t="s">
        <v>18</v>
      </c>
      <c r="B564" s="13" t="s">
        <v>19</v>
      </c>
      <c r="C564" s="14" t="s">
        <v>20</v>
      </c>
      <c r="D564" s="15" t="s">
        <v>21</v>
      </c>
      <c r="E564" s="16" t="s">
        <v>22</v>
      </c>
      <c r="F564" s="16" t="s">
        <v>23</v>
      </c>
      <c r="G564" s="16" t="s">
        <v>24</v>
      </c>
      <c r="H564" s="17" t="s">
        <v>25</v>
      </c>
      <c r="I564" s="15" t="s">
        <v>26</v>
      </c>
      <c r="J564" s="16" t="s">
        <v>27</v>
      </c>
      <c r="K564" s="16" t="s">
        <v>28</v>
      </c>
      <c r="L564" s="16" t="s">
        <v>29</v>
      </c>
      <c r="M564" s="17" t="s">
        <v>30</v>
      </c>
      <c r="X564" s="25"/>
      <c r="Y564" s="26"/>
      <c r="Z564" s="27"/>
      <c r="AA564" s="60"/>
      <c r="AB564" s="89"/>
      <c r="AE564" s="68"/>
    </row>
    <row r="565" spans="1:31" ht="29.25" thickTop="1" x14ac:dyDescent="0.2">
      <c r="A565" s="95" t="s">
        <v>31</v>
      </c>
      <c r="B565" s="86">
        <v>1</v>
      </c>
      <c r="C565" s="96"/>
      <c r="D565" s="97"/>
      <c r="E565" s="98"/>
      <c r="F565" s="98"/>
      <c r="G565" s="98"/>
      <c r="H565" s="99"/>
      <c r="I565" s="100">
        <f>J565+K565+L565+M565</f>
        <v>39648.729999999996</v>
      </c>
      <c r="J565" s="101">
        <f>J566+J567+J572+J576</f>
        <v>10065.849999999999</v>
      </c>
      <c r="K565" s="101">
        <f>K566+K567+K572+K576</f>
        <v>10188.699999999999</v>
      </c>
      <c r="L565" s="101">
        <f>L566+L567+L572+L576</f>
        <v>9210.15</v>
      </c>
      <c r="M565" s="102">
        <f>M566+M567+M572+M576</f>
        <v>10184.029999999999</v>
      </c>
      <c r="N565" s="24"/>
      <c r="X565" s="25"/>
      <c r="Y565" s="26"/>
      <c r="Z565" s="27"/>
      <c r="AA565" s="60"/>
      <c r="AB565" s="89"/>
      <c r="AD565" s="60"/>
      <c r="AE565" s="68"/>
    </row>
    <row r="566" spans="1:31" ht="30" x14ac:dyDescent="0.2">
      <c r="A566" s="104" t="s">
        <v>32</v>
      </c>
      <c r="B566" s="151">
        <v>2</v>
      </c>
      <c r="C566" s="46" t="s">
        <v>33</v>
      </c>
      <c r="D566" s="28">
        <f>E566+F566+G566+H566</f>
        <v>0</v>
      </c>
      <c r="E566" s="29">
        <f t="shared" ref="E566:H578" si="106">E580+E608</f>
        <v>0</v>
      </c>
      <c r="F566" s="29">
        <f t="shared" si="106"/>
        <v>0</v>
      </c>
      <c r="G566" s="29">
        <f t="shared" si="106"/>
        <v>0</v>
      </c>
      <c r="H566" s="30">
        <f t="shared" si="106"/>
        <v>0</v>
      </c>
      <c r="I566" s="31">
        <f>J566+K566+L566+M566</f>
        <v>0</v>
      </c>
      <c r="J566" s="32">
        <f>J580+J594+J608</f>
        <v>0</v>
      </c>
      <c r="K566" s="32">
        <f>K580+K594+K608</f>
        <v>0</v>
      </c>
      <c r="L566" s="32">
        <f>L580+L594+L608</f>
        <v>0</v>
      </c>
      <c r="M566" s="33">
        <f>M580+M594+M608</f>
        <v>0</v>
      </c>
      <c r="N566" s="35"/>
      <c r="X566" s="25"/>
      <c r="Y566" s="26"/>
      <c r="Z566" s="27"/>
      <c r="AA566" s="60"/>
      <c r="AB566" s="89"/>
      <c r="AE566" s="68"/>
    </row>
    <row r="567" spans="1:31" ht="30" x14ac:dyDescent="0.2">
      <c r="A567" s="46" t="s">
        <v>34</v>
      </c>
      <c r="B567" s="151">
        <v>3</v>
      </c>
      <c r="C567" s="46" t="s">
        <v>35</v>
      </c>
      <c r="D567" s="28">
        <f t="shared" ref="D567:D572" si="107">E567+F567+G567+H567</f>
        <v>27626</v>
      </c>
      <c r="E567" s="29">
        <f t="shared" si="106"/>
        <v>6908</v>
      </c>
      <c r="F567" s="29">
        <f t="shared" si="106"/>
        <v>6907</v>
      </c>
      <c r="G567" s="29">
        <f t="shared" si="106"/>
        <v>6907</v>
      </c>
      <c r="H567" s="30">
        <f t="shared" si="106"/>
        <v>6904</v>
      </c>
      <c r="I567" s="31">
        <f t="shared" ref="I567:I572" si="108">J567+K567+L567+M567</f>
        <v>34593.519999999997</v>
      </c>
      <c r="J567" s="32">
        <f>J568+J570+J571</f>
        <v>8649.5499999999993</v>
      </c>
      <c r="K567" s="32">
        <f>K568+K570+K571</f>
        <v>8649.5499999999993</v>
      </c>
      <c r="L567" s="32">
        <f>L568+L570+L571</f>
        <v>8649.5499999999993</v>
      </c>
      <c r="M567" s="33">
        <f>M568+M570+M571</f>
        <v>8644.869999999999</v>
      </c>
      <c r="N567" s="55"/>
      <c r="O567" s="55"/>
      <c r="P567" s="55"/>
      <c r="X567" s="25"/>
      <c r="Y567" s="26"/>
      <c r="Z567" s="27"/>
      <c r="AA567" s="60"/>
      <c r="AB567" s="89"/>
      <c r="AD567" s="60"/>
      <c r="AE567" s="68"/>
    </row>
    <row r="568" spans="1:31" ht="30" x14ac:dyDescent="0.2">
      <c r="A568" s="105" t="s">
        <v>113</v>
      </c>
      <c r="B568" s="40" t="s">
        <v>36</v>
      </c>
      <c r="C568" s="105" t="s">
        <v>35</v>
      </c>
      <c r="D568" s="70">
        <f t="shared" si="107"/>
        <v>9598</v>
      </c>
      <c r="E568" s="41">
        <f t="shared" si="106"/>
        <v>2400</v>
      </c>
      <c r="F568" s="41">
        <f t="shared" si="106"/>
        <v>2400</v>
      </c>
      <c r="G568" s="41">
        <f t="shared" si="106"/>
        <v>2400</v>
      </c>
      <c r="H568" s="42">
        <f t="shared" si="106"/>
        <v>2398</v>
      </c>
      <c r="I568" s="56">
        <f t="shared" si="108"/>
        <v>13606.54</v>
      </c>
      <c r="J568" s="43">
        <f t="shared" ref="J568:M578" si="109">J582+J596+J610</f>
        <v>3402.34</v>
      </c>
      <c r="K568" s="43">
        <f t="shared" si="109"/>
        <v>3402.34</v>
      </c>
      <c r="L568" s="43">
        <f t="shared" si="109"/>
        <v>3402.34</v>
      </c>
      <c r="M568" s="44">
        <f t="shared" si="109"/>
        <v>3399.52</v>
      </c>
      <c r="N568" s="106"/>
      <c r="O568" s="107"/>
      <c r="P568" s="107"/>
      <c r="Q568" s="107"/>
      <c r="R568" s="107"/>
      <c r="X568" s="25"/>
      <c r="Y568" s="26"/>
      <c r="Z568" s="27"/>
      <c r="AA568" s="60"/>
      <c r="AB568" s="89"/>
      <c r="AD568" s="60"/>
      <c r="AE568" s="68"/>
    </row>
    <row r="569" spans="1:31" ht="45" customHeight="1" x14ac:dyDescent="0.2">
      <c r="A569" s="105" t="s">
        <v>114</v>
      </c>
      <c r="B569" s="40" t="s">
        <v>115</v>
      </c>
      <c r="C569" s="105" t="s">
        <v>35</v>
      </c>
      <c r="D569" s="70">
        <f t="shared" si="107"/>
        <v>710</v>
      </c>
      <c r="E569" s="41">
        <f t="shared" si="106"/>
        <v>178</v>
      </c>
      <c r="F569" s="41">
        <f t="shared" si="106"/>
        <v>178</v>
      </c>
      <c r="G569" s="41">
        <f t="shared" si="106"/>
        <v>178</v>
      </c>
      <c r="H569" s="42">
        <f t="shared" si="106"/>
        <v>176</v>
      </c>
      <c r="I569" s="56">
        <f t="shared" si="108"/>
        <v>2246.8599999999997</v>
      </c>
      <c r="J569" s="43">
        <f t="shared" si="109"/>
        <v>563.29</v>
      </c>
      <c r="K569" s="43">
        <f t="shared" si="109"/>
        <v>563.29</v>
      </c>
      <c r="L569" s="43">
        <f t="shared" si="109"/>
        <v>563.29</v>
      </c>
      <c r="M569" s="44">
        <f t="shared" si="109"/>
        <v>556.99</v>
      </c>
      <c r="N569" s="106"/>
      <c r="O569" s="107"/>
      <c r="P569" s="107"/>
      <c r="Q569" s="107"/>
      <c r="R569" s="107"/>
      <c r="X569" s="25"/>
      <c r="Y569" s="26"/>
      <c r="Z569" s="27"/>
      <c r="AA569" s="60"/>
      <c r="AB569" s="89"/>
      <c r="AE569" s="68"/>
    </row>
    <row r="570" spans="1:31" ht="30" x14ac:dyDescent="0.2">
      <c r="A570" s="105" t="s">
        <v>37</v>
      </c>
      <c r="B570" s="45" t="s">
        <v>38</v>
      </c>
      <c r="C570" s="105" t="s">
        <v>35</v>
      </c>
      <c r="D570" s="70">
        <f t="shared" si="107"/>
        <v>1951</v>
      </c>
      <c r="E570" s="41">
        <f t="shared" si="106"/>
        <v>488</v>
      </c>
      <c r="F570" s="41">
        <f t="shared" si="106"/>
        <v>488</v>
      </c>
      <c r="G570" s="41">
        <f t="shared" si="106"/>
        <v>488</v>
      </c>
      <c r="H570" s="42">
        <f t="shared" si="106"/>
        <v>487</v>
      </c>
      <c r="I570" s="56">
        <f t="shared" si="108"/>
        <v>3580.63</v>
      </c>
      <c r="J570" s="43">
        <f t="shared" si="109"/>
        <v>895.61</v>
      </c>
      <c r="K570" s="43">
        <f t="shared" si="109"/>
        <v>895.61</v>
      </c>
      <c r="L570" s="43">
        <f t="shared" si="109"/>
        <v>895.61</v>
      </c>
      <c r="M570" s="44">
        <f t="shared" si="109"/>
        <v>893.8</v>
      </c>
      <c r="N570" s="106"/>
      <c r="O570" s="107"/>
      <c r="P570" s="107"/>
      <c r="Q570" s="107"/>
      <c r="R570" s="107"/>
      <c r="X570" s="25"/>
      <c r="Y570" s="26"/>
      <c r="Z570" s="27"/>
      <c r="AA570" s="60"/>
      <c r="AB570" s="89"/>
      <c r="AD570" s="60"/>
      <c r="AE570" s="68"/>
    </row>
    <row r="571" spans="1:31" ht="30" x14ac:dyDescent="0.2">
      <c r="A571" s="105" t="s">
        <v>39</v>
      </c>
      <c r="B571" s="45" t="s">
        <v>40</v>
      </c>
      <c r="C571" s="105" t="s">
        <v>41</v>
      </c>
      <c r="D571" s="70">
        <f t="shared" si="107"/>
        <v>5544</v>
      </c>
      <c r="E571" s="41">
        <f t="shared" si="106"/>
        <v>1386</v>
      </c>
      <c r="F571" s="41">
        <f t="shared" si="106"/>
        <v>1386</v>
      </c>
      <c r="G571" s="41">
        <f t="shared" si="106"/>
        <v>1386</v>
      </c>
      <c r="H571" s="42">
        <f t="shared" si="106"/>
        <v>1386</v>
      </c>
      <c r="I571" s="56">
        <f t="shared" si="108"/>
        <v>17406.350000000002</v>
      </c>
      <c r="J571" s="43">
        <f t="shared" si="109"/>
        <v>4351.6000000000004</v>
      </c>
      <c r="K571" s="43">
        <f t="shared" si="109"/>
        <v>4351.6000000000004</v>
      </c>
      <c r="L571" s="43">
        <f t="shared" si="109"/>
        <v>4351.6000000000004</v>
      </c>
      <c r="M571" s="44">
        <f t="shared" si="109"/>
        <v>4351.55</v>
      </c>
      <c r="N571" s="106"/>
      <c r="O571" s="107"/>
      <c r="P571" s="107"/>
      <c r="Q571" s="107"/>
      <c r="R571" s="107"/>
      <c r="X571" s="25"/>
      <c r="Y571" s="26"/>
      <c r="Z571" s="27"/>
      <c r="AA571" s="60"/>
      <c r="AB571" s="89"/>
      <c r="AD571" s="60"/>
      <c r="AE571" s="68"/>
    </row>
    <row r="572" spans="1:31" ht="15" customHeight="1" x14ac:dyDescent="0.2">
      <c r="A572" s="46" t="s">
        <v>42</v>
      </c>
      <c r="B572" s="151">
        <v>4</v>
      </c>
      <c r="C572" s="46" t="s">
        <v>43</v>
      </c>
      <c r="D572" s="28">
        <f t="shared" si="107"/>
        <v>60</v>
      </c>
      <c r="E572" s="29">
        <f t="shared" si="106"/>
        <v>16</v>
      </c>
      <c r="F572" s="29">
        <f t="shared" si="106"/>
        <v>18</v>
      </c>
      <c r="G572" s="29">
        <f t="shared" si="106"/>
        <v>8</v>
      </c>
      <c r="H572" s="30">
        <f t="shared" si="106"/>
        <v>18</v>
      </c>
      <c r="I572" s="31">
        <f t="shared" si="108"/>
        <v>2702.94</v>
      </c>
      <c r="J572" s="32">
        <f t="shared" si="109"/>
        <v>696.22</v>
      </c>
      <c r="K572" s="32">
        <f t="shared" si="109"/>
        <v>819.07</v>
      </c>
      <c r="L572" s="32">
        <f t="shared" si="109"/>
        <v>368.58</v>
      </c>
      <c r="M572" s="33">
        <f t="shared" si="109"/>
        <v>819.07</v>
      </c>
      <c r="N572" s="35"/>
      <c r="X572" s="25"/>
      <c r="Y572" s="26"/>
      <c r="Z572" s="27"/>
      <c r="AA572" s="60"/>
      <c r="AB572" s="89"/>
      <c r="AE572" s="68"/>
    </row>
    <row r="573" spans="1:31" ht="30" x14ac:dyDescent="0.2">
      <c r="A573" s="105" t="s">
        <v>116</v>
      </c>
      <c r="B573" s="114" t="s">
        <v>44</v>
      </c>
      <c r="C573" s="105" t="s">
        <v>43</v>
      </c>
      <c r="D573" s="70">
        <f>E573+F573+G573+H573</f>
        <v>0</v>
      </c>
      <c r="E573" s="41">
        <f t="shared" si="106"/>
        <v>0</v>
      </c>
      <c r="F573" s="41">
        <f t="shared" si="106"/>
        <v>0</v>
      </c>
      <c r="G573" s="41">
        <f t="shared" si="106"/>
        <v>0</v>
      </c>
      <c r="H573" s="42">
        <f t="shared" si="106"/>
        <v>0</v>
      </c>
      <c r="I573" s="56">
        <f>J573+K573+L573+M573</f>
        <v>0</v>
      </c>
      <c r="J573" s="43">
        <f t="shared" si="109"/>
        <v>0</v>
      </c>
      <c r="K573" s="43">
        <f t="shared" si="109"/>
        <v>0</v>
      </c>
      <c r="L573" s="43">
        <f t="shared" si="109"/>
        <v>0</v>
      </c>
      <c r="M573" s="44">
        <f t="shared" si="109"/>
        <v>0</v>
      </c>
      <c r="N573" s="106"/>
      <c r="O573" s="107"/>
      <c r="P573" s="107"/>
      <c r="Q573" s="107"/>
      <c r="R573" s="107"/>
      <c r="X573" s="25"/>
      <c r="Y573" s="26"/>
      <c r="Z573" s="27"/>
      <c r="AA573" s="60"/>
      <c r="AB573" s="89"/>
      <c r="AE573" s="68"/>
    </row>
    <row r="574" spans="1:31" ht="45" customHeight="1" x14ac:dyDescent="0.2">
      <c r="A574" s="105" t="s">
        <v>117</v>
      </c>
      <c r="B574" s="114" t="s">
        <v>46</v>
      </c>
      <c r="C574" s="105" t="s">
        <v>43</v>
      </c>
      <c r="D574" s="70">
        <f>E574+F574+G574+H574</f>
        <v>0</v>
      </c>
      <c r="E574" s="41">
        <f t="shared" si="106"/>
        <v>0</v>
      </c>
      <c r="F574" s="41">
        <f t="shared" si="106"/>
        <v>0</v>
      </c>
      <c r="G574" s="41">
        <f t="shared" si="106"/>
        <v>0</v>
      </c>
      <c r="H574" s="42">
        <f t="shared" si="106"/>
        <v>0</v>
      </c>
      <c r="I574" s="56">
        <f>J574+K574+L574+M574</f>
        <v>0</v>
      </c>
      <c r="J574" s="43">
        <f t="shared" si="109"/>
        <v>0</v>
      </c>
      <c r="K574" s="43">
        <f t="shared" si="109"/>
        <v>0</v>
      </c>
      <c r="L574" s="43">
        <f t="shared" si="109"/>
        <v>0</v>
      </c>
      <c r="M574" s="44">
        <f t="shared" si="109"/>
        <v>0</v>
      </c>
      <c r="N574" s="106"/>
      <c r="O574" s="107"/>
      <c r="P574" s="107"/>
      <c r="Q574" s="107"/>
      <c r="R574" s="107"/>
      <c r="X574" s="25"/>
      <c r="Y574" s="26"/>
      <c r="Z574" s="27"/>
      <c r="AA574" s="60"/>
      <c r="AB574" s="89"/>
      <c r="AE574" s="68"/>
    </row>
    <row r="575" spans="1:31" ht="30.75" customHeight="1" x14ac:dyDescent="0.2">
      <c r="A575" s="105" t="s">
        <v>118</v>
      </c>
      <c r="B575" s="114" t="s">
        <v>47</v>
      </c>
      <c r="C575" s="105" t="s">
        <v>43</v>
      </c>
      <c r="D575" s="70">
        <f>E575+F575+G575+H575</f>
        <v>0</v>
      </c>
      <c r="E575" s="41">
        <f t="shared" si="106"/>
        <v>0</v>
      </c>
      <c r="F575" s="41">
        <f t="shared" si="106"/>
        <v>0</v>
      </c>
      <c r="G575" s="41">
        <f t="shared" si="106"/>
        <v>0</v>
      </c>
      <c r="H575" s="42">
        <f t="shared" si="106"/>
        <v>0</v>
      </c>
      <c r="I575" s="56">
        <f>J575+K575+L575+M575</f>
        <v>0</v>
      </c>
      <c r="J575" s="43">
        <f t="shared" si="109"/>
        <v>0</v>
      </c>
      <c r="K575" s="43">
        <f t="shared" si="109"/>
        <v>0</v>
      </c>
      <c r="L575" s="43">
        <f t="shared" si="109"/>
        <v>0</v>
      </c>
      <c r="M575" s="44">
        <f t="shared" si="109"/>
        <v>0</v>
      </c>
      <c r="N575" s="106"/>
      <c r="O575" s="107"/>
      <c r="P575" s="107"/>
      <c r="Q575" s="107"/>
      <c r="R575" s="107"/>
      <c r="X575" s="25"/>
      <c r="Y575" s="26"/>
      <c r="Z575" s="27"/>
      <c r="AA575" s="60"/>
      <c r="AB575" s="89"/>
      <c r="AE575" s="68"/>
    </row>
    <row r="576" spans="1:31" ht="57" customHeight="1" x14ac:dyDescent="0.25">
      <c r="A576" s="46" t="s">
        <v>119</v>
      </c>
      <c r="B576" s="151">
        <v>5</v>
      </c>
      <c r="C576" s="46" t="s">
        <v>48</v>
      </c>
      <c r="D576" s="28">
        <f t="shared" ref="D576:D578" si="110">E576+F576+G576+H576</f>
        <v>91</v>
      </c>
      <c r="E576" s="29">
        <f t="shared" si="106"/>
        <v>28</v>
      </c>
      <c r="F576" s="29">
        <f t="shared" si="106"/>
        <v>28</v>
      </c>
      <c r="G576" s="29">
        <f t="shared" si="106"/>
        <v>7</v>
      </c>
      <c r="H576" s="30">
        <f t="shared" si="106"/>
        <v>28</v>
      </c>
      <c r="I576" s="31">
        <f t="shared" ref="I576:I578" si="111">J576+K576+L576+M576</f>
        <v>2352.27</v>
      </c>
      <c r="J576" s="32">
        <f t="shared" si="109"/>
        <v>720.08</v>
      </c>
      <c r="K576" s="32">
        <f t="shared" si="109"/>
        <v>720.08</v>
      </c>
      <c r="L576" s="32">
        <f t="shared" si="109"/>
        <v>192.02</v>
      </c>
      <c r="M576" s="33">
        <f t="shared" si="109"/>
        <v>720.09</v>
      </c>
      <c r="N576" s="35"/>
      <c r="W576" s="117"/>
      <c r="X576" s="117"/>
      <c r="Y576" s="117"/>
      <c r="AA576" s="60"/>
      <c r="AB576" s="89"/>
      <c r="AC576" s="69"/>
      <c r="AD576" s="60"/>
      <c r="AE576" s="68"/>
    </row>
    <row r="577" spans="1:31" ht="30" x14ac:dyDescent="0.25">
      <c r="A577" s="105" t="s">
        <v>120</v>
      </c>
      <c r="B577" s="45" t="s">
        <v>121</v>
      </c>
      <c r="C577" s="105" t="s">
        <v>48</v>
      </c>
      <c r="D577" s="70">
        <f t="shared" si="110"/>
        <v>0</v>
      </c>
      <c r="E577" s="41">
        <f t="shared" si="106"/>
        <v>0</v>
      </c>
      <c r="F577" s="41">
        <f t="shared" si="106"/>
        <v>0</v>
      </c>
      <c r="G577" s="41">
        <f t="shared" si="106"/>
        <v>0</v>
      </c>
      <c r="H577" s="42">
        <f t="shared" si="106"/>
        <v>0</v>
      </c>
      <c r="I577" s="56">
        <f t="shared" si="111"/>
        <v>0</v>
      </c>
      <c r="J577" s="43">
        <f t="shared" si="109"/>
        <v>0</v>
      </c>
      <c r="K577" s="43">
        <f t="shared" si="109"/>
        <v>0</v>
      </c>
      <c r="L577" s="43">
        <f t="shared" si="109"/>
        <v>0</v>
      </c>
      <c r="M577" s="44">
        <f t="shared" si="109"/>
        <v>0</v>
      </c>
      <c r="N577" s="106"/>
      <c r="O577" s="107"/>
      <c r="P577" s="107"/>
      <c r="Q577" s="107"/>
      <c r="R577" s="107"/>
      <c r="W577" s="117"/>
      <c r="X577" s="117"/>
      <c r="Y577" s="117"/>
      <c r="AA577" s="60"/>
      <c r="AB577" s="89"/>
      <c r="AC577" s="69"/>
      <c r="AE577" s="68"/>
    </row>
    <row r="578" spans="1:31" ht="30.75" thickBot="1" x14ac:dyDescent="0.3">
      <c r="A578" s="115" t="s">
        <v>122</v>
      </c>
      <c r="B578" s="116" t="s">
        <v>123</v>
      </c>
      <c r="C578" s="105" t="s">
        <v>48</v>
      </c>
      <c r="D578" s="85">
        <f t="shared" si="110"/>
        <v>0</v>
      </c>
      <c r="E578" s="75">
        <f t="shared" si="106"/>
        <v>0</v>
      </c>
      <c r="F578" s="75">
        <f t="shared" si="106"/>
        <v>0</v>
      </c>
      <c r="G578" s="75">
        <f t="shared" si="106"/>
        <v>0</v>
      </c>
      <c r="H578" s="76">
        <f t="shared" si="106"/>
        <v>0</v>
      </c>
      <c r="I578" s="87">
        <f t="shared" si="111"/>
        <v>0</v>
      </c>
      <c r="J578" s="58">
        <f t="shared" si="109"/>
        <v>0</v>
      </c>
      <c r="K578" s="58">
        <f t="shared" si="109"/>
        <v>0</v>
      </c>
      <c r="L578" s="58">
        <f t="shared" si="109"/>
        <v>0</v>
      </c>
      <c r="M578" s="88">
        <f t="shared" si="109"/>
        <v>0</v>
      </c>
      <c r="O578" s="77"/>
      <c r="P578" s="107"/>
      <c r="Q578" s="107"/>
      <c r="R578" s="107"/>
      <c r="W578" s="117"/>
      <c r="X578" s="117"/>
      <c r="Y578" s="117"/>
      <c r="AA578" s="60"/>
      <c r="AB578" s="89"/>
      <c r="AC578" s="69"/>
      <c r="AD578" s="60"/>
      <c r="AE578" s="68"/>
    </row>
    <row r="579" spans="1:31" ht="45" customHeight="1" x14ac:dyDescent="0.25">
      <c r="A579" s="95" t="s">
        <v>49</v>
      </c>
      <c r="B579" s="86">
        <v>6</v>
      </c>
      <c r="C579" s="96"/>
      <c r="D579" s="97"/>
      <c r="E579" s="98"/>
      <c r="F579" s="98"/>
      <c r="G579" s="98"/>
      <c r="H579" s="99"/>
      <c r="I579" s="100">
        <f>J579+K579+L579+M579</f>
        <v>39648.729999999996</v>
      </c>
      <c r="J579" s="101">
        <f>J580+J581+J586+J590</f>
        <v>10065.849999999999</v>
      </c>
      <c r="K579" s="101">
        <f>K580+K581+K586+K590</f>
        <v>10188.699999999999</v>
      </c>
      <c r="L579" s="101">
        <f>L580+L581+L586+L590</f>
        <v>9210.15</v>
      </c>
      <c r="M579" s="102">
        <f>M580+M581+M586+M590</f>
        <v>10184.029999999999</v>
      </c>
      <c r="N579" s="24"/>
      <c r="O579" s="35"/>
      <c r="W579" s="117"/>
      <c r="X579" s="117"/>
      <c r="Y579" s="117"/>
      <c r="AA579" s="60"/>
      <c r="AB579" s="89"/>
      <c r="AC579" s="69"/>
      <c r="AD579" s="60"/>
      <c r="AE579" s="68"/>
    </row>
    <row r="580" spans="1:31" ht="15.75" x14ac:dyDescent="0.25">
      <c r="A580" s="104" t="s">
        <v>50</v>
      </c>
      <c r="B580" s="151">
        <v>7</v>
      </c>
      <c r="C580" s="46" t="s">
        <v>33</v>
      </c>
      <c r="D580" s="195">
        <f>SUM(E580:H580)</f>
        <v>0</v>
      </c>
      <c r="E580" s="196">
        <v>0</v>
      </c>
      <c r="F580" s="196">
        <v>0</v>
      </c>
      <c r="G580" s="196">
        <v>0</v>
      </c>
      <c r="H580" s="197">
        <v>0</v>
      </c>
      <c r="I580" s="31">
        <f>SUM(J580:M580)</f>
        <v>0</v>
      </c>
      <c r="J580" s="43">
        <v>0</v>
      </c>
      <c r="K580" s="43">
        <v>0</v>
      </c>
      <c r="L580" s="43">
        <v>0</v>
      </c>
      <c r="M580" s="44">
        <v>0</v>
      </c>
      <c r="N580" s="35"/>
      <c r="O580" s="35"/>
      <c r="P580" s="35"/>
      <c r="W580" s="117"/>
      <c r="X580" s="117"/>
      <c r="Y580" s="117"/>
      <c r="AA580" s="60"/>
      <c r="AB580" s="89"/>
      <c r="AC580" s="69"/>
      <c r="AE580" s="68"/>
    </row>
    <row r="581" spans="1:31" ht="15.75" x14ac:dyDescent="0.25">
      <c r="A581" s="46" t="s">
        <v>51</v>
      </c>
      <c r="B581" s="151">
        <v>8</v>
      </c>
      <c r="C581" s="46" t="s">
        <v>35</v>
      </c>
      <c r="D581" s="195">
        <f t="shared" ref="D581:D592" si="112">SUM(E581:H581)</f>
        <v>27626</v>
      </c>
      <c r="E581" s="196">
        <v>6908</v>
      </c>
      <c r="F581" s="196">
        <v>6907</v>
      </c>
      <c r="G581" s="196">
        <v>6907</v>
      </c>
      <c r="H581" s="197">
        <f>H582+H584+ROUND(H585*2.9,0)</f>
        <v>6904</v>
      </c>
      <c r="I581" s="31">
        <f t="shared" ref="I581" si="113">SUM(J581:M581)</f>
        <v>34593.519999999997</v>
      </c>
      <c r="J581" s="32">
        <f>J582+J584+J585</f>
        <v>8649.5499999999993</v>
      </c>
      <c r="K581" s="32">
        <f t="shared" ref="K581:M581" si="114">K582+K584+K585</f>
        <v>8649.5499999999993</v>
      </c>
      <c r="L581" s="32">
        <f t="shared" si="114"/>
        <v>8649.5499999999993</v>
      </c>
      <c r="M581" s="32">
        <f t="shared" si="114"/>
        <v>8644.869999999999</v>
      </c>
      <c r="W581" s="117"/>
      <c r="X581" s="117"/>
      <c r="Y581" s="117"/>
      <c r="AA581" s="60"/>
      <c r="AB581" s="89"/>
      <c r="AC581" s="69"/>
      <c r="AD581" s="60"/>
      <c r="AE581" s="68"/>
    </row>
    <row r="582" spans="1:31" ht="30" x14ac:dyDescent="0.25">
      <c r="A582" s="105" t="s">
        <v>124</v>
      </c>
      <c r="B582" s="45" t="s">
        <v>52</v>
      </c>
      <c r="C582" s="105" t="s">
        <v>35</v>
      </c>
      <c r="D582" s="124">
        <f t="shared" si="112"/>
        <v>9598</v>
      </c>
      <c r="E582" s="121">
        <v>2400</v>
      </c>
      <c r="F582" s="121">
        <v>2400</v>
      </c>
      <c r="G582" s="121">
        <v>2400</v>
      </c>
      <c r="H582" s="122">
        <v>2398</v>
      </c>
      <c r="I582" s="56">
        <f t="shared" ref="I582:I592" si="115">SUM(J582:M582)</f>
        <v>13606.54</v>
      </c>
      <c r="J582" s="43">
        <v>3402.34</v>
      </c>
      <c r="K582" s="43">
        <v>3402.34</v>
      </c>
      <c r="L582" s="43">
        <v>3402.34</v>
      </c>
      <c r="M582" s="44">
        <v>3399.52</v>
      </c>
      <c r="N582" s="60"/>
      <c r="O582" s="123"/>
      <c r="P582" s="123"/>
      <c r="Q582" s="123"/>
      <c r="W582" s="117"/>
      <c r="X582" s="117"/>
      <c r="Y582" s="117"/>
      <c r="AA582" s="60"/>
      <c r="AB582" s="89"/>
      <c r="AC582" s="69"/>
      <c r="AD582" s="60"/>
      <c r="AE582" s="68"/>
    </row>
    <row r="583" spans="1:31" ht="30" x14ac:dyDescent="0.25">
      <c r="A583" s="105" t="s">
        <v>125</v>
      </c>
      <c r="B583" s="45" t="s">
        <v>126</v>
      </c>
      <c r="C583" s="105" t="s">
        <v>35</v>
      </c>
      <c r="D583" s="124">
        <f t="shared" si="112"/>
        <v>710</v>
      </c>
      <c r="E583" s="121">
        <v>178</v>
      </c>
      <c r="F583" s="121">
        <v>178</v>
      </c>
      <c r="G583" s="121">
        <v>178</v>
      </c>
      <c r="H583" s="122">
        <v>176</v>
      </c>
      <c r="I583" s="56">
        <f t="shared" si="115"/>
        <v>2246.8599999999997</v>
      </c>
      <c r="J583" s="43">
        <v>563.29</v>
      </c>
      <c r="K583" s="43">
        <v>563.29</v>
      </c>
      <c r="L583" s="43">
        <v>563.29</v>
      </c>
      <c r="M583" s="44">
        <v>556.99</v>
      </c>
      <c r="N583" s="60"/>
      <c r="O583" s="123"/>
      <c r="P583" s="123"/>
      <c r="Q583" s="123"/>
      <c r="W583" s="117"/>
      <c r="X583" s="117"/>
      <c r="Y583" s="117"/>
      <c r="AA583" s="60"/>
      <c r="AB583" s="89"/>
      <c r="AC583" s="69"/>
      <c r="AE583" s="68"/>
    </row>
    <row r="584" spans="1:31" ht="30" x14ac:dyDescent="0.25">
      <c r="A584" s="105" t="s">
        <v>53</v>
      </c>
      <c r="B584" s="45" t="s">
        <v>54</v>
      </c>
      <c r="C584" s="105" t="s">
        <v>35</v>
      </c>
      <c r="D584" s="124">
        <f t="shared" si="112"/>
        <v>1951</v>
      </c>
      <c r="E584" s="121">
        <v>488</v>
      </c>
      <c r="F584" s="121">
        <v>488</v>
      </c>
      <c r="G584" s="121">
        <v>488</v>
      </c>
      <c r="H584" s="122">
        <v>487</v>
      </c>
      <c r="I584" s="56">
        <f t="shared" si="115"/>
        <v>3580.63</v>
      </c>
      <c r="J584" s="43">
        <v>895.61</v>
      </c>
      <c r="K584" s="43">
        <v>895.61</v>
      </c>
      <c r="L584" s="43">
        <v>895.61</v>
      </c>
      <c r="M584" s="44">
        <v>893.8</v>
      </c>
      <c r="N584" s="60"/>
      <c r="O584" s="123"/>
      <c r="P584" s="123"/>
      <c r="Q584" s="123"/>
      <c r="W584" s="117"/>
      <c r="X584" s="117"/>
      <c r="Y584" s="117"/>
      <c r="AA584" s="60"/>
      <c r="AB584" s="89"/>
      <c r="AC584" s="69"/>
      <c r="AE584" s="68"/>
    </row>
    <row r="585" spans="1:31" ht="15.75" x14ac:dyDescent="0.25">
      <c r="A585" s="105" t="s">
        <v>55</v>
      </c>
      <c r="B585" s="45" t="s">
        <v>56</v>
      </c>
      <c r="C585" s="105" t="s">
        <v>41</v>
      </c>
      <c r="D585" s="124">
        <f t="shared" si="112"/>
        <v>5544</v>
      </c>
      <c r="E585" s="121">
        <v>1386</v>
      </c>
      <c r="F585" s="121">
        <v>1386</v>
      </c>
      <c r="G585" s="121">
        <v>1386</v>
      </c>
      <c r="H585" s="122">
        <v>1386</v>
      </c>
      <c r="I585" s="56">
        <f t="shared" si="115"/>
        <v>17406.350000000002</v>
      </c>
      <c r="J585" s="43">
        <v>4351.6000000000004</v>
      </c>
      <c r="K585" s="43">
        <v>4351.6000000000004</v>
      </c>
      <c r="L585" s="43">
        <v>4351.6000000000004</v>
      </c>
      <c r="M585" s="44">
        <v>4351.55</v>
      </c>
      <c r="N585" s="60"/>
      <c r="O585" s="123"/>
      <c r="P585" s="123"/>
      <c r="Q585" s="123"/>
      <c r="W585" s="117"/>
      <c r="X585" s="117"/>
      <c r="Y585" s="117"/>
      <c r="AA585" s="60"/>
      <c r="AB585" s="89"/>
      <c r="AC585" s="69"/>
      <c r="AE585" s="68"/>
    </row>
    <row r="586" spans="1:31" ht="30" x14ac:dyDescent="0.25">
      <c r="A586" s="46" t="s">
        <v>57</v>
      </c>
      <c r="B586" s="151">
        <v>9</v>
      </c>
      <c r="C586" s="46" t="s">
        <v>43</v>
      </c>
      <c r="D586" s="204">
        <f t="shared" si="112"/>
        <v>60</v>
      </c>
      <c r="E586" s="199">
        <v>16</v>
      </c>
      <c r="F586" s="199">
        <v>18</v>
      </c>
      <c r="G586" s="199">
        <v>8</v>
      </c>
      <c r="H586" s="200">
        <v>18</v>
      </c>
      <c r="I586" s="205">
        <f t="shared" si="115"/>
        <v>2702.94</v>
      </c>
      <c r="J586" s="206">
        <v>696.22</v>
      </c>
      <c r="K586" s="206">
        <v>819.07</v>
      </c>
      <c r="L586" s="206">
        <v>368.58</v>
      </c>
      <c r="M586" s="207">
        <v>819.07</v>
      </c>
      <c r="N586" s="60"/>
      <c r="O586" s="123"/>
      <c r="P586" s="123"/>
      <c r="Q586" s="123"/>
      <c r="W586" s="117"/>
      <c r="X586" s="117"/>
      <c r="Y586" s="117"/>
      <c r="AA586" s="60"/>
      <c r="AB586" s="89"/>
      <c r="AC586" s="69"/>
      <c r="AE586" s="68"/>
    </row>
    <row r="587" spans="1:31" ht="15" x14ac:dyDescent="0.2">
      <c r="A587" s="105" t="s">
        <v>127</v>
      </c>
      <c r="B587" s="114" t="s">
        <v>59</v>
      </c>
      <c r="C587" s="105" t="s">
        <v>45</v>
      </c>
      <c r="D587" s="118">
        <f t="shared" si="112"/>
        <v>0</v>
      </c>
      <c r="E587" s="121">
        <v>0</v>
      </c>
      <c r="F587" s="121">
        <v>0</v>
      </c>
      <c r="G587" s="121">
        <v>0</v>
      </c>
      <c r="H587" s="122">
        <v>0</v>
      </c>
      <c r="I587" s="56">
        <f t="shared" si="115"/>
        <v>0</v>
      </c>
      <c r="J587" s="43">
        <v>0</v>
      </c>
      <c r="K587" s="43">
        <v>0</v>
      </c>
      <c r="L587" s="43">
        <v>0</v>
      </c>
      <c r="M587" s="44">
        <v>0</v>
      </c>
      <c r="N587" s="60"/>
      <c r="O587" s="123"/>
      <c r="P587" s="123"/>
      <c r="Q587" s="123"/>
      <c r="X587" s="25"/>
      <c r="Y587" s="26"/>
      <c r="Z587" s="27"/>
      <c r="AA587" s="60"/>
      <c r="AB587" s="89"/>
      <c r="AE587" s="68"/>
    </row>
    <row r="588" spans="1:31" ht="30" x14ac:dyDescent="0.2">
      <c r="A588" s="105" t="s">
        <v>58</v>
      </c>
      <c r="B588" s="114" t="s">
        <v>60</v>
      </c>
      <c r="C588" s="105" t="s">
        <v>43</v>
      </c>
      <c r="D588" s="118">
        <f t="shared" si="112"/>
        <v>0</v>
      </c>
      <c r="E588" s="121">
        <v>0</v>
      </c>
      <c r="F588" s="121">
        <v>0</v>
      </c>
      <c r="G588" s="121">
        <v>0</v>
      </c>
      <c r="H588" s="122">
        <v>0</v>
      </c>
      <c r="I588" s="56">
        <f t="shared" si="115"/>
        <v>0</v>
      </c>
      <c r="J588" s="43">
        <v>0</v>
      </c>
      <c r="K588" s="43">
        <v>0</v>
      </c>
      <c r="L588" s="43">
        <v>0</v>
      </c>
      <c r="M588" s="44">
        <v>0</v>
      </c>
      <c r="N588" s="60"/>
      <c r="O588" s="123"/>
      <c r="P588" s="123"/>
      <c r="Q588" s="123"/>
      <c r="X588" s="25"/>
      <c r="Y588" s="26"/>
      <c r="Z588" s="27"/>
      <c r="AA588" s="60"/>
      <c r="AB588" s="89"/>
      <c r="AE588" s="68"/>
    </row>
    <row r="589" spans="1:31" ht="30" x14ac:dyDescent="0.2">
      <c r="A589" s="105" t="s">
        <v>61</v>
      </c>
      <c r="B589" s="114" t="s">
        <v>62</v>
      </c>
      <c r="C589" s="105" t="s">
        <v>43</v>
      </c>
      <c r="D589" s="118">
        <f t="shared" si="112"/>
        <v>0</v>
      </c>
      <c r="E589" s="121">
        <v>0</v>
      </c>
      <c r="F589" s="121">
        <v>0</v>
      </c>
      <c r="G589" s="121">
        <v>0</v>
      </c>
      <c r="H589" s="122">
        <v>0</v>
      </c>
      <c r="I589" s="56">
        <f t="shared" si="115"/>
        <v>0</v>
      </c>
      <c r="J589" s="43">
        <v>0</v>
      </c>
      <c r="K589" s="43">
        <v>0</v>
      </c>
      <c r="L589" s="43">
        <v>0</v>
      </c>
      <c r="M589" s="44">
        <v>0</v>
      </c>
      <c r="N589" s="60"/>
      <c r="O589" s="123"/>
      <c r="P589" s="123"/>
      <c r="Q589" s="123"/>
      <c r="X589" s="25"/>
      <c r="Y589" s="26"/>
      <c r="Z589" s="27"/>
      <c r="AA589" s="60"/>
      <c r="AB589" s="89"/>
      <c r="AE589" s="68"/>
    </row>
    <row r="590" spans="1:31" ht="30" customHeight="1" x14ac:dyDescent="0.2">
      <c r="A590" s="46" t="s">
        <v>63</v>
      </c>
      <c r="B590" s="151">
        <v>10</v>
      </c>
      <c r="C590" s="46" t="s">
        <v>48</v>
      </c>
      <c r="D590" s="118">
        <f t="shared" si="112"/>
        <v>91</v>
      </c>
      <c r="E590" s="208">
        <v>28</v>
      </c>
      <c r="F590" s="208">
        <v>28</v>
      </c>
      <c r="G590" s="208">
        <v>7</v>
      </c>
      <c r="H590" s="209">
        <v>28</v>
      </c>
      <c r="I590" s="205">
        <f t="shared" si="115"/>
        <v>2352.27</v>
      </c>
      <c r="J590" s="206">
        <v>720.08</v>
      </c>
      <c r="K590" s="206">
        <v>720.08</v>
      </c>
      <c r="L590" s="206">
        <v>192.02</v>
      </c>
      <c r="M590" s="207">
        <v>720.09</v>
      </c>
      <c r="N590" s="60"/>
      <c r="O590" s="123"/>
      <c r="P590" s="123"/>
      <c r="Q590" s="123"/>
      <c r="X590" s="25"/>
      <c r="Y590" s="26"/>
      <c r="Z590" s="27"/>
      <c r="AA590" s="60"/>
      <c r="AB590" s="89"/>
      <c r="AE590" s="68"/>
    </row>
    <row r="591" spans="1:31" ht="15" x14ac:dyDescent="0.2">
      <c r="A591" s="105" t="s">
        <v>127</v>
      </c>
      <c r="B591" s="45" t="s">
        <v>128</v>
      </c>
      <c r="C591" s="105" t="s">
        <v>48</v>
      </c>
      <c r="D591" s="124">
        <f t="shared" si="112"/>
        <v>0</v>
      </c>
      <c r="E591" s="121">
        <v>0</v>
      </c>
      <c r="F591" s="121">
        <v>0</v>
      </c>
      <c r="G591" s="121">
        <v>0</v>
      </c>
      <c r="H591" s="122">
        <v>0</v>
      </c>
      <c r="I591" s="56">
        <f t="shared" si="115"/>
        <v>0</v>
      </c>
      <c r="J591" s="43">
        <v>0</v>
      </c>
      <c r="K591" s="43">
        <v>0</v>
      </c>
      <c r="L591" s="43">
        <v>0</v>
      </c>
      <c r="M591" s="44">
        <v>0</v>
      </c>
      <c r="N591" s="60"/>
      <c r="O591" s="123"/>
      <c r="P591" s="125"/>
      <c r="Q591" s="125"/>
      <c r="R591" s="107"/>
      <c r="X591" s="25"/>
      <c r="Y591" s="26"/>
      <c r="Z591" s="27"/>
      <c r="AA591" s="60"/>
      <c r="AB591" s="89"/>
      <c r="AE591" s="68"/>
    </row>
    <row r="592" spans="1:31" ht="15.75" thickBot="1" x14ac:dyDescent="0.25">
      <c r="A592" s="115" t="s">
        <v>129</v>
      </c>
      <c r="B592" s="116" t="s">
        <v>130</v>
      </c>
      <c r="C592" s="115" t="s">
        <v>48</v>
      </c>
      <c r="D592" s="128">
        <f t="shared" si="112"/>
        <v>0</v>
      </c>
      <c r="E592" s="129">
        <v>0</v>
      </c>
      <c r="F592" s="129">
        <v>0</v>
      </c>
      <c r="G592" s="129">
        <v>0</v>
      </c>
      <c r="H592" s="130">
        <v>0</v>
      </c>
      <c r="I592" s="87">
        <f t="shared" si="115"/>
        <v>0</v>
      </c>
      <c r="J592" s="58">
        <v>0</v>
      </c>
      <c r="K592" s="58">
        <v>0</v>
      </c>
      <c r="L592" s="58">
        <v>0</v>
      </c>
      <c r="M592" s="88">
        <v>0</v>
      </c>
      <c r="N592" s="60"/>
      <c r="O592" s="123"/>
      <c r="P592" s="125"/>
      <c r="Q592" s="125"/>
      <c r="R592" s="107"/>
      <c r="X592" s="25"/>
      <c r="Y592" s="26"/>
      <c r="Z592" s="27"/>
      <c r="AA592" s="60"/>
      <c r="AB592" s="89"/>
      <c r="AE592" s="68"/>
    </row>
    <row r="593" spans="1:31" ht="57" x14ac:dyDescent="0.2">
      <c r="A593" s="95" t="s">
        <v>64</v>
      </c>
      <c r="B593" s="86">
        <v>11</v>
      </c>
      <c r="C593" s="96"/>
      <c r="D593" s="131" t="s">
        <v>65</v>
      </c>
      <c r="E593" s="98" t="s">
        <v>65</v>
      </c>
      <c r="F593" s="98" t="s">
        <v>65</v>
      </c>
      <c r="G593" s="98" t="s">
        <v>65</v>
      </c>
      <c r="H593" s="99" t="s">
        <v>65</v>
      </c>
      <c r="I593" s="100">
        <f>J593+K593+L593+M593</f>
        <v>0</v>
      </c>
      <c r="J593" s="101">
        <f>J594+J595+J600+J604</f>
        <v>0</v>
      </c>
      <c r="K593" s="101">
        <f>K594+K595+K600+K604</f>
        <v>0</v>
      </c>
      <c r="L593" s="101">
        <f>L594+L595+L600+L604</f>
        <v>0</v>
      </c>
      <c r="M593" s="102">
        <f>M594+M595+M600+M604</f>
        <v>0</v>
      </c>
      <c r="N593" s="24"/>
      <c r="O593" s="35"/>
      <c r="P593" s="35"/>
      <c r="X593" s="25"/>
      <c r="Y593" s="26"/>
      <c r="Z593" s="27"/>
      <c r="AA593" s="60"/>
      <c r="AB593" s="89"/>
      <c r="AE593" s="68"/>
    </row>
    <row r="594" spans="1:31" ht="15" x14ac:dyDescent="0.2">
      <c r="A594" s="104" t="s">
        <v>50</v>
      </c>
      <c r="B594" s="151">
        <v>12</v>
      </c>
      <c r="C594" s="46" t="s">
        <v>33</v>
      </c>
      <c r="D594" s="28" t="s">
        <v>65</v>
      </c>
      <c r="E594" s="29" t="s">
        <v>65</v>
      </c>
      <c r="F594" s="29" t="s">
        <v>65</v>
      </c>
      <c r="G594" s="29" t="s">
        <v>65</v>
      </c>
      <c r="H594" s="30" t="s">
        <v>65</v>
      </c>
      <c r="I594" s="31">
        <f>J594+K594+L594+M594</f>
        <v>0</v>
      </c>
      <c r="J594" s="32">
        <v>0</v>
      </c>
      <c r="K594" s="32">
        <v>0</v>
      </c>
      <c r="L594" s="32">
        <v>0</v>
      </c>
      <c r="M594" s="33">
        <v>0</v>
      </c>
      <c r="N594" s="35"/>
      <c r="O594" s="35"/>
      <c r="P594" s="35"/>
      <c r="X594" s="25"/>
      <c r="Y594" s="26"/>
      <c r="Z594" s="27"/>
      <c r="AA594" s="60"/>
      <c r="AB594" s="89"/>
      <c r="AE594" s="68"/>
    </row>
    <row r="595" spans="1:31" ht="15" x14ac:dyDescent="0.2">
      <c r="A595" s="46" t="s">
        <v>51</v>
      </c>
      <c r="B595" s="151">
        <v>13</v>
      </c>
      <c r="C595" s="46" t="s">
        <v>35</v>
      </c>
      <c r="D595" s="28" t="s">
        <v>65</v>
      </c>
      <c r="E595" s="29" t="s">
        <v>65</v>
      </c>
      <c r="F595" s="29" t="s">
        <v>65</v>
      </c>
      <c r="G595" s="29" t="s">
        <v>65</v>
      </c>
      <c r="H595" s="30" t="s">
        <v>65</v>
      </c>
      <c r="I595" s="31">
        <f t="shared" ref="I595:I600" si="116">J595+K595+L595+M595</f>
        <v>0</v>
      </c>
      <c r="J595" s="32">
        <v>0</v>
      </c>
      <c r="K595" s="32">
        <v>0</v>
      </c>
      <c r="L595" s="32">
        <v>0</v>
      </c>
      <c r="M595" s="33">
        <v>0</v>
      </c>
      <c r="X595" s="25"/>
      <c r="Y595" s="26"/>
      <c r="Z595" s="27"/>
      <c r="AA595" s="60"/>
      <c r="AB595" s="89"/>
      <c r="AE595" s="68"/>
    </row>
    <row r="596" spans="1:31" ht="30" x14ac:dyDescent="0.2">
      <c r="A596" s="105" t="s">
        <v>124</v>
      </c>
      <c r="B596" s="45" t="s">
        <v>66</v>
      </c>
      <c r="C596" s="105" t="s">
        <v>35</v>
      </c>
      <c r="D596" s="28" t="s">
        <v>65</v>
      </c>
      <c r="E596" s="41" t="s">
        <v>65</v>
      </c>
      <c r="F596" s="41" t="s">
        <v>65</v>
      </c>
      <c r="G596" s="41" t="s">
        <v>65</v>
      </c>
      <c r="H596" s="42" t="s">
        <v>65</v>
      </c>
      <c r="I596" s="31">
        <f t="shared" si="116"/>
        <v>0</v>
      </c>
      <c r="J596" s="43">
        <v>0</v>
      </c>
      <c r="K596" s="43">
        <v>0</v>
      </c>
      <c r="L596" s="43">
        <v>0</v>
      </c>
      <c r="M596" s="44">
        <v>0</v>
      </c>
      <c r="X596" s="25"/>
      <c r="Y596" s="26"/>
      <c r="Z596" s="27"/>
      <c r="AA596" s="60"/>
      <c r="AB596" s="89"/>
      <c r="AE596" s="68"/>
    </row>
    <row r="597" spans="1:31" ht="30" x14ac:dyDescent="0.2">
      <c r="A597" s="105" t="s">
        <v>125</v>
      </c>
      <c r="B597" s="45" t="s">
        <v>131</v>
      </c>
      <c r="C597" s="105" t="s">
        <v>35</v>
      </c>
      <c r="D597" s="28" t="s">
        <v>65</v>
      </c>
      <c r="E597" s="41" t="s">
        <v>65</v>
      </c>
      <c r="F597" s="41" t="s">
        <v>65</v>
      </c>
      <c r="G597" s="41" t="s">
        <v>65</v>
      </c>
      <c r="H597" s="42" t="s">
        <v>65</v>
      </c>
      <c r="I597" s="31">
        <f t="shared" si="116"/>
        <v>0</v>
      </c>
      <c r="J597" s="43"/>
      <c r="K597" s="43"/>
      <c r="L597" s="43"/>
      <c r="M597" s="44"/>
      <c r="X597" s="25"/>
      <c r="Y597" s="26"/>
      <c r="Z597" s="27"/>
      <c r="AA597" s="60"/>
      <c r="AB597" s="89"/>
      <c r="AE597" s="68"/>
    </row>
    <row r="598" spans="1:31" ht="42.75" customHeight="1" x14ac:dyDescent="0.2">
      <c r="A598" s="105" t="s">
        <v>53</v>
      </c>
      <c r="B598" s="45" t="s">
        <v>67</v>
      </c>
      <c r="C598" s="105" t="s">
        <v>35</v>
      </c>
      <c r="D598" s="28" t="s">
        <v>65</v>
      </c>
      <c r="E598" s="41" t="s">
        <v>65</v>
      </c>
      <c r="F598" s="41" t="s">
        <v>65</v>
      </c>
      <c r="G598" s="41" t="s">
        <v>65</v>
      </c>
      <c r="H598" s="42" t="s">
        <v>65</v>
      </c>
      <c r="I598" s="31">
        <f t="shared" si="116"/>
        <v>0</v>
      </c>
      <c r="J598" s="43">
        <v>0</v>
      </c>
      <c r="K598" s="43">
        <v>0</v>
      </c>
      <c r="L598" s="43">
        <v>0</v>
      </c>
      <c r="M598" s="44">
        <v>0</v>
      </c>
      <c r="X598" s="25"/>
      <c r="Y598" s="26"/>
      <c r="Z598" s="27"/>
      <c r="AA598" s="60"/>
      <c r="AB598" s="89"/>
      <c r="AE598" s="68"/>
    </row>
    <row r="599" spans="1:31" ht="15" x14ac:dyDescent="0.2">
      <c r="A599" s="105" t="s">
        <v>55</v>
      </c>
      <c r="B599" s="45" t="s">
        <v>68</v>
      </c>
      <c r="C599" s="105" t="s">
        <v>41</v>
      </c>
      <c r="D599" s="28" t="s">
        <v>65</v>
      </c>
      <c r="E599" s="41" t="s">
        <v>65</v>
      </c>
      <c r="F599" s="41" t="s">
        <v>65</v>
      </c>
      <c r="G599" s="41" t="s">
        <v>65</v>
      </c>
      <c r="H599" s="42" t="s">
        <v>65</v>
      </c>
      <c r="I599" s="31">
        <f t="shared" si="116"/>
        <v>0</v>
      </c>
      <c r="J599" s="43">
        <v>0</v>
      </c>
      <c r="K599" s="43">
        <v>0</v>
      </c>
      <c r="L599" s="43">
        <v>0</v>
      </c>
      <c r="M599" s="44">
        <v>0</v>
      </c>
      <c r="X599" s="25"/>
      <c r="Y599" s="26"/>
      <c r="Z599" s="27"/>
      <c r="AA599" s="60"/>
      <c r="AB599" s="89"/>
      <c r="AE599" s="68"/>
    </row>
    <row r="600" spans="1:31" ht="30" x14ac:dyDescent="0.2">
      <c r="A600" s="46" t="s">
        <v>57</v>
      </c>
      <c r="B600" s="151">
        <v>14</v>
      </c>
      <c r="C600" s="46" t="s">
        <v>43</v>
      </c>
      <c r="D600" s="28" t="s">
        <v>65</v>
      </c>
      <c r="E600" s="29" t="s">
        <v>65</v>
      </c>
      <c r="F600" s="29" t="s">
        <v>65</v>
      </c>
      <c r="G600" s="29" t="s">
        <v>65</v>
      </c>
      <c r="H600" s="30" t="s">
        <v>65</v>
      </c>
      <c r="I600" s="31">
        <f t="shared" si="116"/>
        <v>0</v>
      </c>
      <c r="J600" s="32">
        <v>0</v>
      </c>
      <c r="K600" s="32">
        <v>0</v>
      </c>
      <c r="L600" s="32">
        <v>0</v>
      </c>
      <c r="M600" s="33">
        <v>0</v>
      </c>
      <c r="X600" s="25"/>
      <c r="Y600" s="26"/>
      <c r="Z600" s="27"/>
      <c r="AA600" s="60"/>
      <c r="AB600" s="89"/>
      <c r="AE600" s="68"/>
    </row>
    <row r="601" spans="1:31" ht="30" customHeight="1" x14ac:dyDescent="0.2">
      <c r="A601" s="105" t="s">
        <v>127</v>
      </c>
      <c r="B601" s="114" t="s">
        <v>69</v>
      </c>
      <c r="C601" s="105" t="s">
        <v>45</v>
      </c>
      <c r="D601" s="28" t="s">
        <v>65</v>
      </c>
      <c r="E601" s="29" t="s">
        <v>65</v>
      </c>
      <c r="F601" s="29" t="s">
        <v>65</v>
      </c>
      <c r="G601" s="29" t="s">
        <v>65</v>
      </c>
      <c r="H601" s="30" t="s">
        <v>65</v>
      </c>
      <c r="I601" s="31">
        <f>J601+K601+L601+M601</f>
        <v>0</v>
      </c>
      <c r="J601" s="32">
        <v>0</v>
      </c>
      <c r="K601" s="32">
        <v>0</v>
      </c>
      <c r="L601" s="32">
        <v>0</v>
      </c>
      <c r="M601" s="33">
        <v>0</v>
      </c>
      <c r="X601" s="25"/>
      <c r="Y601" s="26"/>
      <c r="Z601" s="27"/>
      <c r="AA601" s="60"/>
      <c r="AB601" s="89"/>
      <c r="AE601" s="68"/>
    </row>
    <row r="602" spans="1:31" ht="30" x14ac:dyDescent="0.2">
      <c r="A602" s="105" t="s">
        <v>58</v>
      </c>
      <c r="B602" s="114" t="s">
        <v>70</v>
      </c>
      <c r="C602" s="105" t="s">
        <v>43</v>
      </c>
      <c r="D602" s="28" t="s">
        <v>65</v>
      </c>
      <c r="E602" s="29" t="s">
        <v>65</v>
      </c>
      <c r="F602" s="29" t="s">
        <v>65</v>
      </c>
      <c r="G602" s="29" t="s">
        <v>65</v>
      </c>
      <c r="H602" s="30" t="s">
        <v>65</v>
      </c>
      <c r="I602" s="31">
        <f>J602+K602+L602+M602</f>
        <v>0</v>
      </c>
      <c r="J602" s="32">
        <v>0</v>
      </c>
      <c r="K602" s="32">
        <v>0</v>
      </c>
      <c r="L602" s="32">
        <v>0</v>
      </c>
      <c r="M602" s="33">
        <v>0</v>
      </c>
      <c r="X602" s="25"/>
      <c r="Y602" s="26"/>
      <c r="Z602" s="27"/>
      <c r="AA602" s="60"/>
      <c r="AB602" s="89"/>
      <c r="AE602" s="68"/>
    </row>
    <row r="603" spans="1:31" ht="30" x14ac:dyDescent="0.2">
      <c r="A603" s="105" t="s">
        <v>61</v>
      </c>
      <c r="B603" s="114" t="s">
        <v>71</v>
      </c>
      <c r="C603" s="105" t="s">
        <v>43</v>
      </c>
      <c r="D603" s="28" t="s">
        <v>65</v>
      </c>
      <c r="E603" s="29" t="s">
        <v>65</v>
      </c>
      <c r="F603" s="29" t="s">
        <v>65</v>
      </c>
      <c r="G603" s="29" t="s">
        <v>65</v>
      </c>
      <c r="H603" s="30" t="s">
        <v>65</v>
      </c>
      <c r="I603" s="31">
        <f>J603+K603+L603+M603</f>
        <v>0</v>
      </c>
      <c r="J603" s="32">
        <v>0</v>
      </c>
      <c r="K603" s="32">
        <v>0</v>
      </c>
      <c r="L603" s="32">
        <v>0</v>
      </c>
      <c r="M603" s="33">
        <v>0</v>
      </c>
      <c r="X603" s="25"/>
      <c r="Y603" s="26"/>
      <c r="Z603" s="27"/>
      <c r="AA603" s="60"/>
      <c r="AB603" s="89"/>
      <c r="AE603" s="68"/>
    </row>
    <row r="604" spans="1:31" ht="15" x14ac:dyDescent="0.2">
      <c r="A604" s="46" t="s">
        <v>63</v>
      </c>
      <c r="B604" s="151">
        <v>15</v>
      </c>
      <c r="C604" s="46" t="s">
        <v>48</v>
      </c>
      <c r="D604" s="28" t="s">
        <v>65</v>
      </c>
      <c r="E604" s="29" t="s">
        <v>65</v>
      </c>
      <c r="F604" s="29" t="s">
        <v>65</v>
      </c>
      <c r="G604" s="29" t="s">
        <v>65</v>
      </c>
      <c r="H604" s="30" t="s">
        <v>65</v>
      </c>
      <c r="I604" s="31">
        <f t="shared" ref="I604:I606" si="117">J604+K604+L604+M604</f>
        <v>0</v>
      </c>
      <c r="J604" s="32">
        <v>0</v>
      </c>
      <c r="K604" s="32">
        <v>0</v>
      </c>
      <c r="L604" s="32">
        <v>0</v>
      </c>
      <c r="M604" s="33">
        <v>0</v>
      </c>
      <c r="X604" s="25"/>
      <c r="Y604" s="26"/>
      <c r="Z604" s="27"/>
      <c r="AA604" s="60"/>
      <c r="AB604" s="89"/>
      <c r="AE604" s="68"/>
    </row>
    <row r="605" spans="1:31" ht="15" x14ac:dyDescent="0.2">
      <c r="A605" s="105" t="s">
        <v>127</v>
      </c>
      <c r="B605" s="151" t="s">
        <v>132</v>
      </c>
      <c r="C605" s="105" t="s">
        <v>48</v>
      </c>
      <c r="D605" s="28" t="s">
        <v>65</v>
      </c>
      <c r="E605" s="29" t="s">
        <v>65</v>
      </c>
      <c r="F605" s="29" t="s">
        <v>65</v>
      </c>
      <c r="G605" s="29" t="s">
        <v>65</v>
      </c>
      <c r="H605" s="30" t="s">
        <v>65</v>
      </c>
      <c r="I605" s="31">
        <f t="shared" si="117"/>
        <v>0</v>
      </c>
      <c r="J605" s="32"/>
      <c r="K605" s="32"/>
      <c r="L605" s="32"/>
      <c r="M605" s="33"/>
      <c r="X605" s="25"/>
      <c r="Y605" s="26"/>
      <c r="Z605" s="27"/>
      <c r="AA605" s="60"/>
      <c r="AB605" s="89"/>
      <c r="AE605" s="68"/>
    </row>
    <row r="606" spans="1:31" ht="15.75" thickBot="1" x14ac:dyDescent="0.25">
      <c r="A606" s="132" t="s">
        <v>129</v>
      </c>
      <c r="B606" s="48" t="s">
        <v>133</v>
      </c>
      <c r="C606" s="132" t="s">
        <v>48</v>
      </c>
      <c r="D606" s="49" t="s">
        <v>65</v>
      </c>
      <c r="E606" s="50" t="s">
        <v>65</v>
      </c>
      <c r="F606" s="50" t="s">
        <v>65</v>
      </c>
      <c r="G606" s="50" t="s">
        <v>65</v>
      </c>
      <c r="H606" s="51" t="s">
        <v>65</v>
      </c>
      <c r="I606" s="52">
        <f t="shared" si="117"/>
        <v>0</v>
      </c>
      <c r="J606" s="53"/>
      <c r="K606" s="53"/>
      <c r="L606" s="53"/>
      <c r="M606" s="54"/>
      <c r="X606" s="25"/>
      <c r="Y606" s="26"/>
      <c r="Z606" s="27"/>
      <c r="AA606" s="60"/>
      <c r="AB606" s="89"/>
      <c r="AE606" s="68"/>
    </row>
    <row r="607" spans="1:31" ht="28.5" x14ac:dyDescent="0.2">
      <c r="A607" s="133" t="s">
        <v>72</v>
      </c>
      <c r="B607" s="19">
        <v>16</v>
      </c>
      <c r="C607" s="134"/>
      <c r="D607" s="59">
        <f>E607+F607+G607+H607</f>
        <v>0</v>
      </c>
      <c r="E607" s="20">
        <f>E608+E609+E614+E618</f>
        <v>0</v>
      </c>
      <c r="F607" s="20">
        <f>F608+F609+F614+F618</f>
        <v>0</v>
      </c>
      <c r="G607" s="20">
        <f>G608+G609+G614+G618</f>
        <v>0</v>
      </c>
      <c r="H607" s="21">
        <f>H608+H609+H614+H618</f>
        <v>0</v>
      </c>
      <c r="I607" s="61">
        <f>J607+K607+L607+M607</f>
        <v>0</v>
      </c>
      <c r="J607" s="22">
        <f>J608+J609+J614+J618</f>
        <v>0</v>
      </c>
      <c r="K607" s="22">
        <f>K608+K609+K614+K618</f>
        <v>0</v>
      </c>
      <c r="L607" s="22">
        <f>L608+L609+L614+L618</f>
        <v>0</v>
      </c>
      <c r="M607" s="23">
        <f>M608+M609+M614+M618</f>
        <v>0</v>
      </c>
      <c r="N607" s="35"/>
      <c r="O607" s="35"/>
      <c r="P607" s="35"/>
      <c r="X607" s="25"/>
      <c r="Y607" s="26"/>
      <c r="Z607" s="27"/>
      <c r="AA607" s="60"/>
      <c r="AB607" s="89"/>
      <c r="AE607" s="68"/>
    </row>
    <row r="608" spans="1:31" ht="15" x14ac:dyDescent="0.2">
      <c r="A608" s="104" t="s">
        <v>50</v>
      </c>
      <c r="B608" s="151">
        <v>17</v>
      </c>
      <c r="C608" s="46" t="s">
        <v>33</v>
      </c>
      <c r="D608" s="28">
        <f>E608+F608+G608+H608</f>
        <v>0</v>
      </c>
      <c r="E608" s="29"/>
      <c r="F608" s="29"/>
      <c r="G608" s="29"/>
      <c r="H608" s="30"/>
      <c r="I608" s="31">
        <f>J608+K608+L608+M608</f>
        <v>0</v>
      </c>
      <c r="J608" s="32"/>
      <c r="K608" s="32"/>
      <c r="L608" s="32"/>
      <c r="M608" s="33"/>
      <c r="N608" s="35"/>
      <c r="O608" s="35"/>
      <c r="P608" s="35"/>
      <c r="X608" s="25"/>
      <c r="Y608" s="26"/>
      <c r="Z608" s="27"/>
      <c r="AA608" s="60"/>
      <c r="AB608" s="89"/>
      <c r="AE608" s="68"/>
    </row>
    <row r="609" spans="1:31" ht="15" x14ac:dyDescent="0.2">
      <c r="A609" s="46" t="s">
        <v>51</v>
      </c>
      <c r="B609" s="151">
        <v>18</v>
      </c>
      <c r="C609" s="46" t="s">
        <v>35</v>
      </c>
      <c r="D609" s="28">
        <f t="shared" ref="D609:D614" si="118">E609+F609+G609+H609</f>
        <v>0</v>
      </c>
      <c r="E609" s="36">
        <f>E610+E612+E613</f>
        <v>0</v>
      </c>
      <c r="F609" s="36">
        <f>F610+F612+F613</f>
        <v>0</v>
      </c>
      <c r="G609" s="36">
        <f>G610+G612+G613</f>
        <v>0</v>
      </c>
      <c r="H609" s="37">
        <f>H610+H612+H613</f>
        <v>0</v>
      </c>
      <c r="I609" s="31">
        <f t="shared" ref="I609:I614" si="119">J609+K609+L609+M609</f>
        <v>0</v>
      </c>
      <c r="J609" s="38">
        <f>J610+J612+J613</f>
        <v>0</v>
      </c>
      <c r="K609" s="38">
        <f>K610+K612+K613</f>
        <v>0</v>
      </c>
      <c r="L609" s="38">
        <f>L610+L612+L613</f>
        <v>0</v>
      </c>
      <c r="M609" s="39">
        <f>M610+M612+M613</f>
        <v>0</v>
      </c>
      <c r="X609" s="25"/>
      <c r="Y609" s="26"/>
      <c r="Z609" s="27"/>
      <c r="AA609" s="60"/>
      <c r="AB609" s="89"/>
      <c r="AE609" s="68"/>
    </row>
    <row r="610" spans="1:31" ht="30" x14ac:dyDescent="0.2">
      <c r="A610" s="105" t="s">
        <v>124</v>
      </c>
      <c r="B610" s="45" t="s">
        <v>73</v>
      </c>
      <c r="C610" s="105" t="s">
        <v>35</v>
      </c>
      <c r="D610" s="28">
        <f t="shared" si="118"/>
        <v>0</v>
      </c>
      <c r="E610" s="41"/>
      <c r="F610" s="41"/>
      <c r="G610" s="41"/>
      <c r="H610" s="42"/>
      <c r="I610" s="31">
        <f t="shared" si="119"/>
        <v>0</v>
      </c>
      <c r="J610" s="43"/>
      <c r="K610" s="43"/>
      <c r="L610" s="43"/>
      <c r="M610" s="44"/>
      <c r="X610" s="25"/>
      <c r="Y610" s="26"/>
      <c r="Z610" s="27"/>
      <c r="AA610" s="60"/>
      <c r="AB610" s="89"/>
      <c r="AE610" s="68"/>
    </row>
    <row r="611" spans="1:31" ht="30" x14ac:dyDescent="0.2">
      <c r="A611" s="105" t="s">
        <v>125</v>
      </c>
      <c r="B611" s="45" t="s">
        <v>134</v>
      </c>
      <c r="C611" s="105" t="s">
        <v>35</v>
      </c>
      <c r="D611" s="28">
        <f t="shared" si="118"/>
        <v>0</v>
      </c>
      <c r="E611" s="41"/>
      <c r="F611" s="41"/>
      <c r="G611" s="41"/>
      <c r="H611" s="42"/>
      <c r="I611" s="31">
        <f t="shared" si="119"/>
        <v>0</v>
      </c>
      <c r="J611" s="43"/>
      <c r="K611" s="43"/>
      <c r="L611" s="43"/>
      <c r="M611" s="44"/>
      <c r="X611" s="25"/>
      <c r="Y611" s="26"/>
      <c r="Z611" s="27"/>
      <c r="AA611" s="60"/>
      <c r="AB611" s="89"/>
      <c r="AE611" s="68"/>
    </row>
    <row r="612" spans="1:31" ht="30" x14ac:dyDescent="0.2">
      <c r="A612" s="105" t="s">
        <v>53</v>
      </c>
      <c r="B612" s="45" t="s">
        <v>74</v>
      </c>
      <c r="C612" s="105" t="s">
        <v>35</v>
      </c>
      <c r="D612" s="28">
        <f t="shared" si="118"/>
        <v>0</v>
      </c>
      <c r="E612" s="41"/>
      <c r="F612" s="41"/>
      <c r="G612" s="41"/>
      <c r="H612" s="42"/>
      <c r="I612" s="31">
        <f t="shared" si="119"/>
        <v>0</v>
      </c>
      <c r="J612" s="43"/>
      <c r="K612" s="43"/>
      <c r="L612" s="43"/>
      <c r="M612" s="44"/>
      <c r="X612" s="25"/>
      <c r="Y612" s="26"/>
      <c r="Z612" s="27"/>
      <c r="AA612" s="60"/>
      <c r="AB612" s="89"/>
      <c r="AE612" s="68"/>
    </row>
    <row r="613" spans="1:31" ht="15" x14ac:dyDescent="0.2">
      <c r="A613" s="105" t="s">
        <v>55</v>
      </c>
      <c r="B613" s="45" t="s">
        <v>75</v>
      </c>
      <c r="C613" s="105" t="s">
        <v>41</v>
      </c>
      <c r="D613" s="28">
        <f t="shared" si="118"/>
        <v>0</v>
      </c>
      <c r="E613" s="41"/>
      <c r="F613" s="41"/>
      <c r="G613" s="41"/>
      <c r="H613" s="42"/>
      <c r="I613" s="31">
        <f t="shared" si="119"/>
        <v>0</v>
      </c>
      <c r="J613" s="43"/>
      <c r="K613" s="43"/>
      <c r="L613" s="43"/>
      <c r="M613" s="44"/>
      <c r="X613" s="25"/>
      <c r="Y613" s="26"/>
      <c r="Z613" s="27"/>
      <c r="AA613" s="60"/>
      <c r="AB613" s="89"/>
      <c r="AE613" s="68"/>
    </row>
    <row r="614" spans="1:31" ht="30" x14ac:dyDescent="0.2">
      <c r="A614" s="46" t="s">
        <v>57</v>
      </c>
      <c r="B614" s="151">
        <v>19</v>
      </c>
      <c r="C614" s="46" t="s">
        <v>43</v>
      </c>
      <c r="D614" s="28">
        <f t="shared" si="118"/>
        <v>0</v>
      </c>
      <c r="E614" s="29"/>
      <c r="F614" s="29"/>
      <c r="G614" s="29"/>
      <c r="H614" s="30"/>
      <c r="I614" s="31">
        <f t="shared" si="119"/>
        <v>0</v>
      </c>
      <c r="J614" s="32"/>
      <c r="K614" s="32"/>
      <c r="L614" s="32"/>
      <c r="M614" s="33"/>
      <c r="X614" s="25"/>
      <c r="Y614" s="26"/>
      <c r="Z614" s="27"/>
      <c r="AA614" s="60"/>
      <c r="AB614" s="89"/>
      <c r="AE614" s="68"/>
    </row>
    <row r="615" spans="1:31" ht="15" x14ac:dyDescent="0.2">
      <c r="A615" s="105" t="s">
        <v>127</v>
      </c>
      <c r="B615" s="47" t="s">
        <v>76</v>
      </c>
      <c r="C615" s="115" t="s">
        <v>45</v>
      </c>
      <c r="D615" s="28">
        <f>E615+F615+G615+H615</f>
        <v>0</v>
      </c>
      <c r="E615" s="29"/>
      <c r="F615" s="29"/>
      <c r="G615" s="29"/>
      <c r="H615" s="30"/>
      <c r="I615" s="31">
        <f>J615+K615+L615+M615</f>
        <v>0</v>
      </c>
      <c r="J615" s="38"/>
      <c r="K615" s="38"/>
      <c r="L615" s="38"/>
      <c r="M615" s="39"/>
      <c r="X615" s="25"/>
      <c r="Y615" s="26"/>
      <c r="Z615" s="27"/>
      <c r="AA615" s="60"/>
      <c r="AB615" s="89"/>
      <c r="AE615" s="68"/>
    </row>
    <row r="616" spans="1:31" ht="30" x14ac:dyDescent="0.2">
      <c r="A616" s="105" t="s">
        <v>58</v>
      </c>
      <c r="B616" s="47" t="s">
        <v>77</v>
      </c>
      <c r="C616" s="115" t="s">
        <v>43</v>
      </c>
      <c r="D616" s="28">
        <f>E616+F616+G616+H616</f>
        <v>0</v>
      </c>
      <c r="E616" s="29"/>
      <c r="F616" s="29"/>
      <c r="G616" s="29"/>
      <c r="H616" s="30"/>
      <c r="I616" s="31">
        <f>J616+K616+L616+M616</f>
        <v>0</v>
      </c>
      <c r="J616" s="38"/>
      <c r="K616" s="38"/>
      <c r="L616" s="38"/>
      <c r="M616" s="39"/>
      <c r="X616" s="25"/>
      <c r="Y616" s="26"/>
      <c r="Z616" s="27"/>
      <c r="AA616" s="60"/>
      <c r="AB616" s="89"/>
      <c r="AE616" s="68"/>
    </row>
    <row r="617" spans="1:31" ht="30" x14ac:dyDescent="0.2">
      <c r="A617" s="105" t="s">
        <v>61</v>
      </c>
      <c r="B617" s="47" t="s">
        <v>78</v>
      </c>
      <c r="C617" s="115" t="s">
        <v>43</v>
      </c>
      <c r="D617" s="28">
        <f>E617+F617+G617+H617</f>
        <v>0</v>
      </c>
      <c r="E617" s="29"/>
      <c r="F617" s="29"/>
      <c r="G617" s="29"/>
      <c r="H617" s="30"/>
      <c r="I617" s="31">
        <f>J617+K617+L617+M617</f>
        <v>0</v>
      </c>
      <c r="J617" s="38"/>
      <c r="K617" s="38"/>
      <c r="L617" s="38"/>
      <c r="M617" s="39"/>
      <c r="X617" s="25"/>
      <c r="Y617" s="26"/>
      <c r="Z617" s="27"/>
      <c r="AA617" s="60"/>
      <c r="AB617" s="89"/>
      <c r="AE617" s="68"/>
    </row>
    <row r="618" spans="1:31" ht="15.75" customHeight="1" x14ac:dyDescent="0.2">
      <c r="A618" s="46" t="s">
        <v>63</v>
      </c>
      <c r="B618" s="45">
        <v>20</v>
      </c>
      <c r="C618" s="105" t="s">
        <v>48</v>
      </c>
      <c r="D618" s="28">
        <f t="shared" ref="D618:D620" si="120">E618+F618+G618+H618</f>
        <v>0</v>
      </c>
      <c r="E618" s="41"/>
      <c r="F618" s="41"/>
      <c r="G618" s="41"/>
      <c r="H618" s="42"/>
      <c r="I618" s="31">
        <f t="shared" ref="I618:I620" si="121">J618+K618+L618+M618</f>
        <v>0</v>
      </c>
      <c r="J618" s="43"/>
      <c r="K618" s="43"/>
      <c r="L618" s="43"/>
      <c r="M618" s="44"/>
      <c r="X618" s="25"/>
      <c r="Y618" s="26"/>
      <c r="Z618" s="27"/>
      <c r="AA618" s="60"/>
      <c r="AB618" s="89"/>
      <c r="AE618" s="68"/>
    </row>
    <row r="619" spans="1:31" ht="15.75" customHeight="1" x14ac:dyDescent="0.2">
      <c r="A619" s="105" t="s">
        <v>127</v>
      </c>
      <c r="B619" s="45" t="s">
        <v>135</v>
      </c>
      <c r="C619" s="105" t="s">
        <v>48</v>
      </c>
      <c r="D619" s="28">
        <f t="shared" si="120"/>
        <v>0</v>
      </c>
      <c r="E619" s="41"/>
      <c r="F619" s="41"/>
      <c r="G619" s="41"/>
      <c r="H619" s="42"/>
      <c r="I619" s="31">
        <f t="shared" si="121"/>
        <v>0</v>
      </c>
      <c r="J619" s="43"/>
      <c r="K619" s="43"/>
      <c r="L619" s="43"/>
      <c r="M619" s="44"/>
      <c r="X619" s="25"/>
      <c r="Y619" s="26"/>
      <c r="Z619" s="27"/>
      <c r="AA619" s="60"/>
      <c r="AB619" s="89"/>
      <c r="AE619" s="68"/>
    </row>
    <row r="620" spans="1:31" ht="15.75" customHeight="1" thickBot="1" x14ac:dyDescent="0.25">
      <c r="A620" s="135" t="s">
        <v>129</v>
      </c>
      <c r="B620" s="152" t="s">
        <v>136</v>
      </c>
      <c r="C620" s="135" t="s">
        <v>48</v>
      </c>
      <c r="D620" s="62">
        <f t="shared" si="120"/>
        <v>0</v>
      </c>
      <c r="E620" s="63"/>
      <c r="F620" s="63"/>
      <c r="G620" s="63"/>
      <c r="H620" s="64"/>
      <c r="I620" s="65">
        <f t="shared" si="121"/>
        <v>0</v>
      </c>
      <c r="J620" s="66"/>
      <c r="K620" s="66"/>
      <c r="L620" s="66"/>
      <c r="M620" s="67"/>
      <c r="X620" s="25"/>
      <c r="Y620" s="26"/>
      <c r="Z620" s="27"/>
      <c r="AA620" s="60"/>
      <c r="AB620" s="89"/>
      <c r="AE620" s="68"/>
    </row>
    <row r="621" spans="1:31" ht="15.75" customHeight="1" thickTop="1" x14ac:dyDescent="0.2">
      <c r="A621" s="136"/>
      <c r="B621" s="72"/>
      <c r="C621" s="136"/>
      <c r="D621" s="73"/>
      <c r="E621" s="73"/>
      <c r="F621" s="73"/>
      <c r="G621" s="73"/>
      <c r="H621" s="73"/>
      <c r="I621" s="74"/>
      <c r="J621" s="74"/>
      <c r="K621" s="74"/>
      <c r="L621" s="74"/>
      <c r="M621" s="74"/>
      <c r="X621" s="25"/>
      <c r="Y621" s="26"/>
      <c r="Z621" s="27"/>
      <c r="AA621" s="60"/>
      <c r="AB621" s="89"/>
      <c r="AE621" s="68"/>
    </row>
    <row r="622" spans="1:31" ht="15.75" customHeight="1" x14ac:dyDescent="0.2">
      <c r="A622" s="136"/>
      <c r="B622" s="72"/>
      <c r="C622" s="136"/>
      <c r="D622" s="73"/>
      <c r="E622" s="73"/>
      <c r="F622" s="73"/>
      <c r="G622" s="73"/>
      <c r="H622" s="73"/>
      <c r="I622" s="74"/>
      <c r="J622" s="74"/>
      <c r="K622" s="74"/>
      <c r="L622" s="74"/>
      <c r="M622" s="74"/>
      <c r="X622" s="25"/>
      <c r="Y622" s="26"/>
      <c r="Z622" s="27"/>
      <c r="AA622" s="60"/>
      <c r="AB622" s="89"/>
      <c r="AE622" s="68"/>
    </row>
    <row r="623" spans="1:31" ht="15.75" customHeight="1" x14ac:dyDescent="0.2">
      <c r="A623" s="136"/>
      <c r="B623" s="72"/>
      <c r="C623" s="136"/>
      <c r="D623" s="73"/>
      <c r="E623" s="73"/>
      <c r="F623" s="73"/>
      <c r="G623" s="73"/>
      <c r="H623" s="73"/>
      <c r="I623" s="74"/>
      <c r="J623" s="74"/>
      <c r="K623" s="74"/>
      <c r="L623" s="74"/>
      <c r="M623" s="74"/>
      <c r="X623" s="25"/>
      <c r="Y623" s="26"/>
      <c r="Z623" s="27"/>
      <c r="AA623" s="60"/>
      <c r="AB623" s="89"/>
      <c r="AE623" s="68"/>
    </row>
    <row r="624" spans="1:31" ht="15.75" customHeight="1" x14ac:dyDescent="0.2">
      <c r="A624" s="136"/>
      <c r="B624" s="72"/>
      <c r="C624" s="136"/>
      <c r="D624" s="73"/>
      <c r="E624" s="73"/>
      <c r="F624" s="73"/>
      <c r="G624" s="73"/>
      <c r="H624" s="73"/>
      <c r="I624" s="74"/>
      <c r="J624" s="74"/>
      <c r="K624" s="74"/>
      <c r="L624" s="74"/>
      <c r="M624" s="74"/>
      <c r="X624" s="25"/>
      <c r="Y624" s="26"/>
      <c r="Z624" s="27"/>
      <c r="AA624" s="60"/>
      <c r="AB624" s="89"/>
      <c r="AE624" s="68"/>
    </row>
    <row r="625" spans="1:31" ht="15.75" customHeight="1" x14ac:dyDescent="0.2">
      <c r="A625" s="136"/>
      <c r="B625" s="72"/>
      <c r="C625" s="136"/>
      <c r="D625" s="73"/>
      <c r="E625" s="73"/>
      <c r="F625" s="73"/>
      <c r="G625" s="73"/>
      <c r="H625" s="73"/>
      <c r="I625" s="74"/>
      <c r="J625" s="74"/>
      <c r="K625" s="74"/>
      <c r="L625" s="74"/>
      <c r="M625" s="74"/>
      <c r="X625" s="25"/>
      <c r="Y625" s="26"/>
      <c r="Z625" s="27"/>
      <c r="AA625" s="60"/>
      <c r="AB625" s="89"/>
      <c r="AE625" s="68"/>
    </row>
    <row r="626" spans="1:31" ht="15.75" customHeight="1" x14ac:dyDescent="0.2">
      <c r="A626" s="136"/>
      <c r="B626" s="72"/>
      <c r="C626" s="136"/>
      <c r="D626" s="73"/>
      <c r="E626" s="73"/>
      <c r="F626" s="73"/>
      <c r="G626" s="73"/>
      <c r="H626" s="73"/>
      <c r="I626" s="74"/>
      <c r="J626" s="74"/>
      <c r="K626" s="172" t="s">
        <v>0</v>
      </c>
      <c r="L626" s="172"/>
      <c r="M626" s="172"/>
      <c r="X626" s="25"/>
      <c r="Y626" s="26"/>
      <c r="Z626" s="27"/>
      <c r="AA626" s="60"/>
      <c r="AB626" s="89"/>
      <c r="AE626" s="68"/>
    </row>
    <row r="627" spans="1:31" ht="15.75" customHeight="1" x14ac:dyDescent="0.2">
      <c r="A627" s="136"/>
      <c r="B627" s="72"/>
      <c r="C627" s="136"/>
      <c r="D627" s="73"/>
      <c r="E627" s="73"/>
      <c r="F627" s="73"/>
      <c r="G627" s="73"/>
      <c r="H627" s="73"/>
      <c r="I627" s="74"/>
      <c r="J627" s="74"/>
      <c r="K627" s="172" t="s">
        <v>1</v>
      </c>
      <c r="L627" s="172"/>
      <c r="M627" s="172"/>
      <c r="X627" s="25"/>
      <c r="Y627" s="26"/>
      <c r="Z627" s="27"/>
      <c r="AA627" s="60"/>
      <c r="AB627" s="89"/>
      <c r="AE627" s="68"/>
    </row>
    <row r="628" spans="1:31" ht="15.75" customHeight="1" x14ac:dyDescent="0.2">
      <c r="A628" s="136"/>
      <c r="B628" s="72"/>
      <c r="C628" s="136"/>
      <c r="D628" s="73"/>
      <c r="E628" s="73"/>
      <c r="F628" s="73"/>
      <c r="G628" s="73"/>
      <c r="H628" s="73"/>
      <c r="I628" s="74"/>
      <c r="J628" s="74"/>
      <c r="K628" s="172" t="s">
        <v>2</v>
      </c>
      <c r="L628" s="172"/>
      <c r="M628" s="172"/>
      <c r="X628" s="25"/>
      <c r="Y628" s="26"/>
      <c r="Z628" s="27"/>
      <c r="AA628" s="60"/>
      <c r="AB628" s="89"/>
      <c r="AE628" s="68"/>
    </row>
    <row r="629" spans="1:31" ht="15.75" customHeight="1" x14ac:dyDescent="0.2">
      <c r="K629" s="172" t="s">
        <v>3</v>
      </c>
      <c r="L629" s="172"/>
      <c r="M629" s="172"/>
      <c r="X629" s="25"/>
      <c r="Y629" s="26"/>
      <c r="Z629" s="27"/>
      <c r="AA629" s="60"/>
      <c r="AB629" s="89"/>
      <c r="AE629" s="68"/>
    </row>
    <row r="630" spans="1:31" ht="15.75" customHeight="1" x14ac:dyDescent="0.2">
      <c r="K630" s="172" t="s">
        <v>4</v>
      </c>
      <c r="L630" s="172"/>
      <c r="M630" s="172"/>
      <c r="X630" s="25"/>
      <c r="Y630" s="26"/>
      <c r="Z630" s="27"/>
      <c r="AA630" s="60"/>
      <c r="AB630" s="89"/>
      <c r="AE630" s="68"/>
    </row>
    <row r="631" spans="1:31" ht="15.75" customHeight="1" x14ac:dyDescent="0.2">
      <c r="K631" s="172" t="s">
        <v>5</v>
      </c>
      <c r="L631" s="172"/>
      <c r="M631" s="172"/>
      <c r="X631" s="25"/>
      <c r="Y631" s="26"/>
      <c r="Z631" s="27"/>
      <c r="AA631" s="60"/>
      <c r="AB631" s="89"/>
      <c r="AE631" s="68"/>
    </row>
    <row r="632" spans="1:31" ht="15.75" customHeight="1" x14ac:dyDescent="0.2">
      <c r="K632" s="172" t="s">
        <v>6</v>
      </c>
      <c r="L632" s="172"/>
      <c r="M632" s="172"/>
      <c r="X632" s="25"/>
      <c r="Y632" s="26"/>
      <c r="Z632" s="27"/>
      <c r="AA632" s="60"/>
      <c r="AB632" s="89"/>
      <c r="AE632" s="68"/>
    </row>
    <row r="633" spans="1:31" ht="15.75" customHeight="1" x14ac:dyDescent="0.2">
      <c r="K633" s="172" t="s">
        <v>7</v>
      </c>
      <c r="L633" s="172"/>
      <c r="M633" s="172"/>
      <c r="X633" s="25"/>
      <c r="Y633" s="26"/>
      <c r="Z633" s="27"/>
      <c r="AA633" s="60"/>
      <c r="AB633" s="89"/>
      <c r="AE633" s="68"/>
    </row>
    <row r="634" spans="1:31" x14ac:dyDescent="0.2">
      <c r="X634" s="25"/>
      <c r="Y634" s="26"/>
      <c r="Z634" s="27"/>
      <c r="AA634" s="60"/>
      <c r="AB634" s="89"/>
      <c r="AE634" s="68"/>
    </row>
    <row r="635" spans="1:31" s="5" customFormat="1" ht="16.5" x14ac:dyDescent="0.25">
      <c r="A635" s="153" t="str">
        <f>$A$1572</f>
        <v>Объёмы медицинской помощи по территориальной программе обязательного медицинского страхования на 2019 год</v>
      </c>
      <c r="B635" s="153"/>
      <c r="C635" s="153"/>
      <c r="D635" s="153"/>
      <c r="E635" s="153"/>
      <c r="F635" s="153"/>
      <c r="G635" s="153"/>
      <c r="H635" s="153"/>
      <c r="I635" s="153"/>
      <c r="J635" s="153"/>
      <c r="K635" s="153"/>
      <c r="L635" s="153"/>
      <c r="M635" s="153"/>
      <c r="X635" s="25"/>
      <c r="Y635" s="26"/>
      <c r="Z635" s="27"/>
      <c r="AA635" s="60"/>
      <c r="AB635" s="89"/>
      <c r="AE635" s="68"/>
    </row>
    <row r="636" spans="1:31" s="5" customFormat="1" ht="16.5" x14ac:dyDescent="0.25">
      <c r="A636" s="155" t="s">
        <v>111</v>
      </c>
      <c r="B636" s="155"/>
      <c r="C636" s="155"/>
      <c r="D636" s="155"/>
      <c r="E636" s="155"/>
      <c r="F636" s="155"/>
      <c r="G636" s="155"/>
      <c r="H636" s="155"/>
      <c r="I636" s="155"/>
      <c r="J636" s="155"/>
      <c r="K636" s="155"/>
      <c r="L636" s="155"/>
      <c r="M636" s="155"/>
      <c r="X636" s="25"/>
      <c r="Y636" s="26"/>
      <c r="Z636" s="27"/>
      <c r="AA636" s="60"/>
      <c r="AB636" s="89"/>
      <c r="AE636" s="68"/>
    </row>
    <row r="637" spans="1:31" s="5" customFormat="1" ht="16.5" x14ac:dyDescent="0.25">
      <c r="A637" s="153" t="str">
        <f>$A$1574</f>
        <v>для лиц, застрахованных в  Магаданском филиале АО «Страховая компания «СОГАЗ-Мед»</v>
      </c>
      <c r="B637" s="153"/>
      <c r="C637" s="153"/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X637" s="25"/>
      <c r="Y637" s="26"/>
      <c r="Z637" s="27"/>
      <c r="AA637" s="60"/>
      <c r="AB637" s="89"/>
      <c r="AE637" s="68"/>
    </row>
    <row r="638" spans="1:31" ht="15" thickBot="1" x14ac:dyDescent="0.25">
      <c r="A638" s="6"/>
      <c r="B638" s="7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X638" s="25"/>
      <c r="Y638" s="26"/>
      <c r="Z638" s="27"/>
      <c r="AA638" s="60"/>
      <c r="AB638" s="89"/>
      <c r="AE638" s="68"/>
    </row>
    <row r="639" spans="1:31" ht="13.5" thickTop="1" x14ac:dyDescent="0.2">
      <c r="A639" s="181" t="s">
        <v>9</v>
      </c>
      <c r="B639" s="184" t="s">
        <v>10</v>
      </c>
      <c r="C639" s="187" t="s">
        <v>11</v>
      </c>
      <c r="D639" s="177" t="str">
        <f>$D$1576</f>
        <v>Всего на 2019 год</v>
      </c>
      <c r="E639" s="173" t="s">
        <v>12</v>
      </c>
      <c r="F639" s="173"/>
      <c r="G639" s="173"/>
      <c r="H639" s="174"/>
      <c r="I639" s="177" t="str">
        <f>$I$1576</f>
        <v>Всего на 2019 год</v>
      </c>
      <c r="J639" s="173" t="s">
        <v>13</v>
      </c>
      <c r="K639" s="173"/>
      <c r="L639" s="173"/>
      <c r="M639" s="174"/>
      <c r="X639" s="25"/>
      <c r="Y639" s="26"/>
      <c r="Z639" s="27"/>
      <c r="AA639" s="60"/>
      <c r="AB639" s="89"/>
      <c r="AE639" s="68"/>
    </row>
    <row r="640" spans="1:31" x14ac:dyDescent="0.2">
      <c r="A640" s="182"/>
      <c r="B640" s="185"/>
      <c r="C640" s="188"/>
      <c r="D640" s="178"/>
      <c r="E640" s="175"/>
      <c r="F640" s="175"/>
      <c r="G640" s="175"/>
      <c r="H640" s="176"/>
      <c r="I640" s="178"/>
      <c r="J640" s="175"/>
      <c r="K640" s="175"/>
      <c r="L640" s="175"/>
      <c r="M640" s="176"/>
      <c r="X640" s="25"/>
      <c r="Y640" s="26"/>
      <c r="Z640" s="27"/>
      <c r="AA640" s="60"/>
      <c r="AB640" s="89"/>
      <c r="AE640" s="68"/>
    </row>
    <row r="641" spans="1:31" s="11" customFormat="1" ht="30.75" thickBot="1" x14ac:dyDescent="0.25">
      <c r="A641" s="183"/>
      <c r="B641" s="186"/>
      <c r="C641" s="189"/>
      <c r="D641" s="179"/>
      <c r="E641" s="9" t="s">
        <v>14</v>
      </c>
      <c r="F641" s="9" t="s">
        <v>15</v>
      </c>
      <c r="G641" s="9" t="s">
        <v>16</v>
      </c>
      <c r="H641" s="10" t="s">
        <v>17</v>
      </c>
      <c r="I641" s="179"/>
      <c r="J641" s="9" t="s">
        <v>14</v>
      </c>
      <c r="K641" s="9" t="s">
        <v>15</v>
      </c>
      <c r="L641" s="9" t="s">
        <v>16</v>
      </c>
      <c r="M641" s="10" t="s">
        <v>17</v>
      </c>
      <c r="X641" s="25"/>
      <c r="Y641" s="26"/>
      <c r="Z641" s="27"/>
      <c r="AA641" s="60"/>
      <c r="AB641" s="89"/>
      <c r="AE641" s="68"/>
    </row>
    <row r="642" spans="1:31" s="18" customFormat="1" ht="15.75" thickTop="1" thickBot="1" x14ac:dyDescent="0.25">
      <c r="A642" s="12" t="s">
        <v>18</v>
      </c>
      <c r="B642" s="13" t="s">
        <v>19</v>
      </c>
      <c r="C642" s="14" t="s">
        <v>20</v>
      </c>
      <c r="D642" s="15" t="s">
        <v>21</v>
      </c>
      <c r="E642" s="16" t="s">
        <v>22</v>
      </c>
      <c r="F642" s="16" t="s">
        <v>23</v>
      </c>
      <c r="G642" s="16" t="s">
        <v>24</v>
      </c>
      <c r="H642" s="17" t="s">
        <v>25</v>
      </c>
      <c r="I642" s="15" t="s">
        <v>26</v>
      </c>
      <c r="J642" s="16" t="s">
        <v>27</v>
      </c>
      <c r="K642" s="16" t="s">
        <v>28</v>
      </c>
      <c r="L642" s="16" t="s">
        <v>29</v>
      </c>
      <c r="M642" s="17" t="s">
        <v>30</v>
      </c>
      <c r="X642" s="25"/>
      <c r="Y642" s="26"/>
      <c r="Z642" s="27"/>
      <c r="AA642" s="60"/>
      <c r="AB642" s="89"/>
      <c r="AE642" s="68"/>
    </row>
    <row r="643" spans="1:31" ht="29.25" thickTop="1" x14ac:dyDescent="0.2">
      <c r="A643" s="95" t="s">
        <v>31</v>
      </c>
      <c r="B643" s="86">
        <v>1</v>
      </c>
      <c r="C643" s="96"/>
      <c r="D643" s="97"/>
      <c r="E643" s="98"/>
      <c r="F643" s="98"/>
      <c r="G643" s="98"/>
      <c r="H643" s="99"/>
      <c r="I643" s="100">
        <f>J643+K643+L643+M643</f>
        <v>241146.34</v>
      </c>
      <c r="J643" s="101">
        <f>J644+J645+J650+J654</f>
        <v>61629.569999999992</v>
      </c>
      <c r="K643" s="101">
        <f>K644+K645+K650+K654</f>
        <v>62291.02</v>
      </c>
      <c r="L643" s="101">
        <f>L644+L645+L650+L654</f>
        <v>57921.34</v>
      </c>
      <c r="M643" s="102">
        <f>M644+M645+M650+M654</f>
        <v>59304.41</v>
      </c>
      <c r="N643" s="24"/>
      <c r="X643" s="25"/>
      <c r="Y643" s="26"/>
      <c r="Z643" s="27"/>
      <c r="AA643" s="60"/>
      <c r="AB643" s="89"/>
      <c r="AD643" s="60"/>
      <c r="AE643" s="68"/>
    </row>
    <row r="644" spans="1:31" ht="30" x14ac:dyDescent="0.2">
      <c r="A644" s="104" t="s">
        <v>32</v>
      </c>
      <c r="B644" s="151">
        <v>2</v>
      </c>
      <c r="C644" s="46" t="s">
        <v>33</v>
      </c>
      <c r="D644" s="28">
        <f>E644+F644+G644+H644</f>
        <v>0</v>
      </c>
      <c r="E644" s="29">
        <f t="shared" ref="E644:H656" si="122">E658+E686</f>
        <v>0</v>
      </c>
      <c r="F644" s="29">
        <f t="shared" si="122"/>
        <v>0</v>
      </c>
      <c r="G644" s="29">
        <f t="shared" si="122"/>
        <v>0</v>
      </c>
      <c r="H644" s="30">
        <f t="shared" si="122"/>
        <v>0</v>
      </c>
      <c r="I644" s="31">
        <f>J644+K644+L644+M644</f>
        <v>0</v>
      </c>
      <c r="J644" s="32">
        <f>J658+J672+J686</f>
        <v>0</v>
      </c>
      <c r="K644" s="32">
        <f>K658+K672+K686</f>
        <v>0</v>
      </c>
      <c r="L644" s="32">
        <f>L658+L672+L686</f>
        <v>0</v>
      </c>
      <c r="M644" s="33">
        <f>M658+M672+M686</f>
        <v>0</v>
      </c>
      <c r="N644" s="35"/>
      <c r="X644" s="25"/>
      <c r="Y644" s="26"/>
      <c r="Z644" s="27"/>
      <c r="AA644" s="60"/>
      <c r="AB644" s="89"/>
      <c r="AE644" s="68"/>
    </row>
    <row r="645" spans="1:31" ht="30" x14ac:dyDescent="0.2">
      <c r="A645" s="46" t="s">
        <v>34</v>
      </c>
      <c r="B645" s="151">
        <v>3</v>
      </c>
      <c r="C645" s="46" t="s">
        <v>35</v>
      </c>
      <c r="D645" s="28">
        <f t="shared" ref="D645:D650" si="123">E645+F645+G645+H645</f>
        <v>115407</v>
      </c>
      <c r="E645" s="29">
        <f t="shared" si="122"/>
        <v>29549</v>
      </c>
      <c r="F645" s="29">
        <f t="shared" si="122"/>
        <v>29381</v>
      </c>
      <c r="G645" s="29">
        <f t="shared" si="122"/>
        <v>27958</v>
      </c>
      <c r="H645" s="30">
        <f t="shared" si="122"/>
        <v>28519</v>
      </c>
      <c r="I645" s="31">
        <f t="shared" ref="I645:I650" si="124">J645+K645+L645+M645</f>
        <v>215199.24</v>
      </c>
      <c r="J645" s="32">
        <f>J646+J648+J649</f>
        <v>55100.789999999994</v>
      </c>
      <c r="K645" s="32">
        <f>K646+K648+K649</f>
        <v>54754.119999999995</v>
      </c>
      <c r="L645" s="32">
        <f>L646+L648+L649</f>
        <v>52136.649999999994</v>
      </c>
      <c r="M645" s="33">
        <f>M646+M648+M649</f>
        <v>53207.68</v>
      </c>
      <c r="N645" s="55"/>
      <c r="O645" s="55"/>
      <c r="P645" s="55"/>
      <c r="X645" s="25"/>
      <c r="Y645" s="26"/>
      <c r="Z645" s="27"/>
      <c r="AA645" s="60"/>
      <c r="AB645" s="89"/>
      <c r="AD645" s="60"/>
      <c r="AE645" s="68"/>
    </row>
    <row r="646" spans="1:31" ht="30" x14ac:dyDescent="0.2">
      <c r="A646" s="105" t="s">
        <v>113</v>
      </c>
      <c r="B646" s="40" t="s">
        <v>36</v>
      </c>
      <c r="C646" s="105" t="s">
        <v>35</v>
      </c>
      <c r="D646" s="70">
        <f t="shared" si="123"/>
        <v>30871</v>
      </c>
      <c r="E646" s="41">
        <f t="shared" si="122"/>
        <v>7782</v>
      </c>
      <c r="F646" s="41">
        <f t="shared" si="122"/>
        <v>7817</v>
      </c>
      <c r="G646" s="41">
        <f t="shared" si="122"/>
        <v>7494</v>
      </c>
      <c r="H646" s="42">
        <f t="shared" si="122"/>
        <v>7778</v>
      </c>
      <c r="I646" s="56">
        <f t="shared" si="124"/>
        <v>64372.33</v>
      </c>
      <c r="J646" s="43">
        <f t="shared" ref="J646:M656" si="125">J660+J674+J688</f>
        <v>16227.06</v>
      </c>
      <c r="K646" s="43">
        <f t="shared" si="125"/>
        <v>16300.05</v>
      </c>
      <c r="L646" s="43">
        <f t="shared" si="125"/>
        <v>15626.51</v>
      </c>
      <c r="M646" s="44">
        <f t="shared" si="125"/>
        <v>16218.71</v>
      </c>
      <c r="N646" s="106"/>
      <c r="O646" s="107"/>
      <c r="P646" s="107"/>
      <c r="Q646" s="107"/>
      <c r="R646" s="107"/>
      <c r="X646" s="25"/>
      <c r="Y646" s="26"/>
      <c r="Z646" s="27"/>
      <c r="AA646" s="60"/>
      <c r="AB646" s="89"/>
      <c r="AD646" s="60"/>
      <c r="AE646" s="68"/>
    </row>
    <row r="647" spans="1:31" ht="45" customHeight="1" x14ac:dyDescent="0.2">
      <c r="A647" s="105" t="s">
        <v>114</v>
      </c>
      <c r="B647" s="40" t="s">
        <v>115</v>
      </c>
      <c r="C647" s="105" t="s">
        <v>35</v>
      </c>
      <c r="D647" s="70">
        <f t="shared" si="123"/>
        <v>4140</v>
      </c>
      <c r="E647" s="41">
        <f t="shared" si="122"/>
        <v>1035</v>
      </c>
      <c r="F647" s="41">
        <f t="shared" si="122"/>
        <v>1035</v>
      </c>
      <c r="G647" s="41">
        <f t="shared" si="122"/>
        <v>1035</v>
      </c>
      <c r="H647" s="42">
        <f t="shared" si="122"/>
        <v>1035</v>
      </c>
      <c r="I647" s="56">
        <f t="shared" si="124"/>
        <v>20935.060000000001</v>
      </c>
      <c r="J647" s="43">
        <f t="shared" si="125"/>
        <v>5233.7700000000004</v>
      </c>
      <c r="K647" s="43">
        <f t="shared" si="125"/>
        <v>5233.7700000000004</v>
      </c>
      <c r="L647" s="43">
        <f t="shared" si="125"/>
        <v>5233.7700000000004</v>
      </c>
      <c r="M647" s="44">
        <f t="shared" si="125"/>
        <v>5233.75</v>
      </c>
      <c r="N647" s="106"/>
      <c r="O647" s="107"/>
      <c r="P647" s="107"/>
      <c r="Q647" s="107"/>
      <c r="R647" s="107"/>
      <c r="X647" s="25"/>
      <c r="Y647" s="26"/>
      <c r="Z647" s="27"/>
      <c r="AA647" s="60"/>
      <c r="AB647" s="89"/>
      <c r="AD647" s="60"/>
      <c r="AE647" s="68"/>
    </row>
    <row r="648" spans="1:31" ht="30" x14ac:dyDescent="0.2">
      <c r="A648" s="105" t="s">
        <v>37</v>
      </c>
      <c r="B648" s="45" t="s">
        <v>38</v>
      </c>
      <c r="C648" s="105" t="s">
        <v>35</v>
      </c>
      <c r="D648" s="70">
        <f t="shared" si="123"/>
        <v>12380</v>
      </c>
      <c r="E648" s="41">
        <f t="shared" si="122"/>
        <v>3461</v>
      </c>
      <c r="F648" s="41">
        <f t="shared" si="122"/>
        <v>3021</v>
      </c>
      <c r="G648" s="41">
        <f t="shared" si="122"/>
        <v>2983</v>
      </c>
      <c r="H648" s="42">
        <f t="shared" si="122"/>
        <v>2915</v>
      </c>
      <c r="I648" s="56">
        <f t="shared" si="124"/>
        <v>23608.39</v>
      </c>
      <c r="J648" s="43">
        <f t="shared" si="125"/>
        <v>6599.95</v>
      </c>
      <c r="K648" s="43">
        <f t="shared" si="125"/>
        <v>5761</v>
      </c>
      <c r="L648" s="43">
        <f t="shared" si="125"/>
        <v>5688.54</v>
      </c>
      <c r="M648" s="44">
        <f t="shared" si="125"/>
        <v>5558.9</v>
      </c>
      <c r="N648" s="106"/>
      <c r="O648" s="107"/>
      <c r="P648" s="107"/>
      <c r="Q648" s="107"/>
      <c r="R648" s="107"/>
      <c r="X648" s="25"/>
      <c r="Y648" s="26"/>
      <c r="Z648" s="27"/>
      <c r="AA648" s="60"/>
      <c r="AB648" s="89"/>
      <c r="AD648" s="60"/>
      <c r="AE648" s="68"/>
    </row>
    <row r="649" spans="1:31" ht="30" x14ac:dyDescent="0.2">
      <c r="A649" s="105" t="s">
        <v>39</v>
      </c>
      <c r="B649" s="45" t="s">
        <v>40</v>
      </c>
      <c r="C649" s="105" t="s">
        <v>41</v>
      </c>
      <c r="D649" s="70">
        <f t="shared" si="123"/>
        <v>24881</v>
      </c>
      <c r="E649" s="41">
        <f t="shared" si="122"/>
        <v>6312</v>
      </c>
      <c r="F649" s="41">
        <f t="shared" si="122"/>
        <v>6394</v>
      </c>
      <c r="G649" s="41">
        <f t="shared" si="122"/>
        <v>6028</v>
      </c>
      <c r="H649" s="42">
        <f t="shared" si="122"/>
        <v>6147</v>
      </c>
      <c r="I649" s="56">
        <f t="shared" si="124"/>
        <v>127218.51999999999</v>
      </c>
      <c r="J649" s="43">
        <f t="shared" si="125"/>
        <v>32273.78</v>
      </c>
      <c r="K649" s="43">
        <f t="shared" si="125"/>
        <v>32693.07</v>
      </c>
      <c r="L649" s="43">
        <f t="shared" si="125"/>
        <v>30821.599999999999</v>
      </c>
      <c r="M649" s="44">
        <f t="shared" si="125"/>
        <v>31430.07</v>
      </c>
      <c r="N649" s="106"/>
      <c r="O649" s="107"/>
      <c r="P649" s="107"/>
      <c r="Q649" s="107"/>
      <c r="R649" s="107"/>
      <c r="X649" s="25"/>
      <c r="Y649" s="26"/>
      <c r="Z649" s="27"/>
      <c r="AA649" s="60"/>
      <c r="AB649" s="89"/>
      <c r="AE649" s="68"/>
    </row>
    <row r="650" spans="1:31" ht="15" customHeight="1" x14ac:dyDescent="0.2">
      <c r="A650" s="46" t="s">
        <v>42</v>
      </c>
      <c r="B650" s="151">
        <v>4</v>
      </c>
      <c r="C650" s="46" t="s">
        <v>43</v>
      </c>
      <c r="D650" s="28">
        <f t="shared" si="123"/>
        <v>0</v>
      </c>
      <c r="E650" s="29">
        <f t="shared" si="122"/>
        <v>0</v>
      </c>
      <c r="F650" s="29">
        <f t="shared" si="122"/>
        <v>0</v>
      </c>
      <c r="G650" s="29">
        <f t="shared" si="122"/>
        <v>0</v>
      </c>
      <c r="H650" s="30">
        <f t="shared" si="122"/>
        <v>0</v>
      </c>
      <c r="I650" s="31">
        <f t="shared" si="124"/>
        <v>0</v>
      </c>
      <c r="J650" s="32">
        <f t="shared" si="125"/>
        <v>0</v>
      </c>
      <c r="K650" s="32">
        <f t="shared" si="125"/>
        <v>0</v>
      </c>
      <c r="L650" s="32">
        <f t="shared" si="125"/>
        <v>0</v>
      </c>
      <c r="M650" s="33">
        <f t="shared" si="125"/>
        <v>0</v>
      </c>
      <c r="N650" s="35"/>
      <c r="X650" s="25"/>
      <c r="Y650" s="26"/>
      <c r="Z650" s="27"/>
      <c r="AA650" s="60"/>
      <c r="AB650" s="89"/>
      <c r="AE650" s="68"/>
    </row>
    <row r="651" spans="1:31" ht="30" x14ac:dyDescent="0.2">
      <c r="A651" s="105" t="s">
        <v>116</v>
      </c>
      <c r="B651" s="114" t="s">
        <v>44</v>
      </c>
      <c r="C651" s="105" t="s">
        <v>43</v>
      </c>
      <c r="D651" s="70">
        <f>E651+F651+G651+H651</f>
        <v>0</v>
      </c>
      <c r="E651" s="41">
        <f t="shared" si="122"/>
        <v>0</v>
      </c>
      <c r="F651" s="41">
        <f t="shared" si="122"/>
        <v>0</v>
      </c>
      <c r="G651" s="41">
        <f t="shared" si="122"/>
        <v>0</v>
      </c>
      <c r="H651" s="42">
        <f t="shared" si="122"/>
        <v>0</v>
      </c>
      <c r="I651" s="56">
        <f>J651+K651+L651+M651</f>
        <v>0</v>
      </c>
      <c r="J651" s="43">
        <f t="shared" si="125"/>
        <v>0</v>
      </c>
      <c r="K651" s="43">
        <f t="shared" si="125"/>
        <v>0</v>
      </c>
      <c r="L651" s="43">
        <f t="shared" si="125"/>
        <v>0</v>
      </c>
      <c r="M651" s="44">
        <f t="shared" si="125"/>
        <v>0</v>
      </c>
      <c r="N651" s="106"/>
      <c r="O651" s="107"/>
      <c r="P651" s="107"/>
      <c r="Q651" s="107"/>
      <c r="R651" s="107"/>
      <c r="X651" s="25"/>
      <c r="Y651" s="26"/>
      <c r="Z651" s="27"/>
      <c r="AA651" s="60"/>
      <c r="AB651" s="89"/>
      <c r="AE651" s="68"/>
    </row>
    <row r="652" spans="1:31" ht="45" customHeight="1" x14ac:dyDescent="0.2">
      <c r="A652" s="105" t="s">
        <v>117</v>
      </c>
      <c r="B652" s="114" t="s">
        <v>46</v>
      </c>
      <c r="C652" s="105" t="s">
        <v>43</v>
      </c>
      <c r="D652" s="70">
        <f>E652+F652+G652+H652</f>
        <v>0</v>
      </c>
      <c r="E652" s="41">
        <f t="shared" si="122"/>
        <v>0</v>
      </c>
      <c r="F652" s="41">
        <f t="shared" si="122"/>
        <v>0</v>
      </c>
      <c r="G652" s="41">
        <f t="shared" si="122"/>
        <v>0</v>
      </c>
      <c r="H652" s="42">
        <f t="shared" si="122"/>
        <v>0</v>
      </c>
      <c r="I652" s="56">
        <f>J652+K652+L652+M652</f>
        <v>0</v>
      </c>
      <c r="J652" s="43">
        <f t="shared" si="125"/>
        <v>0</v>
      </c>
      <c r="K652" s="43">
        <f t="shared" si="125"/>
        <v>0</v>
      </c>
      <c r="L652" s="43">
        <f t="shared" si="125"/>
        <v>0</v>
      </c>
      <c r="M652" s="44">
        <f t="shared" si="125"/>
        <v>0</v>
      </c>
      <c r="N652" s="106"/>
      <c r="O652" s="107"/>
      <c r="P652" s="107"/>
      <c r="Q652" s="107"/>
      <c r="R652" s="107"/>
      <c r="X652" s="25"/>
      <c r="Y652" s="26"/>
      <c r="Z652" s="27"/>
      <c r="AA652" s="60"/>
      <c r="AB652" s="89"/>
      <c r="AE652" s="68"/>
    </row>
    <row r="653" spans="1:31" ht="30.75" customHeight="1" x14ac:dyDescent="0.2">
      <c r="A653" s="105" t="s">
        <v>118</v>
      </c>
      <c r="B653" s="114" t="s">
        <v>47</v>
      </c>
      <c r="C653" s="105" t="s">
        <v>43</v>
      </c>
      <c r="D653" s="70">
        <f>E653+F653+G653+H653</f>
        <v>0</v>
      </c>
      <c r="E653" s="41">
        <f t="shared" si="122"/>
        <v>0</v>
      </c>
      <c r="F653" s="41">
        <f t="shared" si="122"/>
        <v>0</v>
      </c>
      <c r="G653" s="41">
        <f t="shared" si="122"/>
        <v>0</v>
      </c>
      <c r="H653" s="42">
        <f t="shared" si="122"/>
        <v>0</v>
      </c>
      <c r="I653" s="56">
        <f>J653+K653+L653+M653</f>
        <v>0</v>
      </c>
      <c r="J653" s="43">
        <f t="shared" si="125"/>
        <v>0</v>
      </c>
      <c r="K653" s="43">
        <f t="shared" si="125"/>
        <v>0</v>
      </c>
      <c r="L653" s="43">
        <f t="shared" si="125"/>
        <v>0</v>
      </c>
      <c r="M653" s="44">
        <f t="shared" si="125"/>
        <v>0</v>
      </c>
      <c r="N653" s="106"/>
      <c r="O653" s="107"/>
      <c r="P653" s="107"/>
      <c r="Q653" s="107"/>
      <c r="R653" s="107"/>
      <c r="X653" s="25"/>
      <c r="Y653" s="26"/>
      <c r="Z653" s="27"/>
      <c r="AA653" s="60"/>
      <c r="AB653" s="89"/>
      <c r="AD653" s="60"/>
      <c r="AE653" s="68"/>
    </row>
    <row r="654" spans="1:31" ht="57" customHeight="1" x14ac:dyDescent="0.25">
      <c r="A654" s="46" t="s">
        <v>119</v>
      </c>
      <c r="B654" s="151">
        <v>5</v>
      </c>
      <c r="C654" s="46" t="s">
        <v>48</v>
      </c>
      <c r="D654" s="28">
        <f t="shared" ref="D654:D656" si="126">E654+F654+G654+H654</f>
        <v>995</v>
      </c>
      <c r="E654" s="29">
        <f t="shared" si="122"/>
        <v>250</v>
      </c>
      <c r="F654" s="29">
        <f t="shared" si="122"/>
        <v>289</v>
      </c>
      <c r="G654" s="29">
        <f t="shared" si="122"/>
        <v>222</v>
      </c>
      <c r="H654" s="30">
        <f t="shared" si="122"/>
        <v>234</v>
      </c>
      <c r="I654" s="31">
        <f t="shared" ref="I654:I656" si="127">J654+K654+L654+M654</f>
        <v>25947.1</v>
      </c>
      <c r="J654" s="32">
        <f t="shared" si="125"/>
        <v>6528.78</v>
      </c>
      <c r="K654" s="32">
        <f t="shared" si="125"/>
        <v>7536.9</v>
      </c>
      <c r="L654" s="32">
        <f t="shared" si="125"/>
        <v>5784.69</v>
      </c>
      <c r="M654" s="33">
        <f t="shared" si="125"/>
        <v>6096.73</v>
      </c>
      <c r="N654" s="35"/>
      <c r="W654" s="117"/>
      <c r="X654" s="117"/>
      <c r="Y654" s="117"/>
      <c r="AA654" s="60"/>
      <c r="AB654" s="89"/>
      <c r="AC654" s="69"/>
      <c r="AD654" s="60"/>
      <c r="AE654" s="68"/>
    </row>
    <row r="655" spans="1:31" ht="30" x14ac:dyDescent="0.25">
      <c r="A655" s="105" t="s">
        <v>120</v>
      </c>
      <c r="B655" s="45" t="s">
        <v>121</v>
      </c>
      <c r="C655" s="105" t="s">
        <v>48</v>
      </c>
      <c r="D655" s="70">
        <f t="shared" si="126"/>
        <v>0</v>
      </c>
      <c r="E655" s="41">
        <f t="shared" si="122"/>
        <v>0</v>
      </c>
      <c r="F655" s="41">
        <f t="shared" si="122"/>
        <v>0</v>
      </c>
      <c r="G655" s="41">
        <f t="shared" si="122"/>
        <v>0</v>
      </c>
      <c r="H655" s="42">
        <f t="shared" si="122"/>
        <v>0</v>
      </c>
      <c r="I655" s="56">
        <f t="shared" si="127"/>
        <v>0</v>
      </c>
      <c r="J655" s="43">
        <f t="shared" si="125"/>
        <v>0</v>
      </c>
      <c r="K655" s="43">
        <f t="shared" si="125"/>
        <v>0</v>
      </c>
      <c r="L655" s="43">
        <f t="shared" si="125"/>
        <v>0</v>
      </c>
      <c r="M655" s="44">
        <f t="shared" si="125"/>
        <v>0</v>
      </c>
      <c r="N655" s="106"/>
      <c r="O655" s="107"/>
      <c r="P655" s="107"/>
      <c r="Q655" s="107"/>
      <c r="R655" s="107"/>
      <c r="W655" s="117"/>
      <c r="X655" s="117"/>
      <c r="Y655" s="117"/>
      <c r="AA655" s="60"/>
      <c r="AB655" s="89"/>
      <c r="AC655" s="69"/>
      <c r="AE655" s="68"/>
    </row>
    <row r="656" spans="1:31" ht="30.75" thickBot="1" x14ac:dyDescent="0.3">
      <c r="A656" s="115" t="s">
        <v>122</v>
      </c>
      <c r="B656" s="116" t="s">
        <v>123</v>
      </c>
      <c r="C656" s="105" t="s">
        <v>48</v>
      </c>
      <c r="D656" s="85">
        <f t="shared" si="126"/>
        <v>0</v>
      </c>
      <c r="E656" s="75">
        <f t="shared" si="122"/>
        <v>0</v>
      </c>
      <c r="F656" s="75">
        <f t="shared" si="122"/>
        <v>0</v>
      </c>
      <c r="G656" s="75">
        <f t="shared" si="122"/>
        <v>0</v>
      </c>
      <c r="H656" s="76">
        <f t="shared" si="122"/>
        <v>0</v>
      </c>
      <c r="I656" s="87">
        <f t="shared" si="127"/>
        <v>0</v>
      </c>
      <c r="J656" s="58">
        <f t="shared" si="125"/>
        <v>0</v>
      </c>
      <c r="K656" s="58">
        <f t="shared" si="125"/>
        <v>0</v>
      </c>
      <c r="L656" s="58">
        <f t="shared" si="125"/>
        <v>0</v>
      </c>
      <c r="M656" s="88">
        <f t="shared" si="125"/>
        <v>0</v>
      </c>
      <c r="O656" s="77"/>
      <c r="P656" s="107"/>
      <c r="Q656" s="107"/>
      <c r="R656" s="107"/>
      <c r="W656" s="117"/>
      <c r="X656" s="117"/>
      <c r="Y656" s="117"/>
      <c r="AA656" s="60"/>
      <c r="AB656" s="89"/>
      <c r="AC656" s="69"/>
      <c r="AD656" s="60"/>
      <c r="AE656" s="68"/>
    </row>
    <row r="657" spans="1:31" ht="30" customHeight="1" x14ac:dyDescent="0.25">
      <c r="A657" s="95" t="s">
        <v>49</v>
      </c>
      <c r="B657" s="86">
        <v>6</v>
      </c>
      <c r="C657" s="96"/>
      <c r="D657" s="97"/>
      <c r="E657" s="98"/>
      <c r="F657" s="98"/>
      <c r="G657" s="98"/>
      <c r="H657" s="99"/>
      <c r="I657" s="100">
        <f>J657+K657+L657+M657</f>
        <v>241146.34</v>
      </c>
      <c r="J657" s="101">
        <f>J658+J659+J664+J668</f>
        <v>61629.569999999992</v>
      </c>
      <c r="K657" s="101">
        <f>K658+K659+K664+K668</f>
        <v>62291.02</v>
      </c>
      <c r="L657" s="101">
        <f>L658+L659+L664+L668</f>
        <v>57921.34</v>
      </c>
      <c r="M657" s="102">
        <f>M658+M659+M664+M668</f>
        <v>59304.41</v>
      </c>
      <c r="N657" s="24"/>
      <c r="O657" s="35"/>
      <c r="S657" s="137"/>
      <c r="T657" s="137"/>
      <c r="W657" s="117"/>
      <c r="X657" s="117"/>
      <c r="Y657" s="117"/>
      <c r="AA657" s="60"/>
      <c r="AB657" s="89"/>
      <c r="AC657" s="69"/>
      <c r="AD657" s="60"/>
      <c r="AE657" s="68"/>
    </row>
    <row r="658" spans="1:31" ht="15.75" x14ac:dyDescent="0.25">
      <c r="A658" s="104" t="s">
        <v>50</v>
      </c>
      <c r="B658" s="151">
        <v>7</v>
      </c>
      <c r="C658" s="46" t="s">
        <v>33</v>
      </c>
      <c r="D658" s="195">
        <f>SUM(E658:H658)</f>
        <v>0</v>
      </c>
      <c r="E658" s="196">
        <v>0</v>
      </c>
      <c r="F658" s="196">
        <v>0</v>
      </c>
      <c r="G658" s="196">
        <v>0</v>
      </c>
      <c r="H658" s="197">
        <v>0</v>
      </c>
      <c r="I658" s="31">
        <f>SUM(J658:M658)</f>
        <v>0</v>
      </c>
      <c r="J658" s="43">
        <v>0</v>
      </c>
      <c r="K658" s="43">
        <v>0</v>
      </c>
      <c r="L658" s="43">
        <v>0</v>
      </c>
      <c r="M658" s="44">
        <v>0</v>
      </c>
      <c r="N658" s="35"/>
      <c r="O658" s="35"/>
      <c r="P658" s="35"/>
      <c r="S658" s="137"/>
      <c r="T658" s="137"/>
      <c r="W658" s="117"/>
      <c r="X658" s="117"/>
      <c r="Y658" s="117"/>
      <c r="AA658" s="60"/>
      <c r="AB658" s="89"/>
      <c r="AC658" s="69"/>
      <c r="AD658" s="60"/>
      <c r="AE658" s="68"/>
    </row>
    <row r="659" spans="1:31" ht="15.75" x14ac:dyDescent="0.25">
      <c r="A659" s="46" t="s">
        <v>51</v>
      </c>
      <c r="B659" s="151">
        <v>8</v>
      </c>
      <c r="C659" s="46" t="s">
        <v>35</v>
      </c>
      <c r="D659" s="195">
        <f t="shared" ref="D659:D670" si="128">SUM(E659:H659)</f>
        <v>115407</v>
      </c>
      <c r="E659" s="196">
        <v>29549</v>
      </c>
      <c r="F659" s="196">
        <v>29381</v>
      </c>
      <c r="G659" s="196">
        <v>27958</v>
      </c>
      <c r="H659" s="197">
        <f>H660+H662+ROUND(H663*2.9,0)</f>
        <v>28519</v>
      </c>
      <c r="I659" s="31">
        <f t="shared" ref="I659" si="129">SUM(J659:M659)</f>
        <v>215199.24</v>
      </c>
      <c r="J659" s="32">
        <f>J660+J662+J663</f>
        <v>55100.789999999994</v>
      </c>
      <c r="K659" s="32">
        <f t="shared" ref="K659:M659" si="130">K660+K662+K663</f>
        <v>54754.119999999995</v>
      </c>
      <c r="L659" s="32">
        <f t="shared" si="130"/>
        <v>52136.649999999994</v>
      </c>
      <c r="M659" s="32">
        <f t="shared" si="130"/>
        <v>53207.68</v>
      </c>
      <c r="S659" s="137"/>
      <c r="T659" s="137"/>
      <c r="W659" s="117"/>
      <c r="X659" s="117"/>
      <c r="Y659" s="117"/>
      <c r="AA659" s="60"/>
      <c r="AB659" s="89"/>
      <c r="AC659" s="69"/>
      <c r="AD659" s="60"/>
      <c r="AE659" s="68"/>
    </row>
    <row r="660" spans="1:31" ht="30" x14ac:dyDescent="0.25">
      <c r="A660" s="105" t="s">
        <v>124</v>
      </c>
      <c r="B660" s="45" t="s">
        <v>52</v>
      </c>
      <c r="C660" s="105" t="s">
        <v>35</v>
      </c>
      <c r="D660" s="198">
        <f t="shared" si="128"/>
        <v>30871</v>
      </c>
      <c r="E660" s="199">
        <v>7782</v>
      </c>
      <c r="F660" s="199">
        <v>7817</v>
      </c>
      <c r="G660" s="199">
        <v>7494</v>
      </c>
      <c r="H660" s="200">
        <v>7778</v>
      </c>
      <c r="I660" s="201">
        <f t="shared" ref="I660:I670" si="131">SUM(J660:M660)</f>
        <v>64372.33</v>
      </c>
      <c r="J660" s="202">
        <v>16227.06</v>
      </c>
      <c r="K660" s="202">
        <v>16300.05</v>
      </c>
      <c r="L660" s="202">
        <v>15626.51</v>
      </c>
      <c r="M660" s="203">
        <v>16218.71</v>
      </c>
      <c r="N660" s="60"/>
      <c r="O660" s="123"/>
      <c r="P660" s="123"/>
      <c r="Q660" s="123"/>
      <c r="S660" s="137"/>
      <c r="T660" s="137"/>
      <c r="W660" s="117"/>
      <c r="X660" s="117"/>
      <c r="Y660" s="117"/>
      <c r="AA660" s="60"/>
      <c r="AB660" s="89"/>
      <c r="AC660" s="69"/>
      <c r="AE660" s="68"/>
    </row>
    <row r="661" spans="1:31" ht="30" x14ac:dyDescent="0.25">
      <c r="A661" s="105" t="s">
        <v>125</v>
      </c>
      <c r="B661" s="45" t="s">
        <v>126</v>
      </c>
      <c r="C661" s="105" t="s">
        <v>35</v>
      </c>
      <c r="D661" s="124">
        <f t="shared" si="128"/>
        <v>4140</v>
      </c>
      <c r="E661" s="121">
        <v>1035</v>
      </c>
      <c r="F661" s="121">
        <v>1035</v>
      </c>
      <c r="G661" s="121">
        <v>1035</v>
      </c>
      <c r="H661" s="122">
        <v>1035</v>
      </c>
      <c r="I661" s="56">
        <f t="shared" si="131"/>
        <v>20935.060000000001</v>
      </c>
      <c r="J661" s="43">
        <v>5233.7700000000004</v>
      </c>
      <c r="K661" s="43">
        <v>5233.7700000000004</v>
      </c>
      <c r="L661" s="43">
        <v>5233.7700000000004</v>
      </c>
      <c r="M661" s="44">
        <v>5233.75</v>
      </c>
      <c r="N661" s="60"/>
      <c r="O661" s="123"/>
      <c r="P661" s="123"/>
      <c r="Q661" s="123"/>
      <c r="S661" s="137"/>
      <c r="T661" s="137"/>
      <c r="W661" s="117"/>
      <c r="X661" s="117"/>
      <c r="Y661" s="117"/>
      <c r="AA661" s="60"/>
      <c r="AB661" s="89"/>
      <c r="AC661" s="69"/>
      <c r="AE661" s="68"/>
    </row>
    <row r="662" spans="1:31" ht="30" x14ac:dyDescent="0.25">
      <c r="A662" s="105" t="s">
        <v>53</v>
      </c>
      <c r="B662" s="45" t="s">
        <v>54</v>
      </c>
      <c r="C662" s="105" t="s">
        <v>35</v>
      </c>
      <c r="D662" s="198">
        <f t="shared" si="128"/>
        <v>12380</v>
      </c>
      <c r="E662" s="199">
        <v>3461</v>
      </c>
      <c r="F662" s="199">
        <v>3021</v>
      </c>
      <c r="G662" s="199">
        <v>2983</v>
      </c>
      <c r="H662" s="200">
        <v>2915</v>
      </c>
      <c r="I662" s="201">
        <f t="shared" si="131"/>
        <v>23608.39</v>
      </c>
      <c r="J662" s="202">
        <v>6599.95</v>
      </c>
      <c r="K662" s="202">
        <v>5761</v>
      </c>
      <c r="L662" s="202">
        <v>5688.54</v>
      </c>
      <c r="M662" s="203">
        <v>5558.9</v>
      </c>
      <c r="N662" s="60"/>
      <c r="O662" s="123"/>
      <c r="P662" s="123"/>
      <c r="Q662" s="123"/>
      <c r="S662" s="137"/>
      <c r="T662" s="137"/>
      <c r="W662" s="117"/>
      <c r="X662" s="117"/>
      <c r="Y662" s="117"/>
      <c r="AA662" s="60"/>
      <c r="AB662" s="89"/>
      <c r="AC662" s="69"/>
      <c r="AE662" s="68"/>
    </row>
    <row r="663" spans="1:31" ht="15.75" x14ac:dyDescent="0.25">
      <c r="A663" s="105" t="s">
        <v>55</v>
      </c>
      <c r="B663" s="45" t="s">
        <v>56</v>
      </c>
      <c r="C663" s="105" t="s">
        <v>41</v>
      </c>
      <c r="D663" s="198">
        <f t="shared" si="128"/>
        <v>24881</v>
      </c>
      <c r="E663" s="199">
        <v>6312</v>
      </c>
      <c r="F663" s="199">
        <v>6394</v>
      </c>
      <c r="G663" s="199">
        <v>6028</v>
      </c>
      <c r="H663" s="200">
        <v>6147</v>
      </c>
      <c r="I663" s="201">
        <f t="shared" si="131"/>
        <v>127218.51999999999</v>
      </c>
      <c r="J663" s="202">
        <v>32273.78</v>
      </c>
      <c r="K663" s="202">
        <v>32693.07</v>
      </c>
      <c r="L663" s="202">
        <v>30821.599999999999</v>
      </c>
      <c r="M663" s="203">
        <v>31430.07</v>
      </c>
      <c r="N663" s="60"/>
      <c r="O663" s="123"/>
      <c r="P663" s="123"/>
      <c r="Q663" s="123"/>
      <c r="S663" s="137"/>
      <c r="T663" s="137"/>
      <c r="W663" s="117"/>
      <c r="X663" s="117"/>
      <c r="Y663" s="117"/>
      <c r="AA663" s="60"/>
      <c r="AB663" s="89"/>
      <c r="AC663" s="69"/>
      <c r="AE663" s="68"/>
    </row>
    <row r="664" spans="1:31" ht="30" x14ac:dyDescent="0.25">
      <c r="A664" s="46" t="s">
        <v>57</v>
      </c>
      <c r="B664" s="151">
        <v>9</v>
      </c>
      <c r="C664" s="46" t="s">
        <v>43</v>
      </c>
      <c r="D664" s="118">
        <f t="shared" si="128"/>
        <v>0</v>
      </c>
      <c r="E664" s="121">
        <v>0</v>
      </c>
      <c r="F664" s="121">
        <v>0</v>
      </c>
      <c r="G664" s="121">
        <v>0</v>
      </c>
      <c r="H664" s="122">
        <v>0</v>
      </c>
      <c r="I664" s="31">
        <f t="shared" si="131"/>
        <v>0</v>
      </c>
      <c r="J664" s="32">
        <v>0</v>
      </c>
      <c r="K664" s="32">
        <v>0</v>
      </c>
      <c r="L664" s="32">
        <v>0</v>
      </c>
      <c r="M664" s="33">
        <v>0</v>
      </c>
      <c r="N664" s="60"/>
      <c r="O664" s="123"/>
      <c r="P664" s="123"/>
      <c r="Q664" s="123"/>
      <c r="S664" s="137"/>
      <c r="T664" s="137"/>
      <c r="X664" s="25"/>
      <c r="Y664" s="26"/>
      <c r="Z664" s="27"/>
      <c r="AA664" s="60"/>
      <c r="AB664" s="89"/>
      <c r="AD664" s="60"/>
      <c r="AE664" s="68"/>
    </row>
    <row r="665" spans="1:31" ht="15" x14ac:dyDescent="0.25">
      <c r="A665" s="105" t="s">
        <v>127</v>
      </c>
      <c r="B665" s="114" t="s">
        <v>59</v>
      </c>
      <c r="C665" s="105" t="s">
        <v>45</v>
      </c>
      <c r="D665" s="118">
        <f t="shared" si="128"/>
        <v>0</v>
      </c>
      <c r="E665" s="121">
        <v>0</v>
      </c>
      <c r="F665" s="121">
        <v>0</v>
      </c>
      <c r="G665" s="121">
        <v>0</v>
      </c>
      <c r="H665" s="122">
        <v>0</v>
      </c>
      <c r="I665" s="56">
        <f t="shared" si="131"/>
        <v>0</v>
      </c>
      <c r="J665" s="43">
        <v>0</v>
      </c>
      <c r="K665" s="43">
        <v>0</v>
      </c>
      <c r="L665" s="43">
        <v>0</v>
      </c>
      <c r="M665" s="44">
        <v>0</v>
      </c>
      <c r="N665" s="60"/>
      <c r="O665" s="123"/>
      <c r="P665" s="123"/>
      <c r="Q665" s="123"/>
      <c r="S665" s="137"/>
      <c r="T665" s="137"/>
      <c r="X665" s="25"/>
      <c r="Y665" s="26"/>
      <c r="Z665" s="27"/>
      <c r="AA665" s="60"/>
      <c r="AB665" s="89"/>
      <c r="AE665" s="68"/>
    </row>
    <row r="666" spans="1:31" ht="30" x14ac:dyDescent="0.2">
      <c r="A666" s="105" t="s">
        <v>58</v>
      </c>
      <c r="B666" s="114" t="s">
        <v>60</v>
      </c>
      <c r="C666" s="105" t="s">
        <v>43</v>
      </c>
      <c r="D666" s="118">
        <f t="shared" si="128"/>
        <v>0</v>
      </c>
      <c r="E666" s="121">
        <v>0</v>
      </c>
      <c r="F666" s="121">
        <v>0</v>
      </c>
      <c r="G666" s="121">
        <v>0</v>
      </c>
      <c r="H666" s="122">
        <v>0</v>
      </c>
      <c r="I666" s="56">
        <f t="shared" si="131"/>
        <v>0</v>
      </c>
      <c r="J666" s="43">
        <v>0</v>
      </c>
      <c r="K666" s="43">
        <v>0</v>
      </c>
      <c r="L666" s="43">
        <v>0</v>
      </c>
      <c r="M666" s="44">
        <v>0</v>
      </c>
      <c r="N666" s="60"/>
      <c r="O666" s="123"/>
      <c r="P666" s="123"/>
      <c r="Q666" s="123"/>
      <c r="X666" s="25"/>
      <c r="Y666" s="26"/>
      <c r="Z666" s="27"/>
      <c r="AA666" s="60"/>
      <c r="AB666" s="89"/>
      <c r="AE666" s="68"/>
    </row>
    <row r="667" spans="1:31" ht="30" x14ac:dyDescent="0.2">
      <c r="A667" s="105" t="s">
        <v>61</v>
      </c>
      <c r="B667" s="114" t="s">
        <v>62</v>
      </c>
      <c r="C667" s="105" t="s">
        <v>43</v>
      </c>
      <c r="D667" s="118">
        <f t="shared" si="128"/>
        <v>0</v>
      </c>
      <c r="E667" s="121">
        <v>0</v>
      </c>
      <c r="F667" s="121">
        <v>0</v>
      </c>
      <c r="G667" s="121">
        <v>0</v>
      </c>
      <c r="H667" s="122">
        <v>0</v>
      </c>
      <c r="I667" s="56">
        <f t="shared" si="131"/>
        <v>0</v>
      </c>
      <c r="J667" s="43">
        <v>0</v>
      </c>
      <c r="K667" s="43">
        <v>0</v>
      </c>
      <c r="L667" s="43">
        <v>0</v>
      </c>
      <c r="M667" s="44">
        <v>0</v>
      </c>
      <c r="N667" s="60"/>
      <c r="O667" s="123"/>
      <c r="P667" s="123"/>
      <c r="Q667" s="123"/>
      <c r="X667" s="25"/>
      <c r="Y667" s="26"/>
      <c r="Z667" s="27"/>
      <c r="AA667" s="60"/>
      <c r="AB667" s="89"/>
      <c r="AE667" s="68"/>
    </row>
    <row r="668" spans="1:31" ht="30" customHeight="1" x14ac:dyDescent="0.2">
      <c r="A668" s="46" t="s">
        <v>63</v>
      </c>
      <c r="B668" s="151">
        <v>10</v>
      </c>
      <c r="C668" s="46" t="s">
        <v>48</v>
      </c>
      <c r="D668" s="204">
        <f t="shared" si="128"/>
        <v>995</v>
      </c>
      <c r="E668" s="208">
        <v>250</v>
      </c>
      <c r="F668" s="208">
        <v>289</v>
      </c>
      <c r="G668" s="208">
        <v>222</v>
      </c>
      <c r="H668" s="209">
        <v>234</v>
      </c>
      <c r="I668" s="205">
        <f t="shared" si="131"/>
        <v>25947.1</v>
      </c>
      <c r="J668" s="206">
        <v>6528.78</v>
      </c>
      <c r="K668" s="206">
        <v>7536.9</v>
      </c>
      <c r="L668" s="206">
        <v>5784.69</v>
      </c>
      <c r="M668" s="207">
        <v>6096.73</v>
      </c>
      <c r="N668" s="60"/>
      <c r="O668" s="123"/>
      <c r="P668" s="123"/>
      <c r="Q668" s="123"/>
      <c r="X668" s="25"/>
      <c r="Y668" s="26"/>
      <c r="Z668" s="27"/>
      <c r="AA668" s="60"/>
      <c r="AB668" s="89"/>
      <c r="AE668" s="68"/>
    </row>
    <row r="669" spans="1:31" ht="15" x14ac:dyDescent="0.2">
      <c r="A669" s="105" t="s">
        <v>127</v>
      </c>
      <c r="B669" s="45" t="s">
        <v>128</v>
      </c>
      <c r="C669" s="105" t="s">
        <v>48</v>
      </c>
      <c r="D669" s="124">
        <f t="shared" si="128"/>
        <v>0</v>
      </c>
      <c r="E669" s="121">
        <v>0</v>
      </c>
      <c r="F669" s="121">
        <v>0</v>
      </c>
      <c r="G669" s="121">
        <v>0</v>
      </c>
      <c r="H669" s="122">
        <v>0</v>
      </c>
      <c r="I669" s="56">
        <f t="shared" si="131"/>
        <v>0</v>
      </c>
      <c r="J669" s="43">
        <v>0</v>
      </c>
      <c r="K669" s="43">
        <v>0</v>
      </c>
      <c r="L669" s="43">
        <v>0</v>
      </c>
      <c r="M669" s="44">
        <v>0</v>
      </c>
      <c r="N669" s="60"/>
      <c r="O669" s="123"/>
      <c r="P669" s="125"/>
      <c r="Q669" s="125"/>
      <c r="R669" s="107"/>
      <c r="X669" s="25"/>
      <c r="Y669" s="26"/>
      <c r="Z669" s="27"/>
      <c r="AA669" s="60"/>
      <c r="AB669" s="89"/>
      <c r="AE669" s="68"/>
    </row>
    <row r="670" spans="1:31" ht="15.75" thickBot="1" x14ac:dyDescent="0.25">
      <c r="A670" s="115" t="s">
        <v>129</v>
      </c>
      <c r="B670" s="116" t="s">
        <v>130</v>
      </c>
      <c r="C670" s="115" t="s">
        <v>48</v>
      </c>
      <c r="D670" s="128">
        <f t="shared" si="128"/>
        <v>0</v>
      </c>
      <c r="E670" s="129">
        <v>0</v>
      </c>
      <c r="F670" s="129">
        <v>0</v>
      </c>
      <c r="G670" s="129">
        <v>0</v>
      </c>
      <c r="H670" s="130">
        <v>0</v>
      </c>
      <c r="I670" s="87">
        <f t="shared" si="131"/>
        <v>0</v>
      </c>
      <c r="J670" s="58">
        <v>0</v>
      </c>
      <c r="K670" s="58">
        <v>0</v>
      </c>
      <c r="L670" s="58">
        <v>0</v>
      </c>
      <c r="M670" s="88">
        <v>0</v>
      </c>
      <c r="N670" s="60"/>
      <c r="O670" s="123"/>
      <c r="P670" s="125"/>
      <c r="Q670" s="125"/>
      <c r="R670" s="107"/>
      <c r="X670" s="25"/>
      <c r="Y670" s="26"/>
      <c r="Z670" s="27"/>
      <c r="AA670" s="60"/>
      <c r="AB670" s="89"/>
      <c r="AE670" s="68"/>
    </row>
    <row r="671" spans="1:31" ht="57" x14ac:dyDescent="0.2">
      <c r="A671" s="95" t="s">
        <v>64</v>
      </c>
      <c r="B671" s="86">
        <v>11</v>
      </c>
      <c r="C671" s="96"/>
      <c r="D671" s="131" t="s">
        <v>65</v>
      </c>
      <c r="E671" s="98" t="s">
        <v>65</v>
      </c>
      <c r="F671" s="98" t="s">
        <v>65</v>
      </c>
      <c r="G671" s="98" t="s">
        <v>65</v>
      </c>
      <c r="H671" s="99" t="s">
        <v>65</v>
      </c>
      <c r="I671" s="100">
        <f>J671+K671+L671+M671</f>
        <v>0</v>
      </c>
      <c r="J671" s="101">
        <f>J672+J673+J678+J682</f>
        <v>0</v>
      </c>
      <c r="K671" s="101">
        <f>K672+K673+K678+K682</f>
        <v>0</v>
      </c>
      <c r="L671" s="101">
        <f>L672+L673+L678+L682</f>
        <v>0</v>
      </c>
      <c r="M671" s="102">
        <f>M672+M673+M678+M682</f>
        <v>0</v>
      </c>
      <c r="N671" s="24"/>
      <c r="O671" s="35"/>
      <c r="P671" s="35"/>
      <c r="X671" s="25"/>
      <c r="Y671" s="26"/>
      <c r="Z671" s="27"/>
      <c r="AA671" s="60"/>
      <c r="AB671" s="89"/>
      <c r="AE671" s="68"/>
    </row>
    <row r="672" spans="1:31" ht="15" x14ac:dyDescent="0.2">
      <c r="A672" s="104" t="s">
        <v>50</v>
      </c>
      <c r="B672" s="151">
        <v>12</v>
      </c>
      <c r="C672" s="46" t="s">
        <v>33</v>
      </c>
      <c r="D672" s="28" t="s">
        <v>65</v>
      </c>
      <c r="E672" s="29" t="s">
        <v>65</v>
      </c>
      <c r="F672" s="29" t="s">
        <v>65</v>
      </c>
      <c r="G672" s="29" t="s">
        <v>65</v>
      </c>
      <c r="H672" s="30" t="s">
        <v>65</v>
      </c>
      <c r="I672" s="31">
        <f>J672+K672+L672+M672</f>
        <v>0</v>
      </c>
      <c r="J672" s="32">
        <v>0</v>
      </c>
      <c r="K672" s="32">
        <v>0</v>
      </c>
      <c r="L672" s="32">
        <v>0</v>
      </c>
      <c r="M672" s="33">
        <v>0</v>
      </c>
      <c r="N672" s="35"/>
      <c r="O672" s="35"/>
      <c r="P672" s="35"/>
      <c r="X672" s="25"/>
      <c r="Y672" s="26"/>
      <c r="Z672" s="27"/>
      <c r="AA672" s="60"/>
      <c r="AB672" s="89"/>
      <c r="AE672" s="68"/>
    </row>
    <row r="673" spans="1:31" ht="15" x14ac:dyDescent="0.2">
      <c r="A673" s="46" t="s">
        <v>51</v>
      </c>
      <c r="B673" s="151">
        <v>13</v>
      </c>
      <c r="C673" s="46" t="s">
        <v>35</v>
      </c>
      <c r="D673" s="28" t="s">
        <v>65</v>
      </c>
      <c r="E673" s="29" t="s">
        <v>65</v>
      </c>
      <c r="F673" s="29" t="s">
        <v>65</v>
      </c>
      <c r="G673" s="29" t="s">
        <v>65</v>
      </c>
      <c r="H673" s="30" t="s">
        <v>65</v>
      </c>
      <c r="I673" s="31">
        <f t="shared" ref="I673:I678" si="132">J673+K673+L673+M673</f>
        <v>0</v>
      </c>
      <c r="J673" s="32">
        <v>0</v>
      </c>
      <c r="K673" s="32">
        <v>0</v>
      </c>
      <c r="L673" s="32">
        <v>0</v>
      </c>
      <c r="M673" s="33">
        <v>0</v>
      </c>
      <c r="X673" s="25"/>
      <c r="Y673" s="26"/>
      <c r="Z673" s="27"/>
      <c r="AA673" s="60"/>
      <c r="AB673" s="89"/>
      <c r="AE673" s="68"/>
    </row>
    <row r="674" spans="1:31" ht="30" x14ac:dyDescent="0.2">
      <c r="A674" s="105" t="s">
        <v>124</v>
      </c>
      <c r="B674" s="45" t="s">
        <v>66</v>
      </c>
      <c r="C674" s="105" t="s">
        <v>35</v>
      </c>
      <c r="D674" s="28" t="s">
        <v>65</v>
      </c>
      <c r="E674" s="41" t="s">
        <v>65</v>
      </c>
      <c r="F674" s="41" t="s">
        <v>65</v>
      </c>
      <c r="G674" s="41" t="s">
        <v>65</v>
      </c>
      <c r="H674" s="42" t="s">
        <v>65</v>
      </c>
      <c r="I674" s="31">
        <f t="shared" si="132"/>
        <v>0</v>
      </c>
      <c r="J674" s="43">
        <v>0</v>
      </c>
      <c r="K674" s="43">
        <v>0</v>
      </c>
      <c r="L674" s="43">
        <v>0</v>
      </c>
      <c r="M674" s="44">
        <v>0</v>
      </c>
      <c r="X674" s="25"/>
      <c r="Y674" s="26"/>
      <c r="Z674" s="27"/>
      <c r="AA674" s="60"/>
      <c r="AB674" s="89"/>
      <c r="AE674" s="68"/>
    </row>
    <row r="675" spans="1:31" ht="30" x14ac:dyDescent="0.2">
      <c r="A675" s="105" t="s">
        <v>125</v>
      </c>
      <c r="B675" s="45" t="s">
        <v>131</v>
      </c>
      <c r="C675" s="105" t="s">
        <v>35</v>
      </c>
      <c r="D675" s="28" t="s">
        <v>65</v>
      </c>
      <c r="E675" s="41" t="s">
        <v>65</v>
      </c>
      <c r="F675" s="41" t="s">
        <v>65</v>
      </c>
      <c r="G675" s="41" t="s">
        <v>65</v>
      </c>
      <c r="H675" s="42" t="s">
        <v>65</v>
      </c>
      <c r="I675" s="31">
        <f t="shared" si="132"/>
        <v>0</v>
      </c>
      <c r="J675" s="43"/>
      <c r="K675" s="43"/>
      <c r="L675" s="43"/>
      <c r="M675" s="44"/>
      <c r="X675" s="25"/>
      <c r="Y675" s="26"/>
      <c r="Z675" s="27"/>
      <c r="AA675" s="60"/>
      <c r="AB675" s="89"/>
      <c r="AE675" s="68"/>
    </row>
    <row r="676" spans="1:31" ht="42.75" customHeight="1" x14ac:dyDescent="0.2">
      <c r="A676" s="105" t="s">
        <v>53</v>
      </c>
      <c r="B676" s="45" t="s">
        <v>67</v>
      </c>
      <c r="C676" s="105" t="s">
        <v>35</v>
      </c>
      <c r="D676" s="28" t="s">
        <v>65</v>
      </c>
      <c r="E676" s="41" t="s">
        <v>65</v>
      </c>
      <c r="F676" s="41" t="s">
        <v>65</v>
      </c>
      <c r="G676" s="41" t="s">
        <v>65</v>
      </c>
      <c r="H676" s="42" t="s">
        <v>65</v>
      </c>
      <c r="I676" s="31">
        <f t="shared" si="132"/>
        <v>0</v>
      </c>
      <c r="J676" s="43">
        <v>0</v>
      </c>
      <c r="K676" s="43">
        <v>0</v>
      </c>
      <c r="L676" s="43">
        <v>0</v>
      </c>
      <c r="M676" s="44">
        <v>0</v>
      </c>
      <c r="X676" s="25"/>
      <c r="Y676" s="26"/>
      <c r="Z676" s="27"/>
      <c r="AA676" s="60"/>
      <c r="AB676" s="89"/>
      <c r="AE676" s="68"/>
    </row>
    <row r="677" spans="1:31" ht="15" x14ac:dyDescent="0.2">
      <c r="A677" s="105" t="s">
        <v>55</v>
      </c>
      <c r="B677" s="45" t="s">
        <v>68</v>
      </c>
      <c r="C677" s="105" t="s">
        <v>41</v>
      </c>
      <c r="D677" s="28" t="s">
        <v>65</v>
      </c>
      <c r="E677" s="41" t="s">
        <v>65</v>
      </c>
      <c r="F677" s="41" t="s">
        <v>65</v>
      </c>
      <c r="G677" s="41" t="s">
        <v>65</v>
      </c>
      <c r="H677" s="42" t="s">
        <v>65</v>
      </c>
      <c r="I677" s="31">
        <f t="shared" si="132"/>
        <v>0</v>
      </c>
      <c r="J677" s="43">
        <v>0</v>
      </c>
      <c r="K677" s="43">
        <v>0</v>
      </c>
      <c r="L677" s="43">
        <v>0</v>
      </c>
      <c r="M677" s="44">
        <v>0</v>
      </c>
      <c r="X677" s="25"/>
      <c r="Y677" s="26"/>
      <c r="Z677" s="27"/>
      <c r="AA677" s="60"/>
      <c r="AB677" s="89"/>
      <c r="AE677" s="68"/>
    </row>
    <row r="678" spans="1:31" ht="30" x14ac:dyDescent="0.2">
      <c r="A678" s="46" t="s">
        <v>57</v>
      </c>
      <c r="B678" s="151">
        <v>14</v>
      </c>
      <c r="C678" s="46" t="s">
        <v>43</v>
      </c>
      <c r="D678" s="28" t="s">
        <v>65</v>
      </c>
      <c r="E678" s="29" t="s">
        <v>65</v>
      </c>
      <c r="F678" s="29" t="s">
        <v>65</v>
      </c>
      <c r="G678" s="29" t="s">
        <v>65</v>
      </c>
      <c r="H678" s="30" t="s">
        <v>65</v>
      </c>
      <c r="I678" s="31">
        <f t="shared" si="132"/>
        <v>0</v>
      </c>
      <c r="J678" s="32">
        <v>0</v>
      </c>
      <c r="K678" s="32">
        <v>0</v>
      </c>
      <c r="L678" s="32">
        <v>0</v>
      </c>
      <c r="M678" s="33">
        <v>0</v>
      </c>
      <c r="X678" s="25"/>
      <c r="Y678" s="26"/>
      <c r="Z678" s="27"/>
      <c r="AA678" s="60"/>
      <c r="AB678" s="89"/>
      <c r="AE678" s="68"/>
    </row>
    <row r="679" spans="1:31" ht="30" customHeight="1" x14ac:dyDescent="0.2">
      <c r="A679" s="105" t="s">
        <v>127</v>
      </c>
      <c r="B679" s="114" t="s">
        <v>69</v>
      </c>
      <c r="C679" s="105" t="s">
        <v>45</v>
      </c>
      <c r="D679" s="28" t="s">
        <v>65</v>
      </c>
      <c r="E679" s="29" t="s">
        <v>65</v>
      </c>
      <c r="F679" s="29" t="s">
        <v>65</v>
      </c>
      <c r="G679" s="29" t="s">
        <v>65</v>
      </c>
      <c r="H679" s="30" t="s">
        <v>65</v>
      </c>
      <c r="I679" s="31">
        <f>J679+K679+L679+M679</f>
        <v>0</v>
      </c>
      <c r="J679" s="32">
        <v>0</v>
      </c>
      <c r="K679" s="32">
        <v>0</v>
      </c>
      <c r="L679" s="32">
        <v>0</v>
      </c>
      <c r="M679" s="33">
        <v>0</v>
      </c>
      <c r="X679" s="25"/>
      <c r="Y679" s="26"/>
      <c r="Z679" s="27"/>
      <c r="AA679" s="60"/>
      <c r="AB679" s="89"/>
      <c r="AE679" s="68"/>
    </row>
    <row r="680" spans="1:31" ht="30" x14ac:dyDescent="0.2">
      <c r="A680" s="105" t="s">
        <v>58</v>
      </c>
      <c r="B680" s="114" t="s">
        <v>70</v>
      </c>
      <c r="C680" s="105" t="s">
        <v>43</v>
      </c>
      <c r="D680" s="28" t="s">
        <v>65</v>
      </c>
      <c r="E680" s="29" t="s">
        <v>65</v>
      </c>
      <c r="F680" s="29" t="s">
        <v>65</v>
      </c>
      <c r="G680" s="29" t="s">
        <v>65</v>
      </c>
      <c r="H680" s="30" t="s">
        <v>65</v>
      </c>
      <c r="I680" s="31">
        <f>J680+K680+L680+M680</f>
        <v>0</v>
      </c>
      <c r="J680" s="32">
        <v>0</v>
      </c>
      <c r="K680" s="32">
        <v>0</v>
      </c>
      <c r="L680" s="32">
        <v>0</v>
      </c>
      <c r="M680" s="33">
        <v>0</v>
      </c>
      <c r="X680" s="25"/>
      <c r="Y680" s="26"/>
      <c r="Z680" s="27"/>
      <c r="AA680" s="60"/>
      <c r="AB680" s="89"/>
      <c r="AE680" s="68"/>
    </row>
    <row r="681" spans="1:31" ht="30" x14ac:dyDescent="0.2">
      <c r="A681" s="105" t="s">
        <v>61</v>
      </c>
      <c r="B681" s="114" t="s">
        <v>71</v>
      </c>
      <c r="C681" s="105" t="s">
        <v>43</v>
      </c>
      <c r="D681" s="28" t="s">
        <v>65</v>
      </c>
      <c r="E681" s="29" t="s">
        <v>65</v>
      </c>
      <c r="F681" s="29" t="s">
        <v>65</v>
      </c>
      <c r="G681" s="29" t="s">
        <v>65</v>
      </c>
      <c r="H681" s="30" t="s">
        <v>65</v>
      </c>
      <c r="I681" s="31">
        <f>J681+K681+L681+M681</f>
        <v>0</v>
      </c>
      <c r="J681" s="32">
        <v>0</v>
      </c>
      <c r="K681" s="32">
        <v>0</v>
      </c>
      <c r="L681" s="32">
        <v>0</v>
      </c>
      <c r="M681" s="33">
        <v>0</v>
      </c>
      <c r="X681" s="25"/>
      <c r="Y681" s="26"/>
      <c r="Z681" s="27"/>
      <c r="AA681" s="60"/>
      <c r="AB681" s="89"/>
      <c r="AE681" s="68"/>
    </row>
    <row r="682" spans="1:31" ht="15" x14ac:dyDescent="0.2">
      <c r="A682" s="46" t="s">
        <v>63</v>
      </c>
      <c r="B682" s="151">
        <v>15</v>
      </c>
      <c r="C682" s="46" t="s">
        <v>48</v>
      </c>
      <c r="D682" s="28" t="s">
        <v>65</v>
      </c>
      <c r="E682" s="29" t="s">
        <v>65</v>
      </c>
      <c r="F682" s="29" t="s">
        <v>65</v>
      </c>
      <c r="G682" s="29" t="s">
        <v>65</v>
      </c>
      <c r="H682" s="30" t="s">
        <v>65</v>
      </c>
      <c r="I682" s="31">
        <f t="shared" ref="I682:I684" si="133">J682+K682+L682+M682</f>
        <v>0</v>
      </c>
      <c r="J682" s="32">
        <v>0</v>
      </c>
      <c r="K682" s="32">
        <v>0</v>
      </c>
      <c r="L682" s="32">
        <v>0</v>
      </c>
      <c r="M682" s="33">
        <v>0</v>
      </c>
      <c r="X682" s="25"/>
      <c r="Y682" s="26"/>
      <c r="Z682" s="27"/>
      <c r="AA682" s="60"/>
      <c r="AB682" s="89"/>
      <c r="AE682" s="68"/>
    </row>
    <row r="683" spans="1:31" ht="15" x14ac:dyDescent="0.2">
      <c r="A683" s="105" t="s">
        <v>127</v>
      </c>
      <c r="B683" s="151" t="s">
        <v>132</v>
      </c>
      <c r="C683" s="105" t="s">
        <v>48</v>
      </c>
      <c r="D683" s="28" t="s">
        <v>65</v>
      </c>
      <c r="E683" s="29" t="s">
        <v>65</v>
      </c>
      <c r="F683" s="29" t="s">
        <v>65</v>
      </c>
      <c r="G683" s="29" t="s">
        <v>65</v>
      </c>
      <c r="H683" s="30" t="s">
        <v>65</v>
      </c>
      <c r="I683" s="31">
        <f t="shared" si="133"/>
        <v>0</v>
      </c>
      <c r="J683" s="32"/>
      <c r="K683" s="32"/>
      <c r="L683" s="32"/>
      <c r="M683" s="33"/>
      <c r="X683" s="25"/>
      <c r="Y683" s="26"/>
      <c r="Z683" s="27"/>
      <c r="AA683" s="60"/>
      <c r="AB683" s="89"/>
      <c r="AE683" s="68"/>
    </row>
    <row r="684" spans="1:31" ht="15.75" thickBot="1" x14ac:dyDescent="0.25">
      <c r="A684" s="132" t="s">
        <v>129</v>
      </c>
      <c r="B684" s="48" t="s">
        <v>133</v>
      </c>
      <c r="C684" s="132" t="s">
        <v>48</v>
      </c>
      <c r="D684" s="49" t="s">
        <v>65</v>
      </c>
      <c r="E684" s="50" t="s">
        <v>65</v>
      </c>
      <c r="F684" s="50" t="s">
        <v>65</v>
      </c>
      <c r="G684" s="50" t="s">
        <v>65</v>
      </c>
      <c r="H684" s="51" t="s">
        <v>65</v>
      </c>
      <c r="I684" s="52">
        <f t="shared" si="133"/>
        <v>0</v>
      </c>
      <c r="J684" s="53"/>
      <c r="K684" s="53"/>
      <c r="L684" s="53"/>
      <c r="M684" s="54"/>
      <c r="X684" s="25"/>
      <c r="Y684" s="26"/>
      <c r="Z684" s="27"/>
      <c r="AA684" s="60"/>
      <c r="AB684" s="89"/>
      <c r="AE684" s="68"/>
    </row>
    <row r="685" spans="1:31" ht="28.5" x14ac:dyDescent="0.2">
      <c r="A685" s="133" t="s">
        <v>72</v>
      </c>
      <c r="B685" s="19">
        <v>16</v>
      </c>
      <c r="C685" s="134"/>
      <c r="D685" s="59">
        <f>E685+F685+G685+H685</f>
        <v>0</v>
      </c>
      <c r="E685" s="20">
        <f>E686+E687+E692+E696</f>
        <v>0</v>
      </c>
      <c r="F685" s="20">
        <f>F686+F687+F692+F696</f>
        <v>0</v>
      </c>
      <c r="G685" s="20">
        <f>G686+G687+G692+G696</f>
        <v>0</v>
      </c>
      <c r="H685" s="21">
        <f>H686+H687+H692+H696</f>
        <v>0</v>
      </c>
      <c r="I685" s="61">
        <f>J685+K685+L685+M685</f>
        <v>0</v>
      </c>
      <c r="J685" s="22">
        <f>J686+J687+J692+J696</f>
        <v>0</v>
      </c>
      <c r="K685" s="22">
        <f>K686+K687+K692+K696</f>
        <v>0</v>
      </c>
      <c r="L685" s="22">
        <f>L686+L687+L692+L696</f>
        <v>0</v>
      </c>
      <c r="M685" s="23">
        <f>M686+M687+M692+M696</f>
        <v>0</v>
      </c>
      <c r="N685" s="35"/>
      <c r="O685" s="35"/>
      <c r="P685" s="35"/>
      <c r="X685" s="25"/>
      <c r="Y685" s="26"/>
      <c r="Z685" s="27"/>
      <c r="AA685" s="60"/>
      <c r="AB685" s="89"/>
      <c r="AE685" s="68"/>
    </row>
    <row r="686" spans="1:31" ht="15" x14ac:dyDescent="0.2">
      <c r="A686" s="104" t="s">
        <v>50</v>
      </c>
      <c r="B686" s="151">
        <v>17</v>
      </c>
      <c r="C686" s="46" t="s">
        <v>33</v>
      </c>
      <c r="D686" s="28">
        <f>E686+F686+G686+H686</f>
        <v>0</v>
      </c>
      <c r="E686" s="29"/>
      <c r="F686" s="29"/>
      <c r="G686" s="29"/>
      <c r="H686" s="30"/>
      <c r="I686" s="31">
        <f>J686+K686+L686+M686</f>
        <v>0</v>
      </c>
      <c r="J686" s="32"/>
      <c r="K686" s="32"/>
      <c r="L686" s="32"/>
      <c r="M686" s="33"/>
      <c r="N686" s="35"/>
      <c r="O686" s="35"/>
      <c r="P686" s="35"/>
      <c r="X686" s="25"/>
      <c r="Y686" s="26"/>
      <c r="Z686" s="27"/>
      <c r="AA686" s="60"/>
      <c r="AB686" s="89"/>
      <c r="AE686" s="68"/>
    </row>
    <row r="687" spans="1:31" ht="15" x14ac:dyDescent="0.2">
      <c r="A687" s="46" t="s">
        <v>51</v>
      </c>
      <c r="B687" s="151">
        <v>18</v>
      </c>
      <c r="C687" s="46" t="s">
        <v>35</v>
      </c>
      <c r="D687" s="28">
        <f t="shared" ref="D687:D692" si="134">E687+F687+G687+H687</f>
        <v>0</v>
      </c>
      <c r="E687" s="36">
        <f>E688+E690+E691</f>
        <v>0</v>
      </c>
      <c r="F687" s="36">
        <f>F688+F690+F691</f>
        <v>0</v>
      </c>
      <c r="G687" s="36">
        <f>G688+G690+G691</f>
        <v>0</v>
      </c>
      <c r="H687" s="37">
        <f>H688+H690+H691</f>
        <v>0</v>
      </c>
      <c r="I687" s="31">
        <f t="shared" ref="I687:I692" si="135">J687+K687+L687+M687</f>
        <v>0</v>
      </c>
      <c r="J687" s="38">
        <f>J688+J690+J691</f>
        <v>0</v>
      </c>
      <c r="K687" s="38">
        <f>K688+K690+K691</f>
        <v>0</v>
      </c>
      <c r="L687" s="38">
        <f>L688+L690+L691</f>
        <v>0</v>
      </c>
      <c r="M687" s="39">
        <f>M688+M690+M691</f>
        <v>0</v>
      </c>
      <c r="X687" s="25"/>
      <c r="Y687" s="26"/>
      <c r="Z687" s="27"/>
      <c r="AA687" s="60"/>
      <c r="AB687" s="89"/>
      <c r="AE687" s="68"/>
    </row>
    <row r="688" spans="1:31" ht="30" x14ac:dyDescent="0.2">
      <c r="A688" s="105" t="s">
        <v>124</v>
      </c>
      <c r="B688" s="45" t="s">
        <v>73</v>
      </c>
      <c r="C688" s="105" t="s">
        <v>35</v>
      </c>
      <c r="D688" s="28">
        <f t="shared" si="134"/>
        <v>0</v>
      </c>
      <c r="E688" s="41"/>
      <c r="F688" s="41"/>
      <c r="G688" s="41"/>
      <c r="H688" s="42"/>
      <c r="I688" s="31">
        <f t="shared" si="135"/>
        <v>0</v>
      </c>
      <c r="J688" s="43"/>
      <c r="K688" s="43"/>
      <c r="L688" s="43"/>
      <c r="M688" s="44"/>
      <c r="X688" s="25"/>
      <c r="Y688" s="26"/>
      <c r="Z688" s="27"/>
      <c r="AA688" s="60"/>
      <c r="AB688" s="89"/>
      <c r="AE688" s="68"/>
    </row>
    <row r="689" spans="1:31" ht="30" x14ac:dyDescent="0.2">
      <c r="A689" s="105" t="s">
        <v>125</v>
      </c>
      <c r="B689" s="45" t="s">
        <v>134</v>
      </c>
      <c r="C689" s="105" t="s">
        <v>35</v>
      </c>
      <c r="D689" s="28">
        <f t="shared" si="134"/>
        <v>0</v>
      </c>
      <c r="E689" s="41"/>
      <c r="F689" s="41"/>
      <c r="G689" s="41"/>
      <c r="H689" s="42"/>
      <c r="I689" s="31">
        <f t="shared" si="135"/>
        <v>0</v>
      </c>
      <c r="J689" s="43"/>
      <c r="K689" s="43"/>
      <c r="L689" s="43"/>
      <c r="M689" s="44"/>
      <c r="X689" s="25"/>
      <c r="Y689" s="26"/>
      <c r="Z689" s="27"/>
      <c r="AA689" s="60"/>
      <c r="AB689" s="89"/>
      <c r="AE689" s="68"/>
    </row>
    <row r="690" spans="1:31" ht="30" x14ac:dyDescent="0.2">
      <c r="A690" s="105" t="s">
        <v>53</v>
      </c>
      <c r="B690" s="45" t="s">
        <v>74</v>
      </c>
      <c r="C690" s="105" t="s">
        <v>35</v>
      </c>
      <c r="D690" s="28">
        <f t="shared" si="134"/>
        <v>0</v>
      </c>
      <c r="E690" s="41"/>
      <c r="F690" s="41"/>
      <c r="G690" s="41"/>
      <c r="H690" s="42"/>
      <c r="I690" s="31">
        <f t="shared" si="135"/>
        <v>0</v>
      </c>
      <c r="J690" s="43"/>
      <c r="K690" s="43"/>
      <c r="L690" s="43"/>
      <c r="M690" s="44"/>
      <c r="X690" s="25"/>
      <c r="Y690" s="26"/>
      <c r="Z690" s="27"/>
      <c r="AA690" s="60"/>
      <c r="AB690" s="89"/>
      <c r="AE690" s="68"/>
    </row>
    <row r="691" spans="1:31" ht="15" x14ac:dyDescent="0.2">
      <c r="A691" s="105" t="s">
        <v>55</v>
      </c>
      <c r="B691" s="45" t="s">
        <v>75</v>
      </c>
      <c r="C691" s="105" t="s">
        <v>41</v>
      </c>
      <c r="D691" s="28">
        <f t="shared" si="134"/>
        <v>0</v>
      </c>
      <c r="E691" s="41"/>
      <c r="F691" s="41"/>
      <c r="G691" s="41"/>
      <c r="H691" s="42"/>
      <c r="I691" s="31">
        <f t="shared" si="135"/>
        <v>0</v>
      </c>
      <c r="J691" s="43"/>
      <c r="K691" s="43"/>
      <c r="L691" s="43"/>
      <c r="M691" s="44"/>
      <c r="X691" s="25"/>
      <c r="Y691" s="26"/>
      <c r="Z691" s="27"/>
      <c r="AA691" s="60"/>
      <c r="AB691" s="89"/>
      <c r="AE691" s="68"/>
    </row>
    <row r="692" spans="1:31" ht="30" x14ac:dyDescent="0.2">
      <c r="A692" s="46" t="s">
        <v>57</v>
      </c>
      <c r="B692" s="151">
        <v>19</v>
      </c>
      <c r="C692" s="46" t="s">
        <v>43</v>
      </c>
      <c r="D692" s="28">
        <f t="shared" si="134"/>
        <v>0</v>
      </c>
      <c r="E692" s="29"/>
      <c r="F692" s="29"/>
      <c r="G692" s="29"/>
      <c r="H692" s="30"/>
      <c r="I692" s="31">
        <f t="shared" si="135"/>
        <v>0</v>
      </c>
      <c r="J692" s="32"/>
      <c r="K692" s="32"/>
      <c r="L692" s="32"/>
      <c r="M692" s="33"/>
      <c r="X692" s="25"/>
      <c r="Y692" s="26"/>
      <c r="Z692" s="27"/>
      <c r="AA692" s="60"/>
      <c r="AB692" s="89"/>
      <c r="AE692" s="68"/>
    </row>
    <row r="693" spans="1:31" ht="15" x14ac:dyDescent="0.2">
      <c r="A693" s="105" t="s">
        <v>127</v>
      </c>
      <c r="B693" s="47" t="s">
        <v>76</v>
      </c>
      <c r="C693" s="115" t="s">
        <v>45</v>
      </c>
      <c r="D693" s="28">
        <f>E693+F693+G693+H693</f>
        <v>0</v>
      </c>
      <c r="E693" s="29"/>
      <c r="F693" s="29"/>
      <c r="G693" s="29"/>
      <c r="H693" s="30"/>
      <c r="I693" s="31">
        <f>J693+K693+L693+M693</f>
        <v>0</v>
      </c>
      <c r="J693" s="38"/>
      <c r="K693" s="38"/>
      <c r="L693" s="38"/>
      <c r="M693" s="39"/>
      <c r="X693" s="25"/>
      <c r="Y693" s="26"/>
      <c r="Z693" s="27"/>
      <c r="AA693" s="60"/>
      <c r="AB693" s="89"/>
      <c r="AE693" s="68"/>
    </row>
    <row r="694" spans="1:31" ht="30" x14ac:dyDescent="0.2">
      <c r="A694" s="105" t="s">
        <v>58</v>
      </c>
      <c r="B694" s="47" t="s">
        <v>77</v>
      </c>
      <c r="C694" s="115" t="s">
        <v>43</v>
      </c>
      <c r="D694" s="28">
        <f>E694+F694+G694+H694</f>
        <v>0</v>
      </c>
      <c r="E694" s="29"/>
      <c r="F694" s="29"/>
      <c r="G694" s="29"/>
      <c r="H694" s="30"/>
      <c r="I694" s="31">
        <f>J694+K694+L694+M694</f>
        <v>0</v>
      </c>
      <c r="J694" s="38"/>
      <c r="K694" s="38"/>
      <c r="L694" s="38"/>
      <c r="M694" s="39"/>
      <c r="X694" s="25"/>
      <c r="Y694" s="26"/>
      <c r="Z694" s="27"/>
      <c r="AA694" s="60"/>
      <c r="AB694" s="89"/>
      <c r="AE694" s="68"/>
    </row>
    <row r="695" spans="1:31" ht="15.75" customHeight="1" x14ac:dyDescent="0.2">
      <c r="A695" s="105" t="s">
        <v>61</v>
      </c>
      <c r="B695" s="47" t="s">
        <v>78</v>
      </c>
      <c r="C695" s="115" t="s">
        <v>43</v>
      </c>
      <c r="D695" s="28">
        <f>E695+F695+G695+H695</f>
        <v>0</v>
      </c>
      <c r="E695" s="29"/>
      <c r="F695" s="29"/>
      <c r="G695" s="29"/>
      <c r="H695" s="30"/>
      <c r="I695" s="31">
        <f>J695+K695+L695+M695</f>
        <v>0</v>
      </c>
      <c r="J695" s="38"/>
      <c r="K695" s="38"/>
      <c r="L695" s="38"/>
      <c r="M695" s="39"/>
      <c r="X695" s="25"/>
      <c r="Y695" s="26"/>
      <c r="Z695" s="27"/>
      <c r="AA695" s="60"/>
      <c r="AB695" s="89"/>
      <c r="AE695" s="68"/>
    </row>
    <row r="696" spans="1:31" ht="15.75" customHeight="1" x14ac:dyDescent="0.2">
      <c r="A696" s="46" t="s">
        <v>63</v>
      </c>
      <c r="B696" s="45">
        <v>20</v>
      </c>
      <c r="C696" s="105" t="s">
        <v>48</v>
      </c>
      <c r="D696" s="28">
        <f t="shared" ref="D696:D698" si="136">E696+F696+G696+H696</f>
        <v>0</v>
      </c>
      <c r="E696" s="41"/>
      <c r="F696" s="41"/>
      <c r="G696" s="41"/>
      <c r="H696" s="42"/>
      <c r="I696" s="31">
        <f t="shared" ref="I696:I698" si="137">J696+K696+L696+M696</f>
        <v>0</v>
      </c>
      <c r="J696" s="43"/>
      <c r="K696" s="43"/>
      <c r="L696" s="43"/>
      <c r="M696" s="44"/>
      <c r="X696" s="25"/>
      <c r="Y696" s="26"/>
      <c r="Z696" s="27"/>
      <c r="AA696" s="60"/>
      <c r="AB696" s="89"/>
      <c r="AE696" s="68"/>
    </row>
    <row r="697" spans="1:31" ht="15.75" customHeight="1" x14ac:dyDescent="0.2">
      <c r="A697" s="105" t="s">
        <v>127</v>
      </c>
      <c r="B697" s="45" t="s">
        <v>135</v>
      </c>
      <c r="C697" s="105" t="s">
        <v>48</v>
      </c>
      <c r="D697" s="28">
        <f t="shared" si="136"/>
        <v>0</v>
      </c>
      <c r="E697" s="41"/>
      <c r="F697" s="41"/>
      <c r="G697" s="41"/>
      <c r="H697" s="42"/>
      <c r="I697" s="31">
        <f t="shared" si="137"/>
        <v>0</v>
      </c>
      <c r="J697" s="43"/>
      <c r="K697" s="43"/>
      <c r="L697" s="43"/>
      <c r="M697" s="44"/>
      <c r="X697" s="25"/>
      <c r="Y697" s="26"/>
      <c r="Z697" s="27"/>
      <c r="AA697" s="60"/>
      <c r="AB697" s="89"/>
      <c r="AE697" s="68"/>
    </row>
    <row r="698" spans="1:31" ht="15.75" customHeight="1" thickBot="1" x14ac:dyDescent="0.25">
      <c r="A698" s="135" t="s">
        <v>129</v>
      </c>
      <c r="B698" s="152" t="s">
        <v>136</v>
      </c>
      <c r="C698" s="135" t="s">
        <v>48</v>
      </c>
      <c r="D698" s="62">
        <f t="shared" si="136"/>
        <v>0</v>
      </c>
      <c r="E698" s="63"/>
      <c r="F698" s="63"/>
      <c r="G698" s="63"/>
      <c r="H698" s="64"/>
      <c r="I698" s="65">
        <f t="shared" si="137"/>
        <v>0</v>
      </c>
      <c r="J698" s="66"/>
      <c r="K698" s="66"/>
      <c r="L698" s="66"/>
      <c r="M698" s="67"/>
      <c r="X698" s="25"/>
      <c r="Y698" s="26"/>
      <c r="Z698" s="27"/>
      <c r="AA698" s="60"/>
      <c r="AB698" s="89"/>
      <c r="AE698" s="68"/>
    </row>
    <row r="699" spans="1:31" ht="15.75" customHeight="1" thickTop="1" x14ac:dyDescent="0.2">
      <c r="A699" s="136"/>
      <c r="B699" s="72"/>
      <c r="C699" s="136"/>
      <c r="D699" s="73"/>
      <c r="E699" s="73"/>
      <c r="F699" s="73"/>
      <c r="G699" s="73"/>
      <c r="H699" s="73"/>
      <c r="I699" s="74"/>
      <c r="J699" s="74"/>
      <c r="K699" s="74"/>
      <c r="L699" s="74"/>
      <c r="M699" s="74"/>
      <c r="X699" s="25"/>
      <c r="Y699" s="26"/>
      <c r="Z699" s="27"/>
      <c r="AA699" s="60"/>
      <c r="AB699" s="89"/>
      <c r="AE699" s="68"/>
    </row>
    <row r="700" spans="1:31" ht="15.75" customHeight="1" x14ac:dyDescent="0.2">
      <c r="A700" s="136"/>
      <c r="B700" s="72"/>
      <c r="C700" s="136"/>
      <c r="D700" s="73"/>
      <c r="E700" s="73"/>
      <c r="F700" s="73"/>
      <c r="G700" s="73"/>
      <c r="H700" s="73"/>
      <c r="I700" s="74"/>
      <c r="J700" s="74"/>
      <c r="K700" s="74"/>
      <c r="L700" s="74"/>
      <c r="M700" s="74"/>
      <c r="X700" s="25"/>
      <c r="Y700" s="26"/>
      <c r="Z700" s="27"/>
      <c r="AA700" s="60"/>
      <c r="AB700" s="89"/>
      <c r="AE700" s="68"/>
    </row>
    <row r="701" spans="1:31" ht="15.75" customHeight="1" x14ac:dyDescent="0.2">
      <c r="A701" s="136"/>
      <c r="B701" s="72"/>
      <c r="C701" s="136"/>
      <c r="D701" s="73"/>
      <c r="E701" s="73"/>
      <c r="F701" s="73"/>
      <c r="G701" s="73"/>
      <c r="H701" s="73"/>
      <c r="I701" s="74"/>
      <c r="J701" s="74"/>
      <c r="K701" s="74"/>
      <c r="L701" s="74"/>
      <c r="M701" s="74"/>
      <c r="X701" s="25"/>
      <c r="Y701" s="26"/>
      <c r="Z701" s="27"/>
      <c r="AA701" s="60"/>
      <c r="AB701" s="89"/>
      <c r="AE701" s="68"/>
    </row>
    <row r="702" spans="1:31" ht="15.75" customHeight="1" x14ac:dyDescent="0.2">
      <c r="A702" s="136"/>
      <c r="B702" s="72"/>
      <c r="C702" s="136"/>
      <c r="D702" s="73"/>
      <c r="E702" s="73"/>
      <c r="F702" s="73"/>
      <c r="G702" s="73"/>
      <c r="H702" s="73"/>
      <c r="I702" s="74"/>
      <c r="J702" s="74"/>
      <c r="K702" s="74"/>
      <c r="L702" s="74"/>
      <c r="M702" s="74"/>
      <c r="X702" s="25"/>
      <c r="Y702" s="26"/>
      <c r="Z702" s="27"/>
      <c r="AA702" s="60"/>
      <c r="AB702" s="89"/>
      <c r="AE702" s="68"/>
    </row>
    <row r="703" spans="1:31" ht="15.75" customHeight="1" x14ac:dyDescent="0.2">
      <c r="A703" s="136"/>
      <c r="B703" s="72"/>
      <c r="C703" s="136"/>
      <c r="D703" s="73"/>
      <c r="E703" s="73"/>
      <c r="F703" s="73"/>
      <c r="G703" s="73"/>
      <c r="H703" s="73"/>
      <c r="I703" s="74"/>
      <c r="J703" s="74"/>
      <c r="K703" s="74"/>
      <c r="L703" s="74"/>
      <c r="M703" s="74"/>
      <c r="X703" s="25"/>
      <c r="Y703" s="26"/>
      <c r="Z703" s="27"/>
      <c r="AA703" s="60"/>
      <c r="AB703" s="89"/>
      <c r="AE703" s="68"/>
    </row>
    <row r="704" spans="1:31" ht="15.75" customHeight="1" x14ac:dyDescent="0.2">
      <c r="A704" s="136"/>
      <c r="B704" s="72"/>
      <c r="C704" s="136"/>
      <c r="D704" s="73"/>
      <c r="E704" s="73"/>
      <c r="F704" s="73"/>
      <c r="G704" s="73"/>
      <c r="H704" s="73"/>
      <c r="I704" s="74"/>
      <c r="J704" s="74"/>
      <c r="K704" s="172" t="s">
        <v>0</v>
      </c>
      <c r="L704" s="172"/>
      <c r="M704" s="172"/>
      <c r="X704" s="25"/>
      <c r="Y704" s="26"/>
      <c r="Z704" s="27"/>
      <c r="AA704" s="60"/>
      <c r="AB704" s="89"/>
      <c r="AE704" s="68"/>
    </row>
    <row r="705" spans="1:31" ht="15.75" customHeight="1" x14ac:dyDescent="0.2">
      <c r="A705" s="136"/>
      <c r="B705" s="72"/>
      <c r="C705" s="136"/>
      <c r="D705" s="73"/>
      <c r="E705" s="73"/>
      <c r="F705" s="73"/>
      <c r="G705" s="73"/>
      <c r="H705" s="73"/>
      <c r="I705" s="74"/>
      <c r="J705" s="74"/>
      <c r="K705" s="172" t="s">
        <v>1</v>
      </c>
      <c r="L705" s="172"/>
      <c r="M705" s="172"/>
      <c r="X705" s="25"/>
      <c r="Y705" s="26"/>
      <c r="Z705" s="27"/>
      <c r="AA705" s="60"/>
      <c r="AB705" s="89"/>
      <c r="AE705" s="68"/>
    </row>
    <row r="706" spans="1:31" ht="15.75" customHeight="1" x14ac:dyDescent="0.2">
      <c r="A706" s="136"/>
      <c r="B706" s="72"/>
      <c r="C706" s="136"/>
      <c r="D706" s="73"/>
      <c r="E706" s="73"/>
      <c r="F706" s="73"/>
      <c r="G706" s="73"/>
      <c r="H706" s="73"/>
      <c r="I706" s="74"/>
      <c r="J706" s="74"/>
      <c r="K706" s="172" t="s">
        <v>2</v>
      </c>
      <c r="L706" s="172"/>
      <c r="M706" s="172"/>
      <c r="X706" s="25"/>
      <c r="Y706" s="26"/>
      <c r="Z706" s="27"/>
      <c r="AA706" s="60"/>
      <c r="AB706" s="89"/>
      <c r="AE706" s="68"/>
    </row>
    <row r="707" spans="1:31" ht="15.75" customHeight="1" x14ac:dyDescent="0.2">
      <c r="A707" s="136"/>
      <c r="B707" s="72"/>
      <c r="C707" s="136"/>
      <c r="D707" s="73"/>
      <c r="E707" s="73"/>
      <c r="F707" s="73"/>
      <c r="G707" s="73"/>
      <c r="H707" s="73"/>
      <c r="I707" s="74"/>
      <c r="J707" s="74"/>
      <c r="K707" s="172" t="s">
        <v>3</v>
      </c>
      <c r="L707" s="172"/>
      <c r="M707" s="172"/>
      <c r="X707" s="25"/>
      <c r="Y707" s="26"/>
      <c r="Z707" s="27"/>
      <c r="AA707" s="60"/>
      <c r="AB707" s="89"/>
      <c r="AE707" s="68"/>
    </row>
    <row r="708" spans="1:31" ht="15.75" customHeight="1" x14ac:dyDescent="0.2">
      <c r="K708" s="172" t="s">
        <v>4</v>
      </c>
      <c r="L708" s="172"/>
      <c r="M708" s="172"/>
      <c r="X708" s="25"/>
      <c r="Y708" s="26"/>
      <c r="Z708" s="27"/>
      <c r="AA708" s="60"/>
      <c r="AB708" s="89"/>
      <c r="AE708" s="68"/>
    </row>
    <row r="709" spans="1:31" ht="15.75" customHeight="1" x14ac:dyDescent="0.2">
      <c r="K709" s="172" t="s">
        <v>5</v>
      </c>
      <c r="L709" s="172"/>
      <c r="M709" s="172"/>
      <c r="X709" s="25"/>
      <c r="Y709" s="26"/>
      <c r="Z709" s="27"/>
      <c r="AA709" s="60"/>
      <c r="AB709" s="89"/>
      <c r="AE709" s="68"/>
    </row>
    <row r="710" spans="1:31" ht="15.75" customHeight="1" x14ac:dyDescent="0.2">
      <c r="K710" s="172" t="s">
        <v>6</v>
      </c>
      <c r="L710" s="172"/>
      <c r="M710" s="172"/>
      <c r="X710" s="25"/>
      <c r="Y710" s="26"/>
      <c r="Z710" s="27"/>
      <c r="AA710" s="60"/>
      <c r="AB710" s="89"/>
      <c r="AE710" s="68"/>
    </row>
    <row r="711" spans="1:31" ht="15.75" customHeight="1" x14ac:dyDescent="0.2">
      <c r="K711" s="172" t="s">
        <v>7</v>
      </c>
      <c r="L711" s="172"/>
      <c r="M711" s="172"/>
      <c r="X711" s="25"/>
      <c r="Y711" s="26"/>
      <c r="Z711" s="27"/>
      <c r="AA711" s="60"/>
      <c r="AB711" s="89"/>
      <c r="AE711" s="68"/>
    </row>
    <row r="712" spans="1:31" ht="15.75" customHeight="1" x14ac:dyDescent="0.2">
      <c r="X712" s="25"/>
      <c r="Y712" s="26"/>
      <c r="Z712" s="27"/>
      <c r="AA712" s="60"/>
      <c r="AB712" s="89"/>
      <c r="AE712" s="68"/>
    </row>
    <row r="713" spans="1:31" s="5" customFormat="1" ht="16.5" x14ac:dyDescent="0.25">
      <c r="A713" s="153" t="str">
        <f>$A$1572</f>
        <v>Объёмы медицинской помощи по территориальной программе обязательного медицинского страхования на 2019 год</v>
      </c>
      <c r="B713" s="153"/>
      <c r="C713" s="153"/>
      <c r="D713" s="153"/>
      <c r="E713" s="153"/>
      <c r="F713" s="153"/>
      <c r="G713" s="153"/>
      <c r="H713" s="153"/>
      <c r="I713" s="153"/>
      <c r="J713" s="153"/>
      <c r="K713" s="153"/>
      <c r="L713" s="153"/>
      <c r="M713" s="153"/>
      <c r="X713" s="25"/>
      <c r="Y713" s="26"/>
      <c r="Z713" s="27"/>
      <c r="AA713" s="60"/>
      <c r="AB713" s="89"/>
      <c r="AE713" s="68"/>
    </row>
    <row r="714" spans="1:31" s="5" customFormat="1" ht="16.5" x14ac:dyDescent="0.25">
      <c r="A714" s="155" t="s">
        <v>84</v>
      </c>
      <c r="B714" s="155"/>
      <c r="C714" s="155"/>
      <c r="D714" s="155"/>
      <c r="E714" s="155"/>
      <c r="F714" s="155"/>
      <c r="G714" s="155"/>
      <c r="H714" s="155"/>
      <c r="I714" s="155"/>
      <c r="J714" s="155"/>
      <c r="K714" s="155"/>
      <c r="L714" s="155"/>
      <c r="M714" s="155"/>
      <c r="X714" s="25"/>
      <c r="Y714" s="26"/>
      <c r="Z714" s="27"/>
      <c r="AA714" s="60"/>
      <c r="AB714" s="89"/>
      <c r="AE714" s="68"/>
    </row>
    <row r="715" spans="1:31" s="5" customFormat="1" ht="16.5" x14ac:dyDescent="0.25">
      <c r="A715" s="153" t="str">
        <f>$A$1574</f>
        <v>для лиц, застрахованных в  Магаданском филиале АО «Страховая компания «СОГАЗ-Мед»</v>
      </c>
      <c r="B715" s="153"/>
      <c r="C715" s="153"/>
      <c r="D715" s="153"/>
      <c r="E715" s="153"/>
      <c r="F715" s="153"/>
      <c r="G715" s="153"/>
      <c r="H715" s="153"/>
      <c r="I715" s="153"/>
      <c r="J715" s="153"/>
      <c r="K715" s="153"/>
      <c r="L715" s="153"/>
      <c r="M715" s="153"/>
      <c r="X715" s="25"/>
      <c r="Y715" s="26"/>
      <c r="Z715" s="27"/>
      <c r="AA715" s="60"/>
      <c r="AB715" s="89"/>
      <c r="AE715" s="68"/>
    </row>
    <row r="716" spans="1:31" ht="15" thickBot="1" x14ac:dyDescent="0.25">
      <c r="A716" s="6"/>
      <c r="B716" s="7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X716" s="25"/>
      <c r="Y716" s="26"/>
      <c r="Z716" s="27"/>
      <c r="AA716" s="60"/>
      <c r="AB716" s="89"/>
      <c r="AE716" s="68"/>
    </row>
    <row r="717" spans="1:31" ht="13.5" thickTop="1" x14ac:dyDescent="0.2">
      <c r="A717" s="181" t="s">
        <v>9</v>
      </c>
      <c r="B717" s="184" t="s">
        <v>10</v>
      </c>
      <c r="C717" s="187" t="s">
        <v>11</v>
      </c>
      <c r="D717" s="177" t="str">
        <f>$D$1576</f>
        <v>Всего на 2019 год</v>
      </c>
      <c r="E717" s="173" t="s">
        <v>12</v>
      </c>
      <c r="F717" s="173"/>
      <c r="G717" s="173"/>
      <c r="H717" s="174"/>
      <c r="I717" s="177" t="str">
        <f>$I$1576</f>
        <v>Всего на 2019 год</v>
      </c>
      <c r="J717" s="173" t="s">
        <v>13</v>
      </c>
      <c r="K717" s="173"/>
      <c r="L717" s="173"/>
      <c r="M717" s="174"/>
      <c r="X717" s="25"/>
      <c r="Y717" s="26"/>
      <c r="Z717" s="27"/>
      <c r="AA717" s="60"/>
      <c r="AB717" s="89"/>
      <c r="AE717" s="68"/>
    </row>
    <row r="718" spans="1:31" x14ac:dyDescent="0.2">
      <c r="A718" s="182"/>
      <c r="B718" s="185"/>
      <c r="C718" s="188"/>
      <c r="D718" s="178"/>
      <c r="E718" s="175"/>
      <c r="F718" s="175"/>
      <c r="G718" s="175"/>
      <c r="H718" s="176"/>
      <c r="I718" s="178"/>
      <c r="J718" s="175"/>
      <c r="K718" s="175"/>
      <c r="L718" s="175"/>
      <c r="M718" s="176"/>
      <c r="X718" s="25"/>
      <c r="Y718" s="26"/>
      <c r="Z718" s="27"/>
      <c r="AA718" s="60"/>
      <c r="AB718" s="89"/>
      <c r="AE718" s="68"/>
    </row>
    <row r="719" spans="1:31" s="11" customFormat="1" ht="30.75" thickBot="1" x14ac:dyDescent="0.25">
      <c r="A719" s="183"/>
      <c r="B719" s="186"/>
      <c r="C719" s="189"/>
      <c r="D719" s="179"/>
      <c r="E719" s="9" t="s">
        <v>14</v>
      </c>
      <c r="F719" s="9" t="s">
        <v>15</v>
      </c>
      <c r="G719" s="9" t="s">
        <v>16</v>
      </c>
      <c r="H719" s="10" t="s">
        <v>17</v>
      </c>
      <c r="I719" s="179"/>
      <c r="J719" s="9" t="s">
        <v>14</v>
      </c>
      <c r="K719" s="9" t="s">
        <v>15</v>
      </c>
      <c r="L719" s="9" t="s">
        <v>16</v>
      </c>
      <c r="M719" s="10" t="s">
        <v>17</v>
      </c>
      <c r="X719" s="25"/>
      <c r="Y719" s="26"/>
      <c r="Z719" s="27"/>
      <c r="AA719" s="60"/>
      <c r="AB719" s="89"/>
      <c r="AE719" s="68"/>
    </row>
    <row r="720" spans="1:31" s="18" customFormat="1" ht="15.75" thickTop="1" thickBot="1" x14ac:dyDescent="0.25">
      <c r="A720" s="12" t="s">
        <v>18</v>
      </c>
      <c r="B720" s="13" t="s">
        <v>19</v>
      </c>
      <c r="C720" s="14" t="s">
        <v>20</v>
      </c>
      <c r="D720" s="15" t="s">
        <v>21</v>
      </c>
      <c r="E720" s="16" t="s">
        <v>22</v>
      </c>
      <c r="F720" s="16" t="s">
        <v>23</v>
      </c>
      <c r="G720" s="16" t="s">
        <v>24</v>
      </c>
      <c r="H720" s="17" t="s">
        <v>25</v>
      </c>
      <c r="I720" s="15" t="s">
        <v>26</v>
      </c>
      <c r="J720" s="16" t="s">
        <v>27</v>
      </c>
      <c r="K720" s="16" t="s">
        <v>28</v>
      </c>
      <c r="L720" s="16" t="s">
        <v>29</v>
      </c>
      <c r="M720" s="17" t="s">
        <v>30</v>
      </c>
      <c r="X720" s="25"/>
      <c r="Y720" s="26"/>
      <c r="Z720" s="27"/>
      <c r="AA720" s="60"/>
      <c r="AB720" s="89"/>
      <c r="AE720" s="68"/>
    </row>
    <row r="721" spans="1:31" ht="29.25" thickTop="1" x14ac:dyDescent="0.2">
      <c r="A721" s="95" t="s">
        <v>31</v>
      </c>
      <c r="B721" s="86">
        <v>1</v>
      </c>
      <c r="C721" s="96"/>
      <c r="D721" s="97"/>
      <c r="E721" s="98"/>
      <c r="F721" s="98"/>
      <c r="G721" s="98"/>
      <c r="H721" s="99"/>
      <c r="I721" s="100">
        <f>J721+K721+L721+M721</f>
        <v>146219.53</v>
      </c>
      <c r="J721" s="101">
        <f>J722+J723+J728+J732</f>
        <v>37818.67</v>
      </c>
      <c r="K721" s="101">
        <f>K722+K723+K728+K732</f>
        <v>35516.850000000006</v>
      </c>
      <c r="L721" s="101">
        <f>L722+L723+L728+L732</f>
        <v>31257.09</v>
      </c>
      <c r="M721" s="102">
        <f>M722+M723+M728+M732</f>
        <v>41626.92</v>
      </c>
      <c r="N721" s="24"/>
      <c r="X721" s="25"/>
      <c r="Y721" s="26"/>
      <c r="Z721" s="27"/>
      <c r="AA721" s="60"/>
      <c r="AB721" s="89"/>
      <c r="AD721" s="60"/>
      <c r="AE721" s="68"/>
    </row>
    <row r="722" spans="1:31" ht="30" x14ac:dyDescent="0.2">
      <c r="A722" s="104" t="s">
        <v>32</v>
      </c>
      <c r="B722" s="151">
        <v>2</v>
      </c>
      <c r="C722" s="46" t="s">
        <v>33</v>
      </c>
      <c r="D722" s="28">
        <f>E722+F722+G722+H722</f>
        <v>0</v>
      </c>
      <c r="E722" s="29">
        <f t="shared" ref="E722:H734" si="138">E736+E764</f>
        <v>0</v>
      </c>
      <c r="F722" s="29">
        <f t="shared" si="138"/>
        <v>0</v>
      </c>
      <c r="G722" s="29">
        <f t="shared" si="138"/>
        <v>0</v>
      </c>
      <c r="H722" s="30">
        <f t="shared" si="138"/>
        <v>0</v>
      </c>
      <c r="I722" s="31">
        <f>J722+K722+L722+M722</f>
        <v>0</v>
      </c>
      <c r="J722" s="32">
        <f>J736+J750+J764</f>
        <v>0</v>
      </c>
      <c r="K722" s="32">
        <f>K736+K750+K764</f>
        <v>0</v>
      </c>
      <c r="L722" s="32">
        <f>L736+L750+L764</f>
        <v>0</v>
      </c>
      <c r="M722" s="33">
        <f>M736+M750+M764</f>
        <v>0</v>
      </c>
      <c r="N722" s="35"/>
      <c r="X722" s="25"/>
      <c r="Y722" s="26"/>
      <c r="Z722" s="27"/>
      <c r="AA722" s="60"/>
      <c r="AB722" s="89"/>
      <c r="AE722" s="68"/>
    </row>
    <row r="723" spans="1:31" ht="30" x14ac:dyDescent="0.2">
      <c r="A723" s="46" t="s">
        <v>34</v>
      </c>
      <c r="B723" s="151">
        <v>3</v>
      </c>
      <c r="C723" s="46" t="s">
        <v>35</v>
      </c>
      <c r="D723" s="28">
        <f t="shared" ref="D723:D728" si="139">E723+F723+G723+H723</f>
        <v>84477</v>
      </c>
      <c r="E723" s="29">
        <f t="shared" si="138"/>
        <v>21452</v>
      </c>
      <c r="F723" s="29">
        <f t="shared" si="138"/>
        <v>20759</v>
      </c>
      <c r="G723" s="29">
        <f t="shared" si="138"/>
        <v>19188</v>
      </c>
      <c r="H723" s="30">
        <f t="shared" si="138"/>
        <v>23078</v>
      </c>
      <c r="I723" s="31">
        <f t="shared" ref="I723:I728" si="140">J723+K723+L723+M723</f>
        <v>131035.44</v>
      </c>
      <c r="J723" s="32">
        <f>J724+J726+J727</f>
        <v>33393.29</v>
      </c>
      <c r="K723" s="32">
        <f>K724+K726+K727</f>
        <v>32071.940000000002</v>
      </c>
      <c r="L723" s="32">
        <f>L724+L726+L727</f>
        <v>29349.14</v>
      </c>
      <c r="M723" s="33">
        <f>M724+M726+M727</f>
        <v>36221.07</v>
      </c>
      <c r="N723" s="55"/>
      <c r="O723" s="55"/>
      <c r="P723" s="55"/>
      <c r="X723" s="25"/>
      <c r="Y723" s="26"/>
      <c r="Z723" s="27"/>
      <c r="AA723" s="60"/>
      <c r="AB723" s="89"/>
      <c r="AD723" s="60"/>
      <c r="AE723" s="68"/>
    </row>
    <row r="724" spans="1:31" ht="30" x14ac:dyDescent="0.2">
      <c r="A724" s="105" t="s">
        <v>113</v>
      </c>
      <c r="B724" s="40" t="s">
        <v>36</v>
      </c>
      <c r="C724" s="105" t="s">
        <v>35</v>
      </c>
      <c r="D724" s="70">
        <f t="shared" si="139"/>
        <v>18503</v>
      </c>
      <c r="E724" s="41">
        <f t="shared" si="138"/>
        <v>4626</v>
      </c>
      <c r="F724" s="41">
        <f t="shared" si="138"/>
        <v>4626</v>
      </c>
      <c r="G724" s="41">
        <f t="shared" si="138"/>
        <v>4231</v>
      </c>
      <c r="H724" s="42">
        <f t="shared" si="138"/>
        <v>5020</v>
      </c>
      <c r="I724" s="56">
        <f t="shared" si="140"/>
        <v>36023.39</v>
      </c>
      <c r="J724" s="43">
        <f t="shared" ref="J724:M734" si="141">J738+J752+J766</f>
        <v>9006.34</v>
      </c>
      <c r="K724" s="43">
        <f t="shared" si="141"/>
        <v>9006.34</v>
      </c>
      <c r="L724" s="43">
        <f t="shared" si="141"/>
        <v>8237.2900000000009</v>
      </c>
      <c r="M724" s="44">
        <f t="shared" si="141"/>
        <v>9773.42</v>
      </c>
      <c r="N724" s="106"/>
      <c r="O724" s="107"/>
      <c r="P724" s="107"/>
      <c r="Q724" s="107"/>
      <c r="R724" s="107"/>
      <c r="X724" s="25"/>
      <c r="Y724" s="26"/>
      <c r="Z724" s="27"/>
      <c r="AA724" s="60"/>
      <c r="AB724" s="89"/>
      <c r="AD724" s="60"/>
      <c r="AE724" s="68"/>
    </row>
    <row r="725" spans="1:31" ht="45" customHeight="1" x14ac:dyDescent="0.2">
      <c r="A725" s="105" t="s">
        <v>114</v>
      </c>
      <c r="B725" s="40" t="s">
        <v>115</v>
      </c>
      <c r="C725" s="105" t="s">
        <v>35</v>
      </c>
      <c r="D725" s="70">
        <f t="shared" si="139"/>
        <v>4262</v>
      </c>
      <c r="E725" s="41">
        <f t="shared" si="138"/>
        <v>1066</v>
      </c>
      <c r="F725" s="41">
        <f t="shared" si="138"/>
        <v>1066</v>
      </c>
      <c r="G725" s="41">
        <f t="shared" si="138"/>
        <v>1066</v>
      </c>
      <c r="H725" s="42">
        <f t="shared" si="138"/>
        <v>1064</v>
      </c>
      <c r="I725" s="56">
        <f t="shared" si="140"/>
        <v>15295.009999999998</v>
      </c>
      <c r="J725" s="43">
        <f t="shared" si="141"/>
        <v>3825.54</v>
      </c>
      <c r="K725" s="43">
        <f t="shared" si="141"/>
        <v>3825.54</v>
      </c>
      <c r="L725" s="43">
        <f t="shared" si="141"/>
        <v>3825.54</v>
      </c>
      <c r="M725" s="44">
        <f t="shared" si="141"/>
        <v>3818.39</v>
      </c>
      <c r="N725" s="106"/>
      <c r="O725" s="107"/>
      <c r="P725" s="107"/>
      <c r="Q725" s="107"/>
      <c r="R725" s="107"/>
      <c r="X725" s="25"/>
      <c r="Y725" s="26"/>
      <c r="Z725" s="27"/>
      <c r="AA725" s="60"/>
      <c r="AB725" s="89"/>
      <c r="AD725" s="60"/>
      <c r="AE725" s="68"/>
    </row>
    <row r="726" spans="1:31" ht="30" x14ac:dyDescent="0.2">
      <c r="A726" s="105" t="s">
        <v>37</v>
      </c>
      <c r="B726" s="45" t="s">
        <v>38</v>
      </c>
      <c r="C726" s="105" t="s">
        <v>35</v>
      </c>
      <c r="D726" s="70">
        <f t="shared" si="139"/>
        <v>8552</v>
      </c>
      <c r="E726" s="41">
        <f t="shared" si="138"/>
        <v>2471</v>
      </c>
      <c r="F726" s="41">
        <f t="shared" si="138"/>
        <v>1778</v>
      </c>
      <c r="G726" s="41">
        <f t="shared" si="138"/>
        <v>1139</v>
      </c>
      <c r="H726" s="42">
        <f t="shared" si="138"/>
        <v>3164</v>
      </c>
      <c r="I726" s="56">
        <f t="shared" si="140"/>
        <v>16303.45</v>
      </c>
      <c r="J726" s="43">
        <f t="shared" si="141"/>
        <v>4710.8</v>
      </c>
      <c r="K726" s="43">
        <f t="shared" si="141"/>
        <v>3389.45</v>
      </c>
      <c r="L726" s="43">
        <f t="shared" si="141"/>
        <v>2171.06</v>
      </c>
      <c r="M726" s="44">
        <f t="shared" si="141"/>
        <v>6032.14</v>
      </c>
      <c r="N726" s="106"/>
      <c r="O726" s="107"/>
      <c r="P726" s="107"/>
      <c r="Q726" s="107"/>
      <c r="R726" s="107"/>
      <c r="X726" s="25"/>
      <c r="Y726" s="26"/>
      <c r="Z726" s="27"/>
      <c r="AA726" s="60"/>
      <c r="AB726" s="89"/>
      <c r="AD726" s="60"/>
      <c r="AE726" s="68"/>
    </row>
    <row r="727" spans="1:31" ht="30" x14ac:dyDescent="0.2">
      <c r="A727" s="105" t="s">
        <v>39</v>
      </c>
      <c r="B727" s="45" t="s">
        <v>40</v>
      </c>
      <c r="C727" s="105" t="s">
        <v>41</v>
      </c>
      <c r="D727" s="70">
        <f t="shared" si="139"/>
        <v>19801</v>
      </c>
      <c r="E727" s="41">
        <f t="shared" si="138"/>
        <v>4950</v>
      </c>
      <c r="F727" s="41">
        <f t="shared" si="138"/>
        <v>4950</v>
      </c>
      <c r="G727" s="41">
        <f t="shared" si="138"/>
        <v>4765</v>
      </c>
      <c r="H727" s="42">
        <f t="shared" si="138"/>
        <v>5136</v>
      </c>
      <c r="I727" s="56">
        <f t="shared" si="140"/>
        <v>78708.600000000006</v>
      </c>
      <c r="J727" s="43">
        <f t="shared" si="141"/>
        <v>19676.150000000001</v>
      </c>
      <c r="K727" s="43">
        <f t="shared" si="141"/>
        <v>19676.150000000001</v>
      </c>
      <c r="L727" s="43">
        <f t="shared" si="141"/>
        <v>18940.79</v>
      </c>
      <c r="M727" s="44">
        <f t="shared" si="141"/>
        <v>20415.509999999998</v>
      </c>
      <c r="N727" s="106"/>
      <c r="O727" s="107"/>
      <c r="P727" s="107"/>
      <c r="Q727" s="107"/>
      <c r="R727" s="107"/>
      <c r="X727" s="25"/>
      <c r="Y727" s="26"/>
      <c r="Z727" s="27"/>
      <c r="AA727" s="60"/>
      <c r="AB727" s="89"/>
      <c r="AE727" s="68"/>
    </row>
    <row r="728" spans="1:31" ht="15" customHeight="1" x14ac:dyDescent="0.2">
      <c r="A728" s="46" t="s">
        <v>42</v>
      </c>
      <c r="B728" s="151">
        <v>4</v>
      </c>
      <c r="C728" s="46" t="s">
        <v>43</v>
      </c>
      <c r="D728" s="28">
        <f t="shared" si="139"/>
        <v>0</v>
      </c>
      <c r="E728" s="29">
        <f t="shared" si="138"/>
        <v>0</v>
      </c>
      <c r="F728" s="29">
        <f t="shared" si="138"/>
        <v>0</v>
      </c>
      <c r="G728" s="29">
        <f t="shared" si="138"/>
        <v>0</v>
      </c>
      <c r="H728" s="30">
        <f t="shared" si="138"/>
        <v>0</v>
      </c>
      <c r="I728" s="31">
        <f t="shared" si="140"/>
        <v>0</v>
      </c>
      <c r="J728" s="32">
        <f t="shared" si="141"/>
        <v>0</v>
      </c>
      <c r="K728" s="32">
        <f t="shared" si="141"/>
        <v>0</v>
      </c>
      <c r="L728" s="32">
        <f t="shared" si="141"/>
        <v>0</v>
      </c>
      <c r="M728" s="33">
        <f t="shared" si="141"/>
        <v>0</v>
      </c>
      <c r="N728" s="35"/>
      <c r="X728" s="25"/>
      <c r="Y728" s="26"/>
      <c r="Z728" s="27"/>
      <c r="AA728" s="60"/>
      <c r="AB728" s="89"/>
      <c r="AE728" s="68"/>
    </row>
    <row r="729" spans="1:31" ht="30" x14ac:dyDescent="0.2">
      <c r="A729" s="105" t="s">
        <v>116</v>
      </c>
      <c r="B729" s="114" t="s">
        <v>44</v>
      </c>
      <c r="C729" s="105" t="s">
        <v>43</v>
      </c>
      <c r="D729" s="70">
        <f>E729+F729+G729+H729</f>
        <v>0</v>
      </c>
      <c r="E729" s="41">
        <f t="shared" si="138"/>
        <v>0</v>
      </c>
      <c r="F729" s="41">
        <f t="shared" si="138"/>
        <v>0</v>
      </c>
      <c r="G729" s="41">
        <f t="shared" si="138"/>
        <v>0</v>
      </c>
      <c r="H729" s="42">
        <f t="shared" si="138"/>
        <v>0</v>
      </c>
      <c r="I729" s="56">
        <f>J729+K729+L729+M729</f>
        <v>0</v>
      </c>
      <c r="J729" s="43">
        <f t="shared" si="141"/>
        <v>0</v>
      </c>
      <c r="K729" s="43">
        <f t="shared" si="141"/>
        <v>0</v>
      </c>
      <c r="L729" s="43">
        <f t="shared" si="141"/>
        <v>0</v>
      </c>
      <c r="M729" s="44">
        <f t="shared" si="141"/>
        <v>0</v>
      </c>
      <c r="N729" s="106"/>
      <c r="O729" s="107"/>
      <c r="P729" s="107"/>
      <c r="Q729" s="107"/>
      <c r="R729" s="107"/>
      <c r="X729" s="25"/>
      <c r="Y729" s="26"/>
      <c r="Z729" s="27"/>
      <c r="AA729" s="60"/>
      <c r="AB729" s="89"/>
      <c r="AE729" s="68"/>
    </row>
    <row r="730" spans="1:31" ht="45" customHeight="1" x14ac:dyDescent="0.2">
      <c r="A730" s="105" t="s">
        <v>117</v>
      </c>
      <c r="B730" s="114" t="s">
        <v>46</v>
      </c>
      <c r="C730" s="105" t="s">
        <v>43</v>
      </c>
      <c r="D730" s="70">
        <f>E730+F730+G730+H730</f>
        <v>0</v>
      </c>
      <c r="E730" s="41">
        <f t="shared" si="138"/>
        <v>0</v>
      </c>
      <c r="F730" s="41">
        <f t="shared" si="138"/>
        <v>0</v>
      </c>
      <c r="G730" s="41">
        <f t="shared" si="138"/>
        <v>0</v>
      </c>
      <c r="H730" s="42">
        <f t="shared" si="138"/>
        <v>0</v>
      </c>
      <c r="I730" s="56">
        <f>J730+K730+L730+M730</f>
        <v>0</v>
      </c>
      <c r="J730" s="43">
        <f t="shared" si="141"/>
        <v>0</v>
      </c>
      <c r="K730" s="43">
        <f t="shared" si="141"/>
        <v>0</v>
      </c>
      <c r="L730" s="43">
        <f t="shared" si="141"/>
        <v>0</v>
      </c>
      <c r="M730" s="44">
        <f t="shared" si="141"/>
        <v>0</v>
      </c>
      <c r="N730" s="106"/>
      <c r="O730" s="107"/>
      <c r="P730" s="107"/>
      <c r="Q730" s="107"/>
      <c r="R730" s="107"/>
      <c r="X730" s="25"/>
      <c r="Y730" s="26"/>
      <c r="Z730" s="27"/>
      <c r="AA730" s="60"/>
      <c r="AB730" s="89"/>
      <c r="AE730" s="68"/>
    </row>
    <row r="731" spans="1:31" ht="30.75" customHeight="1" x14ac:dyDescent="0.2">
      <c r="A731" s="105" t="s">
        <v>118</v>
      </c>
      <c r="B731" s="114" t="s">
        <v>47</v>
      </c>
      <c r="C731" s="105" t="s">
        <v>43</v>
      </c>
      <c r="D731" s="70">
        <f>E731+F731+G731+H731</f>
        <v>0</v>
      </c>
      <c r="E731" s="41">
        <f t="shared" si="138"/>
        <v>0</v>
      </c>
      <c r="F731" s="41">
        <f t="shared" si="138"/>
        <v>0</v>
      </c>
      <c r="G731" s="41">
        <f t="shared" si="138"/>
        <v>0</v>
      </c>
      <c r="H731" s="42">
        <f t="shared" si="138"/>
        <v>0</v>
      </c>
      <c r="I731" s="56">
        <f>J731+K731+L731+M731</f>
        <v>0</v>
      </c>
      <c r="J731" s="43">
        <f t="shared" si="141"/>
        <v>0</v>
      </c>
      <c r="K731" s="43">
        <f t="shared" si="141"/>
        <v>0</v>
      </c>
      <c r="L731" s="43">
        <f t="shared" si="141"/>
        <v>0</v>
      </c>
      <c r="M731" s="44">
        <f t="shared" si="141"/>
        <v>0</v>
      </c>
      <c r="N731" s="106"/>
      <c r="O731" s="107"/>
      <c r="P731" s="107"/>
      <c r="Q731" s="107"/>
      <c r="R731" s="107"/>
      <c r="X731" s="25"/>
      <c r="Y731" s="26"/>
      <c r="Z731" s="27"/>
      <c r="AA731" s="60"/>
      <c r="AB731" s="89"/>
      <c r="AD731" s="60"/>
      <c r="AE731" s="68"/>
    </row>
    <row r="732" spans="1:31" ht="57" customHeight="1" x14ac:dyDescent="0.25">
      <c r="A732" s="46" t="s">
        <v>119</v>
      </c>
      <c r="B732" s="151">
        <v>5</v>
      </c>
      <c r="C732" s="46" t="s">
        <v>48</v>
      </c>
      <c r="D732" s="28">
        <f t="shared" ref="D732:D734" si="142">E732+F732+G732+H732</f>
        <v>528</v>
      </c>
      <c r="E732" s="29">
        <f t="shared" si="138"/>
        <v>154</v>
      </c>
      <c r="F732" s="29">
        <f t="shared" si="138"/>
        <v>120</v>
      </c>
      <c r="G732" s="29">
        <f t="shared" si="138"/>
        <v>66</v>
      </c>
      <c r="H732" s="30">
        <f t="shared" si="138"/>
        <v>188</v>
      </c>
      <c r="I732" s="31">
        <f t="shared" ref="I732:I734" si="143">J732+K732+L732+M732</f>
        <v>15184.09</v>
      </c>
      <c r="J732" s="32">
        <f t="shared" si="141"/>
        <v>4425.38</v>
      </c>
      <c r="K732" s="32">
        <f t="shared" si="141"/>
        <v>3444.91</v>
      </c>
      <c r="L732" s="32">
        <f t="shared" si="141"/>
        <v>1907.95</v>
      </c>
      <c r="M732" s="33">
        <f t="shared" si="141"/>
        <v>5405.85</v>
      </c>
      <c r="N732" s="35"/>
      <c r="W732" s="117"/>
      <c r="X732" s="117"/>
      <c r="Y732" s="117"/>
      <c r="AA732" s="60"/>
      <c r="AB732" s="89"/>
      <c r="AC732" s="69"/>
      <c r="AD732" s="60"/>
      <c r="AE732" s="68"/>
    </row>
    <row r="733" spans="1:31" ht="30" x14ac:dyDescent="0.25">
      <c r="A733" s="105" t="s">
        <v>120</v>
      </c>
      <c r="B733" s="45" t="s">
        <v>121</v>
      </c>
      <c r="C733" s="105" t="s">
        <v>48</v>
      </c>
      <c r="D733" s="70">
        <f t="shared" si="142"/>
        <v>0</v>
      </c>
      <c r="E733" s="41">
        <f t="shared" si="138"/>
        <v>0</v>
      </c>
      <c r="F733" s="41">
        <f t="shared" si="138"/>
        <v>0</v>
      </c>
      <c r="G733" s="41">
        <f t="shared" si="138"/>
        <v>0</v>
      </c>
      <c r="H733" s="42">
        <f t="shared" si="138"/>
        <v>0</v>
      </c>
      <c r="I733" s="56">
        <f t="shared" si="143"/>
        <v>0</v>
      </c>
      <c r="J733" s="43">
        <f t="shared" si="141"/>
        <v>0</v>
      </c>
      <c r="K733" s="43">
        <f t="shared" si="141"/>
        <v>0</v>
      </c>
      <c r="L733" s="43">
        <f t="shared" si="141"/>
        <v>0</v>
      </c>
      <c r="M733" s="44">
        <f t="shared" si="141"/>
        <v>0</v>
      </c>
      <c r="N733" s="106"/>
      <c r="O733" s="107"/>
      <c r="P733" s="107"/>
      <c r="Q733" s="107"/>
      <c r="R733" s="107"/>
      <c r="W733" s="117"/>
      <c r="X733" s="117"/>
      <c r="Y733" s="117"/>
      <c r="AA733" s="60"/>
      <c r="AB733" s="89"/>
      <c r="AC733" s="69"/>
      <c r="AE733" s="68"/>
    </row>
    <row r="734" spans="1:31" ht="30.75" thickBot="1" x14ac:dyDescent="0.3">
      <c r="A734" s="115" t="s">
        <v>122</v>
      </c>
      <c r="B734" s="116" t="s">
        <v>123</v>
      </c>
      <c r="C734" s="105" t="s">
        <v>48</v>
      </c>
      <c r="D734" s="85">
        <f t="shared" si="142"/>
        <v>0</v>
      </c>
      <c r="E734" s="75">
        <f t="shared" si="138"/>
        <v>0</v>
      </c>
      <c r="F734" s="75">
        <f t="shared" si="138"/>
        <v>0</v>
      </c>
      <c r="G734" s="75">
        <f t="shared" si="138"/>
        <v>0</v>
      </c>
      <c r="H734" s="76">
        <f t="shared" si="138"/>
        <v>0</v>
      </c>
      <c r="I734" s="87">
        <f t="shared" si="143"/>
        <v>0</v>
      </c>
      <c r="J734" s="58">
        <f t="shared" si="141"/>
        <v>0</v>
      </c>
      <c r="K734" s="58">
        <f t="shared" si="141"/>
        <v>0</v>
      </c>
      <c r="L734" s="58">
        <f t="shared" si="141"/>
        <v>0</v>
      </c>
      <c r="M734" s="88">
        <f t="shared" si="141"/>
        <v>0</v>
      </c>
      <c r="O734" s="77"/>
      <c r="P734" s="107"/>
      <c r="Q734" s="107"/>
      <c r="R734" s="107"/>
      <c r="W734" s="117"/>
      <c r="X734" s="117"/>
      <c r="Y734" s="117"/>
      <c r="AA734" s="60"/>
      <c r="AB734" s="89"/>
      <c r="AC734" s="69"/>
      <c r="AD734" s="60"/>
      <c r="AE734" s="68"/>
    </row>
    <row r="735" spans="1:31" ht="30" customHeight="1" x14ac:dyDescent="0.25">
      <c r="A735" s="95" t="s">
        <v>49</v>
      </c>
      <c r="B735" s="86">
        <v>6</v>
      </c>
      <c r="C735" s="96"/>
      <c r="D735" s="97"/>
      <c r="E735" s="98"/>
      <c r="F735" s="98"/>
      <c r="G735" s="98"/>
      <c r="H735" s="99"/>
      <c r="I735" s="100">
        <f>J735+K735+L735+M735</f>
        <v>146219.53</v>
      </c>
      <c r="J735" s="101">
        <f>J736+J737+J742+J746</f>
        <v>37818.67</v>
      </c>
      <c r="K735" s="101">
        <f>K736+K737+K742+K746</f>
        <v>35516.850000000006</v>
      </c>
      <c r="L735" s="101">
        <f>L736+L737+L742+L746</f>
        <v>31257.09</v>
      </c>
      <c r="M735" s="102">
        <f>M736+M737+M742+M746</f>
        <v>41626.92</v>
      </c>
      <c r="N735" s="24"/>
      <c r="O735" s="35"/>
      <c r="W735" s="117"/>
      <c r="X735" s="117"/>
      <c r="Y735" s="117"/>
      <c r="AA735" s="60"/>
      <c r="AB735" s="89"/>
      <c r="AC735" s="69"/>
      <c r="AD735" s="60"/>
      <c r="AE735" s="68"/>
    </row>
    <row r="736" spans="1:31" ht="15.75" x14ac:dyDescent="0.25">
      <c r="A736" s="104" t="s">
        <v>50</v>
      </c>
      <c r="B736" s="151">
        <v>7</v>
      </c>
      <c r="C736" s="46" t="s">
        <v>33</v>
      </c>
      <c r="D736" s="195">
        <f>SUM(E736:H736)</f>
        <v>0</v>
      </c>
      <c r="E736" s="196">
        <v>0</v>
      </c>
      <c r="F736" s="196">
        <v>0</v>
      </c>
      <c r="G736" s="196">
        <v>0</v>
      </c>
      <c r="H736" s="197">
        <v>0</v>
      </c>
      <c r="I736" s="31">
        <f>SUM(J736:M736)</f>
        <v>0</v>
      </c>
      <c r="J736" s="43">
        <v>0</v>
      </c>
      <c r="K736" s="43">
        <v>0</v>
      </c>
      <c r="L736" s="43">
        <v>0</v>
      </c>
      <c r="M736" s="44">
        <v>0</v>
      </c>
      <c r="N736" s="35"/>
      <c r="O736" s="35"/>
      <c r="P736" s="35"/>
      <c r="W736" s="117"/>
      <c r="X736" s="117"/>
      <c r="Y736" s="117"/>
      <c r="AA736" s="60"/>
      <c r="AB736" s="89"/>
      <c r="AC736" s="69"/>
      <c r="AD736" s="60"/>
      <c r="AE736" s="68"/>
    </row>
    <row r="737" spans="1:31" ht="15.75" x14ac:dyDescent="0.25">
      <c r="A737" s="46" t="s">
        <v>51</v>
      </c>
      <c r="B737" s="151">
        <v>8</v>
      </c>
      <c r="C737" s="46" t="s">
        <v>35</v>
      </c>
      <c r="D737" s="195">
        <f t="shared" ref="D737:D748" si="144">SUM(E737:H737)</f>
        <v>84477</v>
      </c>
      <c r="E737" s="196">
        <v>21452</v>
      </c>
      <c r="F737" s="196">
        <v>20759</v>
      </c>
      <c r="G737" s="196">
        <v>19188</v>
      </c>
      <c r="H737" s="197">
        <f>H738+H740+ROUND(H741*2.9,0)</f>
        <v>23078</v>
      </c>
      <c r="I737" s="31">
        <f t="shared" ref="I737" si="145">SUM(J737:M737)</f>
        <v>131035.44</v>
      </c>
      <c r="J737" s="32">
        <f>J738+J740+J741</f>
        <v>33393.29</v>
      </c>
      <c r="K737" s="32">
        <f t="shared" ref="K737:M737" si="146">K738+K740+K741</f>
        <v>32071.940000000002</v>
      </c>
      <c r="L737" s="32">
        <f t="shared" si="146"/>
        <v>29349.14</v>
      </c>
      <c r="M737" s="32">
        <f t="shared" si="146"/>
        <v>36221.07</v>
      </c>
      <c r="W737" s="117"/>
      <c r="X737" s="117"/>
      <c r="Y737" s="117"/>
      <c r="AA737" s="60"/>
      <c r="AB737" s="89"/>
      <c r="AC737" s="69"/>
      <c r="AD737" s="60"/>
      <c r="AE737" s="68"/>
    </row>
    <row r="738" spans="1:31" ht="30" x14ac:dyDescent="0.25">
      <c r="A738" s="105" t="s">
        <v>124</v>
      </c>
      <c r="B738" s="45" t="s">
        <v>52</v>
      </c>
      <c r="C738" s="105" t="s">
        <v>35</v>
      </c>
      <c r="D738" s="198">
        <f t="shared" si="144"/>
        <v>18503</v>
      </c>
      <c r="E738" s="199">
        <v>4626</v>
      </c>
      <c r="F738" s="199">
        <v>4626</v>
      </c>
      <c r="G738" s="199">
        <v>4231</v>
      </c>
      <c r="H738" s="200">
        <v>5020</v>
      </c>
      <c r="I738" s="201">
        <f t="shared" ref="I738:I748" si="147">SUM(J738:M738)</f>
        <v>36023.39</v>
      </c>
      <c r="J738" s="202">
        <v>9006.34</v>
      </c>
      <c r="K738" s="202">
        <v>9006.34</v>
      </c>
      <c r="L738" s="202">
        <v>8237.2900000000009</v>
      </c>
      <c r="M738" s="203">
        <v>9773.42</v>
      </c>
      <c r="N738" s="60"/>
      <c r="O738" s="123"/>
      <c r="P738" s="123"/>
      <c r="Q738" s="123"/>
      <c r="W738" s="117"/>
      <c r="X738" s="117"/>
      <c r="Y738" s="117"/>
      <c r="AA738" s="60"/>
      <c r="AB738" s="89"/>
      <c r="AC738" s="69"/>
      <c r="AE738" s="68"/>
    </row>
    <row r="739" spans="1:31" ht="30" x14ac:dyDescent="0.25">
      <c r="A739" s="105" t="s">
        <v>125</v>
      </c>
      <c r="B739" s="45" t="s">
        <v>126</v>
      </c>
      <c r="C739" s="105" t="s">
        <v>35</v>
      </c>
      <c r="D739" s="124">
        <f t="shared" si="144"/>
        <v>4262</v>
      </c>
      <c r="E739" s="121">
        <v>1066</v>
      </c>
      <c r="F739" s="121">
        <v>1066</v>
      </c>
      <c r="G739" s="121">
        <v>1066</v>
      </c>
      <c r="H739" s="122">
        <v>1064</v>
      </c>
      <c r="I739" s="56">
        <f t="shared" si="147"/>
        <v>15295.009999999998</v>
      </c>
      <c r="J739" s="43">
        <v>3825.54</v>
      </c>
      <c r="K739" s="43">
        <v>3825.54</v>
      </c>
      <c r="L739" s="43">
        <v>3825.54</v>
      </c>
      <c r="M739" s="44">
        <v>3818.39</v>
      </c>
      <c r="N739" s="60"/>
      <c r="O739" s="123"/>
      <c r="P739" s="123"/>
      <c r="Q739" s="123"/>
      <c r="W739" s="117"/>
      <c r="X739" s="117"/>
      <c r="Y739" s="117"/>
      <c r="AA739" s="60"/>
      <c r="AB739" s="89"/>
      <c r="AC739" s="69"/>
      <c r="AE739" s="68"/>
    </row>
    <row r="740" spans="1:31" ht="30" x14ac:dyDescent="0.25">
      <c r="A740" s="105" t="s">
        <v>53</v>
      </c>
      <c r="B740" s="45" t="s">
        <v>54</v>
      </c>
      <c r="C740" s="105" t="s">
        <v>35</v>
      </c>
      <c r="D740" s="198">
        <f t="shared" si="144"/>
        <v>8552</v>
      </c>
      <c r="E740" s="199">
        <v>2471</v>
      </c>
      <c r="F740" s="199">
        <v>1778</v>
      </c>
      <c r="G740" s="199">
        <v>1139</v>
      </c>
      <c r="H740" s="200">
        <v>3164</v>
      </c>
      <c r="I740" s="201">
        <f t="shared" si="147"/>
        <v>16303.45</v>
      </c>
      <c r="J740" s="202">
        <v>4710.8</v>
      </c>
      <c r="K740" s="202">
        <v>3389.45</v>
      </c>
      <c r="L740" s="202">
        <v>2171.06</v>
      </c>
      <c r="M740" s="203">
        <v>6032.14</v>
      </c>
      <c r="N740" s="60"/>
      <c r="O740" s="123"/>
      <c r="P740" s="123"/>
      <c r="Q740" s="123"/>
      <c r="W740" s="117"/>
      <c r="X740" s="117"/>
      <c r="Y740" s="117"/>
      <c r="AA740" s="60"/>
      <c r="AB740" s="89"/>
      <c r="AC740" s="69"/>
      <c r="AE740" s="68"/>
    </row>
    <row r="741" spans="1:31" ht="15.75" x14ac:dyDescent="0.25">
      <c r="A741" s="105" t="s">
        <v>55</v>
      </c>
      <c r="B741" s="45" t="s">
        <v>56</v>
      </c>
      <c r="C741" s="105" t="s">
        <v>41</v>
      </c>
      <c r="D741" s="198">
        <f t="shared" si="144"/>
        <v>19801</v>
      </c>
      <c r="E741" s="199">
        <v>4950</v>
      </c>
      <c r="F741" s="199">
        <v>4950</v>
      </c>
      <c r="G741" s="199">
        <v>4765</v>
      </c>
      <c r="H741" s="200">
        <v>5136</v>
      </c>
      <c r="I741" s="201">
        <f t="shared" si="147"/>
        <v>78708.600000000006</v>
      </c>
      <c r="J741" s="202">
        <v>19676.150000000001</v>
      </c>
      <c r="K741" s="202">
        <v>19676.150000000001</v>
      </c>
      <c r="L741" s="202">
        <v>18940.79</v>
      </c>
      <c r="M741" s="203">
        <v>20415.509999999998</v>
      </c>
      <c r="N741" s="60"/>
      <c r="O741" s="123"/>
      <c r="P741" s="123"/>
      <c r="Q741" s="123"/>
      <c r="W741" s="117"/>
      <c r="X741" s="117"/>
      <c r="Y741" s="117"/>
      <c r="AA741" s="60"/>
      <c r="AB741" s="89"/>
      <c r="AC741" s="69"/>
      <c r="AE741" s="68"/>
    </row>
    <row r="742" spans="1:31" ht="30" x14ac:dyDescent="0.2">
      <c r="A742" s="46" t="s">
        <v>57</v>
      </c>
      <c r="B742" s="151">
        <v>9</v>
      </c>
      <c r="C742" s="46" t="s">
        <v>43</v>
      </c>
      <c r="D742" s="118">
        <f t="shared" si="144"/>
        <v>0</v>
      </c>
      <c r="E742" s="121">
        <v>0</v>
      </c>
      <c r="F742" s="121">
        <v>0</v>
      </c>
      <c r="G742" s="121">
        <v>0</v>
      </c>
      <c r="H742" s="122">
        <v>0</v>
      </c>
      <c r="I742" s="31">
        <f t="shared" si="147"/>
        <v>0</v>
      </c>
      <c r="J742" s="32">
        <v>0</v>
      </c>
      <c r="K742" s="32">
        <v>0</v>
      </c>
      <c r="L742" s="32">
        <v>0</v>
      </c>
      <c r="M742" s="33">
        <v>0</v>
      </c>
      <c r="N742" s="60"/>
      <c r="O742" s="123"/>
      <c r="P742" s="123"/>
      <c r="Q742" s="123"/>
      <c r="X742" s="25"/>
      <c r="Y742" s="26"/>
      <c r="Z742" s="27"/>
      <c r="AA742" s="60"/>
      <c r="AB742" s="89"/>
      <c r="AD742" s="60"/>
      <c r="AE742" s="68"/>
    </row>
    <row r="743" spans="1:31" ht="15" x14ac:dyDescent="0.2">
      <c r="A743" s="105" t="s">
        <v>127</v>
      </c>
      <c r="B743" s="114" t="s">
        <v>59</v>
      </c>
      <c r="C743" s="105" t="s">
        <v>45</v>
      </c>
      <c r="D743" s="118">
        <f t="shared" si="144"/>
        <v>0</v>
      </c>
      <c r="E743" s="121">
        <v>0</v>
      </c>
      <c r="F743" s="121">
        <v>0</v>
      </c>
      <c r="G743" s="121">
        <v>0</v>
      </c>
      <c r="H743" s="122">
        <v>0</v>
      </c>
      <c r="I743" s="56">
        <f t="shared" si="147"/>
        <v>0</v>
      </c>
      <c r="J743" s="43">
        <v>0</v>
      </c>
      <c r="K743" s="43">
        <v>0</v>
      </c>
      <c r="L743" s="43">
        <v>0</v>
      </c>
      <c r="M743" s="44">
        <v>0</v>
      </c>
      <c r="N743" s="60"/>
      <c r="O743" s="123"/>
      <c r="P743" s="123"/>
      <c r="Q743" s="123"/>
      <c r="X743" s="25"/>
      <c r="Y743" s="26"/>
      <c r="Z743" s="27"/>
      <c r="AA743" s="60"/>
      <c r="AB743" s="89"/>
      <c r="AE743" s="68"/>
    </row>
    <row r="744" spans="1:31" ht="30" x14ac:dyDescent="0.2">
      <c r="A744" s="105" t="s">
        <v>58</v>
      </c>
      <c r="B744" s="114" t="s">
        <v>60</v>
      </c>
      <c r="C744" s="105" t="s">
        <v>43</v>
      </c>
      <c r="D744" s="118">
        <f t="shared" si="144"/>
        <v>0</v>
      </c>
      <c r="E744" s="121">
        <v>0</v>
      </c>
      <c r="F744" s="121">
        <v>0</v>
      </c>
      <c r="G744" s="121">
        <v>0</v>
      </c>
      <c r="H744" s="122">
        <v>0</v>
      </c>
      <c r="I744" s="56">
        <f t="shared" si="147"/>
        <v>0</v>
      </c>
      <c r="J744" s="43">
        <v>0</v>
      </c>
      <c r="K744" s="43">
        <v>0</v>
      </c>
      <c r="L744" s="43">
        <v>0</v>
      </c>
      <c r="M744" s="44">
        <v>0</v>
      </c>
      <c r="N744" s="60"/>
      <c r="O744" s="123"/>
      <c r="P744" s="123"/>
      <c r="Q744" s="123"/>
      <c r="X744" s="25"/>
      <c r="Y744" s="26"/>
      <c r="Z744" s="27"/>
      <c r="AA744" s="60"/>
      <c r="AB744" s="89"/>
      <c r="AE744" s="68"/>
    </row>
    <row r="745" spans="1:31" ht="30" x14ac:dyDescent="0.2">
      <c r="A745" s="105" t="s">
        <v>61</v>
      </c>
      <c r="B745" s="114" t="s">
        <v>62</v>
      </c>
      <c r="C745" s="105" t="s">
        <v>43</v>
      </c>
      <c r="D745" s="118">
        <f t="shared" si="144"/>
        <v>0</v>
      </c>
      <c r="E745" s="121">
        <v>0</v>
      </c>
      <c r="F745" s="121">
        <v>0</v>
      </c>
      <c r="G745" s="121">
        <v>0</v>
      </c>
      <c r="H745" s="122">
        <v>0</v>
      </c>
      <c r="I745" s="56">
        <f t="shared" si="147"/>
        <v>0</v>
      </c>
      <c r="J745" s="43">
        <v>0</v>
      </c>
      <c r="K745" s="43">
        <v>0</v>
      </c>
      <c r="L745" s="43">
        <v>0</v>
      </c>
      <c r="M745" s="44">
        <v>0</v>
      </c>
      <c r="N745" s="60"/>
      <c r="O745" s="123"/>
      <c r="P745" s="123"/>
      <c r="Q745" s="123"/>
      <c r="X745" s="25"/>
      <c r="Y745" s="26"/>
      <c r="Z745" s="27"/>
      <c r="AA745" s="60"/>
      <c r="AB745" s="89"/>
      <c r="AE745" s="68"/>
    </row>
    <row r="746" spans="1:31" ht="30" customHeight="1" x14ac:dyDescent="0.2">
      <c r="A746" s="46" t="s">
        <v>63</v>
      </c>
      <c r="B746" s="151">
        <v>10</v>
      </c>
      <c r="C746" s="46" t="s">
        <v>48</v>
      </c>
      <c r="D746" s="204">
        <f t="shared" si="144"/>
        <v>528</v>
      </c>
      <c r="E746" s="208">
        <v>154</v>
      </c>
      <c r="F746" s="208">
        <v>120</v>
      </c>
      <c r="G746" s="208">
        <v>66</v>
      </c>
      <c r="H746" s="209">
        <v>188</v>
      </c>
      <c r="I746" s="205">
        <f t="shared" si="147"/>
        <v>15184.09</v>
      </c>
      <c r="J746" s="206">
        <v>4425.38</v>
      </c>
      <c r="K746" s="206">
        <v>3444.91</v>
      </c>
      <c r="L746" s="206">
        <v>1907.95</v>
      </c>
      <c r="M746" s="207">
        <v>5405.85</v>
      </c>
      <c r="N746" s="60"/>
      <c r="O746" s="123"/>
      <c r="P746" s="123"/>
      <c r="Q746" s="123"/>
      <c r="X746" s="25"/>
      <c r="Y746" s="26"/>
      <c r="Z746" s="27"/>
      <c r="AA746" s="60"/>
      <c r="AB746" s="89"/>
      <c r="AE746" s="68"/>
    </row>
    <row r="747" spans="1:31" ht="15" x14ac:dyDescent="0.2">
      <c r="A747" s="105" t="s">
        <v>127</v>
      </c>
      <c r="B747" s="45" t="s">
        <v>128</v>
      </c>
      <c r="C747" s="105" t="s">
        <v>48</v>
      </c>
      <c r="D747" s="124">
        <f t="shared" si="144"/>
        <v>0</v>
      </c>
      <c r="E747" s="121">
        <v>0</v>
      </c>
      <c r="F747" s="121">
        <v>0</v>
      </c>
      <c r="G747" s="121">
        <v>0</v>
      </c>
      <c r="H747" s="122">
        <v>0</v>
      </c>
      <c r="I747" s="56">
        <f t="shared" si="147"/>
        <v>0</v>
      </c>
      <c r="J747" s="43">
        <v>0</v>
      </c>
      <c r="K747" s="43">
        <v>0</v>
      </c>
      <c r="L747" s="43">
        <v>0</v>
      </c>
      <c r="M747" s="44">
        <v>0</v>
      </c>
      <c r="N747" s="60"/>
      <c r="O747" s="123"/>
      <c r="P747" s="125"/>
      <c r="Q747" s="125"/>
      <c r="R747" s="107"/>
      <c r="X747" s="25"/>
      <c r="Y747" s="26"/>
      <c r="Z747" s="27"/>
      <c r="AA747" s="60"/>
      <c r="AB747" s="89"/>
      <c r="AE747" s="68"/>
    </row>
    <row r="748" spans="1:31" ht="15.75" thickBot="1" x14ac:dyDescent="0.25">
      <c r="A748" s="115" t="s">
        <v>129</v>
      </c>
      <c r="B748" s="116" t="s">
        <v>130</v>
      </c>
      <c r="C748" s="115" t="s">
        <v>48</v>
      </c>
      <c r="D748" s="128">
        <f t="shared" si="144"/>
        <v>0</v>
      </c>
      <c r="E748" s="129">
        <v>0</v>
      </c>
      <c r="F748" s="129">
        <v>0</v>
      </c>
      <c r="G748" s="129">
        <v>0</v>
      </c>
      <c r="H748" s="130">
        <v>0</v>
      </c>
      <c r="I748" s="87">
        <f t="shared" si="147"/>
        <v>0</v>
      </c>
      <c r="J748" s="58">
        <v>0</v>
      </c>
      <c r="K748" s="58">
        <v>0</v>
      </c>
      <c r="L748" s="58">
        <v>0</v>
      </c>
      <c r="M748" s="88">
        <v>0</v>
      </c>
      <c r="N748" s="60"/>
      <c r="O748" s="123"/>
      <c r="P748" s="125"/>
      <c r="Q748" s="125"/>
      <c r="R748" s="107"/>
      <c r="X748" s="25"/>
      <c r="Y748" s="26"/>
      <c r="Z748" s="27"/>
      <c r="AA748" s="60"/>
      <c r="AB748" s="89"/>
      <c r="AE748" s="68"/>
    </row>
    <row r="749" spans="1:31" ht="57" x14ac:dyDescent="0.2">
      <c r="A749" s="95" t="s">
        <v>64</v>
      </c>
      <c r="B749" s="86">
        <v>11</v>
      </c>
      <c r="C749" s="96"/>
      <c r="D749" s="131" t="s">
        <v>65</v>
      </c>
      <c r="E749" s="98" t="s">
        <v>65</v>
      </c>
      <c r="F749" s="98" t="s">
        <v>65</v>
      </c>
      <c r="G749" s="98" t="s">
        <v>65</v>
      </c>
      <c r="H749" s="99" t="s">
        <v>65</v>
      </c>
      <c r="I749" s="100">
        <f>J749+K749+L749+M749</f>
        <v>0</v>
      </c>
      <c r="J749" s="101">
        <f>J750+J751+J756+J760</f>
        <v>0</v>
      </c>
      <c r="K749" s="101">
        <f>K750+K751+K756+K760</f>
        <v>0</v>
      </c>
      <c r="L749" s="101">
        <f>L750+L751+L756+L760</f>
        <v>0</v>
      </c>
      <c r="M749" s="102">
        <f>M750+M751+M756+M760</f>
        <v>0</v>
      </c>
      <c r="N749" s="24"/>
      <c r="O749" s="35"/>
      <c r="P749" s="35"/>
      <c r="X749" s="25"/>
      <c r="Y749" s="26"/>
      <c r="Z749" s="27"/>
      <c r="AA749" s="60"/>
      <c r="AB749" s="89"/>
      <c r="AE749" s="68"/>
    </row>
    <row r="750" spans="1:31" ht="15" x14ac:dyDescent="0.2">
      <c r="A750" s="104" t="s">
        <v>50</v>
      </c>
      <c r="B750" s="151">
        <v>12</v>
      </c>
      <c r="C750" s="46" t="s">
        <v>33</v>
      </c>
      <c r="D750" s="28" t="s">
        <v>65</v>
      </c>
      <c r="E750" s="29" t="s">
        <v>65</v>
      </c>
      <c r="F750" s="29" t="s">
        <v>65</v>
      </c>
      <c r="G750" s="29" t="s">
        <v>65</v>
      </c>
      <c r="H750" s="30" t="s">
        <v>65</v>
      </c>
      <c r="I750" s="31">
        <f>J750+K750+L750+M750</f>
        <v>0</v>
      </c>
      <c r="J750" s="32">
        <v>0</v>
      </c>
      <c r="K750" s="32">
        <v>0</v>
      </c>
      <c r="L750" s="32">
        <v>0</v>
      </c>
      <c r="M750" s="33">
        <v>0</v>
      </c>
      <c r="N750" s="35"/>
      <c r="O750" s="35"/>
      <c r="P750" s="35"/>
      <c r="X750" s="25"/>
      <c r="Y750" s="26"/>
      <c r="Z750" s="27"/>
      <c r="AA750" s="60"/>
      <c r="AB750" s="89"/>
      <c r="AE750" s="68"/>
    </row>
    <row r="751" spans="1:31" ht="15" x14ac:dyDescent="0.2">
      <c r="A751" s="46" t="s">
        <v>51</v>
      </c>
      <c r="B751" s="151">
        <v>13</v>
      </c>
      <c r="C751" s="46" t="s">
        <v>35</v>
      </c>
      <c r="D751" s="28" t="s">
        <v>65</v>
      </c>
      <c r="E751" s="29" t="s">
        <v>65</v>
      </c>
      <c r="F751" s="29" t="s">
        <v>65</v>
      </c>
      <c r="G751" s="29" t="s">
        <v>65</v>
      </c>
      <c r="H751" s="30" t="s">
        <v>65</v>
      </c>
      <c r="I751" s="31">
        <f t="shared" ref="I751:I756" si="148">J751+K751+L751+M751</f>
        <v>0</v>
      </c>
      <c r="J751" s="32">
        <v>0</v>
      </c>
      <c r="K751" s="32">
        <v>0</v>
      </c>
      <c r="L751" s="32">
        <v>0</v>
      </c>
      <c r="M751" s="33">
        <v>0</v>
      </c>
      <c r="X751" s="25"/>
      <c r="Y751" s="26"/>
      <c r="Z751" s="27"/>
      <c r="AA751" s="60"/>
      <c r="AB751" s="89"/>
      <c r="AE751" s="68"/>
    </row>
    <row r="752" spans="1:31" ht="30" x14ac:dyDescent="0.2">
      <c r="A752" s="105" t="s">
        <v>124</v>
      </c>
      <c r="B752" s="45" t="s">
        <v>66</v>
      </c>
      <c r="C752" s="105" t="s">
        <v>35</v>
      </c>
      <c r="D752" s="28" t="s">
        <v>65</v>
      </c>
      <c r="E752" s="41" t="s">
        <v>65</v>
      </c>
      <c r="F752" s="41" t="s">
        <v>65</v>
      </c>
      <c r="G752" s="41" t="s">
        <v>65</v>
      </c>
      <c r="H752" s="42" t="s">
        <v>65</v>
      </c>
      <c r="I752" s="31">
        <f t="shared" si="148"/>
        <v>0</v>
      </c>
      <c r="J752" s="43">
        <v>0</v>
      </c>
      <c r="K752" s="43">
        <v>0</v>
      </c>
      <c r="L752" s="43">
        <v>0</v>
      </c>
      <c r="M752" s="44">
        <v>0</v>
      </c>
      <c r="X752" s="25"/>
      <c r="Y752" s="26"/>
      <c r="Z752" s="27"/>
      <c r="AA752" s="60"/>
      <c r="AB752" s="89"/>
      <c r="AE752" s="68"/>
    </row>
    <row r="753" spans="1:31" ht="30" x14ac:dyDescent="0.2">
      <c r="A753" s="105" t="s">
        <v>125</v>
      </c>
      <c r="B753" s="45" t="s">
        <v>131</v>
      </c>
      <c r="C753" s="105" t="s">
        <v>35</v>
      </c>
      <c r="D753" s="28" t="s">
        <v>65</v>
      </c>
      <c r="E753" s="41" t="s">
        <v>65</v>
      </c>
      <c r="F753" s="41" t="s">
        <v>65</v>
      </c>
      <c r="G753" s="41" t="s">
        <v>65</v>
      </c>
      <c r="H753" s="42" t="s">
        <v>65</v>
      </c>
      <c r="I753" s="31">
        <f t="shared" si="148"/>
        <v>0</v>
      </c>
      <c r="J753" s="43"/>
      <c r="K753" s="43"/>
      <c r="L753" s="43"/>
      <c r="M753" s="44"/>
      <c r="X753" s="25"/>
      <c r="Y753" s="26"/>
      <c r="Z753" s="27"/>
      <c r="AA753" s="60"/>
      <c r="AB753" s="89"/>
      <c r="AE753" s="68"/>
    </row>
    <row r="754" spans="1:31" ht="42.75" customHeight="1" x14ac:dyDescent="0.2">
      <c r="A754" s="105" t="s">
        <v>53</v>
      </c>
      <c r="B754" s="45" t="s">
        <v>67</v>
      </c>
      <c r="C754" s="105" t="s">
        <v>35</v>
      </c>
      <c r="D754" s="28" t="s">
        <v>65</v>
      </c>
      <c r="E754" s="41" t="s">
        <v>65</v>
      </c>
      <c r="F754" s="41" t="s">
        <v>65</v>
      </c>
      <c r="G754" s="41" t="s">
        <v>65</v>
      </c>
      <c r="H754" s="42" t="s">
        <v>65</v>
      </c>
      <c r="I754" s="31">
        <f t="shared" si="148"/>
        <v>0</v>
      </c>
      <c r="J754" s="43">
        <v>0</v>
      </c>
      <c r="K754" s="43">
        <v>0</v>
      </c>
      <c r="L754" s="43">
        <v>0</v>
      </c>
      <c r="M754" s="44">
        <v>0</v>
      </c>
      <c r="X754" s="25"/>
      <c r="Y754" s="26"/>
      <c r="Z754" s="27"/>
      <c r="AA754" s="60"/>
      <c r="AB754" s="89"/>
      <c r="AE754" s="68"/>
    </row>
    <row r="755" spans="1:31" ht="15" x14ac:dyDescent="0.2">
      <c r="A755" s="105" t="s">
        <v>55</v>
      </c>
      <c r="B755" s="45" t="s">
        <v>68</v>
      </c>
      <c r="C755" s="105" t="s">
        <v>41</v>
      </c>
      <c r="D755" s="28" t="s">
        <v>65</v>
      </c>
      <c r="E755" s="41" t="s">
        <v>65</v>
      </c>
      <c r="F755" s="41" t="s">
        <v>65</v>
      </c>
      <c r="G755" s="41" t="s">
        <v>65</v>
      </c>
      <c r="H755" s="42" t="s">
        <v>65</v>
      </c>
      <c r="I755" s="31">
        <f t="shared" si="148"/>
        <v>0</v>
      </c>
      <c r="J755" s="43">
        <v>0</v>
      </c>
      <c r="K755" s="43">
        <v>0</v>
      </c>
      <c r="L755" s="43">
        <v>0</v>
      </c>
      <c r="M755" s="44">
        <v>0</v>
      </c>
      <c r="X755" s="25"/>
      <c r="Y755" s="26"/>
      <c r="Z755" s="27"/>
      <c r="AA755" s="60"/>
      <c r="AB755" s="89"/>
      <c r="AE755" s="68"/>
    </row>
    <row r="756" spans="1:31" ht="30" x14ac:dyDescent="0.2">
      <c r="A756" s="46" t="s">
        <v>57</v>
      </c>
      <c r="B756" s="151">
        <v>14</v>
      </c>
      <c r="C756" s="46" t="s">
        <v>43</v>
      </c>
      <c r="D756" s="28" t="s">
        <v>65</v>
      </c>
      <c r="E756" s="29" t="s">
        <v>65</v>
      </c>
      <c r="F756" s="29" t="s">
        <v>65</v>
      </c>
      <c r="G756" s="29" t="s">
        <v>65</v>
      </c>
      <c r="H756" s="30" t="s">
        <v>65</v>
      </c>
      <c r="I756" s="31">
        <f t="shared" si="148"/>
        <v>0</v>
      </c>
      <c r="J756" s="32">
        <v>0</v>
      </c>
      <c r="K756" s="32">
        <v>0</v>
      </c>
      <c r="L756" s="32">
        <v>0</v>
      </c>
      <c r="M756" s="33">
        <v>0</v>
      </c>
      <c r="X756" s="25"/>
      <c r="Y756" s="26"/>
      <c r="Z756" s="27"/>
      <c r="AA756" s="60"/>
      <c r="AB756" s="89"/>
      <c r="AE756" s="68"/>
    </row>
    <row r="757" spans="1:31" ht="30" customHeight="1" x14ac:dyDescent="0.2">
      <c r="A757" s="105" t="s">
        <v>127</v>
      </c>
      <c r="B757" s="114" t="s">
        <v>69</v>
      </c>
      <c r="C757" s="105" t="s">
        <v>45</v>
      </c>
      <c r="D757" s="28" t="s">
        <v>65</v>
      </c>
      <c r="E757" s="29" t="s">
        <v>65</v>
      </c>
      <c r="F757" s="29" t="s">
        <v>65</v>
      </c>
      <c r="G757" s="29" t="s">
        <v>65</v>
      </c>
      <c r="H757" s="30" t="s">
        <v>65</v>
      </c>
      <c r="I757" s="31">
        <f>J757+K757+L757+M757</f>
        <v>0</v>
      </c>
      <c r="J757" s="32">
        <v>0</v>
      </c>
      <c r="K757" s="32">
        <v>0</v>
      </c>
      <c r="L757" s="32">
        <v>0</v>
      </c>
      <c r="M757" s="33">
        <v>0</v>
      </c>
      <c r="X757" s="25"/>
      <c r="Y757" s="26"/>
      <c r="Z757" s="27"/>
      <c r="AA757" s="60"/>
      <c r="AB757" s="89"/>
      <c r="AE757" s="68"/>
    </row>
    <row r="758" spans="1:31" ht="30" x14ac:dyDescent="0.2">
      <c r="A758" s="105" t="s">
        <v>58</v>
      </c>
      <c r="B758" s="114" t="s">
        <v>70</v>
      </c>
      <c r="C758" s="105" t="s">
        <v>43</v>
      </c>
      <c r="D758" s="28" t="s">
        <v>65</v>
      </c>
      <c r="E758" s="29" t="s">
        <v>65</v>
      </c>
      <c r="F758" s="29" t="s">
        <v>65</v>
      </c>
      <c r="G758" s="29" t="s">
        <v>65</v>
      </c>
      <c r="H758" s="30" t="s">
        <v>65</v>
      </c>
      <c r="I758" s="31">
        <f>J758+K758+L758+M758</f>
        <v>0</v>
      </c>
      <c r="J758" s="32">
        <v>0</v>
      </c>
      <c r="K758" s="32">
        <v>0</v>
      </c>
      <c r="L758" s="32">
        <v>0</v>
      </c>
      <c r="M758" s="33">
        <v>0</v>
      </c>
      <c r="X758" s="25"/>
      <c r="Y758" s="26"/>
      <c r="Z758" s="27"/>
      <c r="AA758" s="60"/>
      <c r="AB758" s="89"/>
      <c r="AE758" s="68"/>
    </row>
    <row r="759" spans="1:31" ht="30" x14ac:dyDescent="0.2">
      <c r="A759" s="105" t="s">
        <v>61</v>
      </c>
      <c r="B759" s="114" t="s">
        <v>71</v>
      </c>
      <c r="C759" s="105" t="s">
        <v>43</v>
      </c>
      <c r="D759" s="28" t="s">
        <v>65</v>
      </c>
      <c r="E759" s="29" t="s">
        <v>65</v>
      </c>
      <c r="F759" s="29" t="s">
        <v>65</v>
      </c>
      <c r="G759" s="29" t="s">
        <v>65</v>
      </c>
      <c r="H759" s="30" t="s">
        <v>65</v>
      </c>
      <c r="I759" s="31">
        <f>J759+K759+L759+M759</f>
        <v>0</v>
      </c>
      <c r="J759" s="32">
        <v>0</v>
      </c>
      <c r="K759" s="32">
        <v>0</v>
      </c>
      <c r="L759" s="32">
        <v>0</v>
      </c>
      <c r="M759" s="33">
        <v>0</v>
      </c>
      <c r="X759" s="25"/>
      <c r="Y759" s="26"/>
      <c r="Z759" s="27"/>
      <c r="AA759" s="60"/>
      <c r="AB759" s="89"/>
      <c r="AE759" s="68"/>
    </row>
    <row r="760" spans="1:31" ht="15" x14ac:dyDescent="0.2">
      <c r="A760" s="46" t="s">
        <v>63</v>
      </c>
      <c r="B760" s="151">
        <v>15</v>
      </c>
      <c r="C760" s="46" t="s">
        <v>48</v>
      </c>
      <c r="D760" s="28" t="s">
        <v>65</v>
      </c>
      <c r="E760" s="29" t="s">
        <v>65</v>
      </c>
      <c r="F760" s="29" t="s">
        <v>65</v>
      </c>
      <c r="G760" s="29" t="s">
        <v>65</v>
      </c>
      <c r="H760" s="30" t="s">
        <v>65</v>
      </c>
      <c r="I760" s="31">
        <f t="shared" ref="I760:I762" si="149">J760+K760+L760+M760</f>
        <v>0</v>
      </c>
      <c r="J760" s="32">
        <v>0</v>
      </c>
      <c r="K760" s="32">
        <v>0</v>
      </c>
      <c r="L760" s="32">
        <v>0</v>
      </c>
      <c r="M760" s="33">
        <v>0</v>
      </c>
      <c r="X760" s="25"/>
      <c r="Y760" s="26"/>
      <c r="Z760" s="27"/>
      <c r="AA760" s="60"/>
      <c r="AB760" s="89"/>
      <c r="AE760" s="68"/>
    </row>
    <row r="761" spans="1:31" ht="15" x14ac:dyDescent="0.2">
      <c r="A761" s="105" t="s">
        <v>127</v>
      </c>
      <c r="B761" s="151" t="s">
        <v>132</v>
      </c>
      <c r="C761" s="105" t="s">
        <v>48</v>
      </c>
      <c r="D761" s="28" t="s">
        <v>65</v>
      </c>
      <c r="E761" s="29" t="s">
        <v>65</v>
      </c>
      <c r="F761" s="29" t="s">
        <v>65</v>
      </c>
      <c r="G761" s="29" t="s">
        <v>65</v>
      </c>
      <c r="H761" s="30" t="s">
        <v>65</v>
      </c>
      <c r="I761" s="31">
        <f t="shared" si="149"/>
        <v>0</v>
      </c>
      <c r="J761" s="32"/>
      <c r="K761" s="32"/>
      <c r="L761" s="32"/>
      <c r="M761" s="33"/>
      <c r="X761" s="25"/>
      <c r="Y761" s="26"/>
      <c r="Z761" s="27"/>
      <c r="AA761" s="60"/>
      <c r="AB761" s="89"/>
      <c r="AE761" s="68"/>
    </row>
    <row r="762" spans="1:31" ht="15.75" thickBot="1" x14ac:dyDescent="0.25">
      <c r="A762" s="132" t="s">
        <v>129</v>
      </c>
      <c r="B762" s="48" t="s">
        <v>133</v>
      </c>
      <c r="C762" s="132" t="s">
        <v>48</v>
      </c>
      <c r="D762" s="49" t="s">
        <v>65</v>
      </c>
      <c r="E762" s="50" t="s">
        <v>65</v>
      </c>
      <c r="F762" s="50" t="s">
        <v>65</v>
      </c>
      <c r="G762" s="50" t="s">
        <v>65</v>
      </c>
      <c r="H762" s="51" t="s">
        <v>65</v>
      </c>
      <c r="I762" s="52">
        <f t="shared" si="149"/>
        <v>0</v>
      </c>
      <c r="J762" s="53"/>
      <c r="K762" s="53"/>
      <c r="L762" s="53"/>
      <c r="M762" s="54"/>
      <c r="X762" s="25"/>
      <c r="Y762" s="26"/>
      <c r="Z762" s="27"/>
      <c r="AA762" s="60"/>
      <c r="AB762" s="89"/>
      <c r="AE762" s="68"/>
    </row>
    <row r="763" spans="1:31" ht="28.5" x14ac:dyDescent="0.2">
      <c r="A763" s="133" t="s">
        <v>72</v>
      </c>
      <c r="B763" s="19">
        <v>16</v>
      </c>
      <c r="C763" s="134"/>
      <c r="D763" s="59">
        <f>E763+F763+G763+H763</f>
        <v>0</v>
      </c>
      <c r="E763" s="20">
        <f>E764+E765+E770+E774</f>
        <v>0</v>
      </c>
      <c r="F763" s="20">
        <f>F764+F765+F770+F774</f>
        <v>0</v>
      </c>
      <c r="G763" s="20">
        <f>G764+G765+G770+G774</f>
        <v>0</v>
      </c>
      <c r="H763" s="21">
        <f>H764+H765+H770+H774</f>
        <v>0</v>
      </c>
      <c r="I763" s="61">
        <f>J763+K763+L763+M763</f>
        <v>0</v>
      </c>
      <c r="J763" s="22">
        <f>J764+J765+J770+J774</f>
        <v>0</v>
      </c>
      <c r="K763" s="22">
        <f>K764+K765+K770+K774</f>
        <v>0</v>
      </c>
      <c r="L763" s="22">
        <f>L764+L765+L770+L774</f>
        <v>0</v>
      </c>
      <c r="M763" s="23">
        <f>M764+M765+M770+M774</f>
        <v>0</v>
      </c>
      <c r="N763" s="35"/>
      <c r="O763" s="35"/>
      <c r="P763" s="35"/>
      <c r="X763" s="25"/>
      <c r="Y763" s="26"/>
      <c r="Z763" s="27"/>
      <c r="AA763" s="60"/>
      <c r="AB763" s="89"/>
      <c r="AE763" s="68"/>
    </row>
    <row r="764" spans="1:31" ht="15" x14ac:dyDescent="0.2">
      <c r="A764" s="104" t="s">
        <v>50</v>
      </c>
      <c r="B764" s="151">
        <v>17</v>
      </c>
      <c r="C764" s="46" t="s">
        <v>33</v>
      </c>
      <c r="D764" s="28">
        <f>E764+F764+G764+H764</f>
        <v>0</v>
      </c>
      <c r="E764" s="29"/>
      <c r="F764" s="29"/>
      <c r="G764" s="29"/>
      <c r="H764" s="30"/>
      <c r="I764" s="31">
        <f>J764+K764+L764+M764</f>
        <v>0</v>
      </c>
      <c r="J764" s="32"/>
      <c r="K764" s="32"/>
      <c r="L764" s="32"/>
      <c r="M764" s="33"/>
      <c r="N764" s="35"/>
      <c r="O764" s="35"/>
      <c r="P764" s="35"/>
      <c r="X764" s="25"/>
      <c r="Y764" s="26"/>
      <c r="Z764" s="27"/>
      <c r="AA764" s="60"/>
      <c r="AB764" s="89"/>
      <c r="AE764" s="68"/>
    </row>
    <row r="765" spans="1:31" ht="15" x14ac:dyDescent="0.2">
      <c r="A765" s="46" t="s">
        <v>51</v>
      </c>
      <c r="B765" s="151">
        <v>18</v>
      </c>
      <c r="C765" s="46" t="s">
        <v>35</v>
      </c>
      <c r="D765" s="28">
        <f t="shared" ref="D765:D770" si="150">E765+F765+G765+H765</f>
        <v>0</v>
      </c>
      <c r="E765" s="36">
        <f>E766+E768+E769</f>
        <v>0</v>
      </c>
      <c r="F765" s="36">
        <f>F766+F768+F769</f>
        <v>0</v>
      </c>
      <c r="G765" s="36">
        <f>G766+G768+G769</f>
        <v>0</v>
      </c>
      <c r="H765" s="37">
        <f>H766+H768+H769</f>
        <v>0</v>
      </c>
      <c r="I765" s="31">
        <f t="shared" ref="I765:I770" si="151">J765+K765+L765+M765</f>
        <v>0</v>
      </c>
      <c r="J765" s="38">
        <f>J766+J768+J769</f>
        <v>0</v>
      </c>
      <c r="K765" s="38">
        <f>K766+K768+K769</f>
        <v>0</v>
      </c>
      <c r="L765" s="38">
        <f>L766+L768+L769</f>
        <v>0</v>
      </c>
      <c r="M765" s="39">
        <f>M766+M768+M769</f>
        <v>0</v>
      </c>
      <c r="X765" s="25"/>
      <c r="Y765" s="26"/>
      <c r="Z765" s="27"/>
      <c r="AA765" s="60"/>
      <c r="AB765" s="89"/>
      <c r="AE765" s="68"/>
    </row>
    <row r="766" spans="1:31" ht="30" x14ac:dyDescent="0.2">
      <c r="A766" s="105" t="s">
        <v>124</v>
      </c>
      <c r="B766" s="45" t="s">
        <v>73</v>
      </c>
      <c r="C766" s="105" t="s">
        <v>35</v>
      </c>
      <c r="D766" s="28">
        <f t="shared" si="150"/>
        <v>0</v>
      </c>
      <c r="E766" s="41"/>
      <c r="F766" s="41"/>
      <c r="G766" s="41"/>
      <c r="H766" s="42"/>
      <c r="I766" s="31">
        <f t="shared" si="151"/>
        <v>0</v>
      </c>
      <c r="J766" s="43"/>
      <c r="K766" s="43"/>
      <c r="L766" s="43"/>
      <c r="M766" s="44"/>
      <c r="X766" s="25"/>
      <c r="Y766" s="26"/>
      <c r="Z766" s="27"/>
      <c r="AA766" s="60"/>
      <c r="AB766" s="89"/>
      <c r="AE766" s="68"/>
    </row>
    <row r="767" spans="1:31" ht="30" x14ac:dyDescent="0.2">
      <c r="A767" s="105" t="s">
        <v>125</v>
      </c>
      <c r="B767" s="45" t="s">
        <v>134</v>
      </c>
      <c r="C767" s="105" t="s">
        <v>35</v>
      </c>
      <c r="D767" s="28">
        <f t="shared" si="150"/>
        <v>0</v>
      </c>
      <c r="E767" s="41"/>
      <c r="F767" s="41"/>
      <c r="G767" s="41"/>
      <c r="H767" s="42"/>
      <c r="I767" s="31">
        <f t="shared" si="151"/>
        <v>0</v>
      </c>
      <c r="J767" s="43"/>
      <c r="K767" s="43"/>
      <c r="L767" s="43"/>
      <c r="M767" s="44"/>
      <c r="X767" s="25"/>
      <c r="Y767" s="26"/>
      <c r="Z767" s="27"/>
      <c r="AA767" s="60"/>
      <c r="AB767" s="89"/>
      <c r="AE767" s="68"/>
    </row>
    <row r="768" spans="1:31" ht="30" x14ac:dyDescent="0.2">
      <c r="A768" s="105" t="s">
        <v>53</v>
      </c>
      <c r="B768" s="45" t="s">
        <v>74</v>
      </c>
      <c r="C768" s="105" t="s">
        <v>35</v>
      </c>
      <c r="D768" s="28">
        <f t="shared" si="150"/>
        <v>0</v>
      </c>
      <c r="E768" s="41"/>
      <c r="F768" s="41"/>
      <c r="G768" s="41"/>
      <c r="H768" s="42"/>
      <c r="I768" s="31">
        <f t="shared" si="151"/>
        <v>0</v>
      </c>
      <c r="J768" s="43"/>
      <c r="K768" s="43"/>
      <c r="L768" s="43"/>
      <c r="M768" s="44"/>
      <c r="X768" s="25"/>
      <c r="Y768" s="26"/>
      <c r="Z768" s="27"/>
      <c r="AA768" s="60"/>
      <c r="AB768" s="89"/>
      <c r="AE768" s="68"/>
    </row>
    <row r="769" spans="1:31" ht="15" x14ac:dyDescent="0.2">
      <c r="A769" s="105" t="s">
        <v>55</v>
      </c>
      <c r="B769" s="45" t="s">
        <v>75</v>
      </c>
      <c r="C769" s="105" t="s">
        <v>41</v>
      </c>
      <c r="D769" s="28">
        <f t="shared" si="150"/>
        <v>0</v>
      </c>
      <c r="E769" s="41"/>
      <c r="F769" s="41"/>
      <c r="G769" s="41"/>
      <c r="H769" s="42"/>
      <c r="I769" s="31">
        <f t="shared" si="151"/>
        <v>0</v>
      </c>
      <c r="J769" s="43"/>
      <c r="K769" s="43"/>
      <c r="L769" s="43"/>
      <c r="M769" s="44"/>
      <c r="X769" s="25"/>
      <c r="Y769" s="26"/>
      <c r="Z769" s="27"/>
      <c r="AA769" s="60"/>
      <c r="AB769" s="89"/>
      <c r="AE769" s="68"/>
    </row>
    <row r="770" spans="1:31" ht="30" x14ac:dyDescent="0.2">
      <c r="A770" s="46" t="s">
        <v>57</v>
      </c>
      <c r="B770" s="151">
        <v>19</v>
      </c>
      <c r="C770" s="46" t="s">
        <v>43</v>
      </c>
      <c r="D770" s="28">
        <f t="shared" si="150"/>
        <v>0</v>
      </c>
      <c r="E770" s="29"/>
      <c r="F770" s="29"/>
      <c r="G770" s="29"/>
      <c r="H770" s="30"/>
      <c r="I770" s="31">
        <f t="shared" si="151"/>
        <v>0</v>
      </c>
      <c r="J770" s="32"/>
      <c r="K770" s="32"/>
      <c r="L770" s="32"/>
      <c r="M770" s="33"/>
      <c r="X770" s="25"/>
      <c r="Y770" s="26"/>
      <c r="Z770" s="27"/>
      <c r="AA770" s="60"/>
      <c r="AB770" s="89"/>
      <c r="AE770" s="68"/>
    </row>
    <row r="771" spans="1:31" ht="15" x14ac:dyDescent="0.2">
      <c r="A771" s="105" t="s">
        <v>127</v>
      </c>
      <c r="B771" s="47" t="s">
        <v>76</v>
      </c>
      <c r="C771" s="115" t="s">
        <v>45</v>
      </c>
      <c r="D771" s="28">
        <f>E771+F771+G771+H771</f>
        <v>0</v>
      </c>
      <c r="E771" s="29"/>
      <c r="F771" s="29"/>
      <c r="G771" s="29"/>
      <c r="H771" s="30"/>
      <c r="I771" s="31">
        <f>J771+K771+L771+M771</f>
        <v>0</v>
      </c>
      <c r="J771" s="38"/>
      <c r="K771" s="38"/>
      <c r="L771" s="38"/>
      <c r="M771" s="39"/>
      <c r="X771" s="25"/>
      <c r="Y771" s="26"/>
      <c r="Z771" s="27"/>
      <c r="AA771" s="60"/>
      <c r="AB771" s="89"/>
      <c r="AE771" s="68"/>
    </row>
    <row r="772" spans="1:31" ht="30" x14ac:dyDescent="0.2">
      <c r="A772" s="105" t="s">
        <v>58</v>
      </c>
      <c r="B772" s="47" t="s">
        <v>77</v>
      </c>
      <c r="C772" s="115" t="s">
        <v>43</v>
      </c>
      <c r="D772" s="28">
        <f>E772+F772+G772+H772</f>
        <v>0</v>
      </c>
      <c r="E772" s="29"/>
      <c r="F772" s="29"/>
      <c r="G772" s="29"/>
      <c r="H772" s="30"/>
      <c r="I772" s="31">
        <f>J772+K772+L772+M772</f>
        <v>0</v>
      </c>
      <c r="J772" s="38"/>
      <c r="K772" s="38"/>
      <c r="L772" s="38"/>
      <c r="M772" s="39"/>
      <c r="X772" s="25"/>
      <c r="Y772" s="26"/>
      <c r="Z772" s="27"/>
      <c r="AA772" s="60"/>
      <c r="AB772" s="89"/>
      <c r="AE772" s="68"/>
    </row>
    <row r="773" spans="1:31" ht="15.75" customHeight="1" x14ac:dyDescent="0.2">
      <c r="A773" s="105" t="s">
        <v>61</v>
      </c>
      <c r="B773" s="47" t="s">
        <v>78</v>
      </c>
      <c r="C773" s="115" t="s">
        <v>43</v>
      </c>
      <c r="D773" s="28">
        <f>E773+F773+G773+H773</f>
        <v>0</v>
      </c>
      <c r="E773" s="29"/>
      <c r="F773" s="29"/>
      <c r="G773" s="29"/>
      <c r="H773" s="30"/>
      <c r="I773" s="31">
        <f>J773+K773+L773+M773</f>
        <v>0</v>
      </c>
      <c r="J773" s="38"/>
      <c r="K773" s="38"/>
      <c r="L773" s="38"/>
      <c r="M773" s="39"/>
      <c r="X773" s="25"/>
      <c r="Y773" s="26"/>
      <c r="Z773" s="27"/>
      <c r="AA773" s="60"/>
      <c r="AB773" s="89"/>
      <c r="AE773" s="68"/>
    </row>
    <row r="774" spans="1:31" ht="15.75" customHeight="1" x14ac:dyDescent="0.2">
      <c r="A774" s="46" t="s">
        <v>63</v>
      </c>
      <c r="B774" s="45">
        <v>20</v>
      </c>
      <c r="C774" s="105" t="s">
        <v>48</v>
      </c>
      <c r="D774" s="28">
        <f t="shared" ref="D774:D776" si="152">E774+F774+G774+H774</f>
        <v>0</v>
      </c>
      <c r="E774" s="41"/>
      <c r="F774" s="41"/>
      <c r="G774" s="41"/>
      <c r="H774" s="42"/>
      <c r="I774" s="31">
        <f t="shared" ref="I774:I776" si="153">J774+K774+L774+M774</f>
        <v>0</v>
      </c>
      <c r="J774" s="43"/>
      <c r="K774" s="43"/>
      <c r="L774" s="43"/>
      <c r="M774" s="44"/>
      <c r="X774" s="25"/>
      <c r="Y774" s="26"/>
      <c r="Z774" s="27"/>
      <c r="AA774" s="60"/>
      <c r="AB774" s="89"/>
      <c r="AE774" s="68"/>
    </row>
    <row r="775" spans="1:31" ht="15.75" customHeight="1" x14ac:dyDescent="0.2">
      <c r="A775" s="105" t="s">
        <v>127</v>
      </c>
      <c r="B775" s="45" t="s">
        <v>135</v>
      </c>
      <c r="C775" s="105" t="s">
        <v>48</v>
      </c>
      <c r="D775" s="28">
        <f t="shared" si="152"/>
        <v>0</v>
      </c>
      <c r="E775" s="41"/>
      <c r="F775" s="41"/>
      <c r="G775" s="41"/>
      <c r="H775" s="42"/>
      <c r="I775" s="31">
        <f t="shared" si="153"/>
        <v>0</v>
      </c>
      <c r="J775" s="43"/>
      <c r="K775" s="43"/>
      <c r="L775" s="43"/>
      <c r="M775" s="44"/>
      <c r="X775" s="25"/>
      <c r="Y775" s="26"/>
      <c r="Z775" s="27"/>
      <c r="AA775" s="60"/>
      <c r="AB775" s="89"/>
      <c r="AE775" s="68"/>
    </row>
    <row r="776" spans="1:31" ht="15.75" customHeight="1" thickBot="1" x14ac:dyDescent="0.25">
      <c r="A776" s="135" t="s">
        <v>129</v>
      </c>
      <c r="B776" s="152" t="s">
        <v>136</v>
      </c>
      <c r="C776" s="135" t="s">
        <v>48</v>
      </c>
      <c r="D776" s="62">
        <f t="shared" si="152"/>
        <v>0</v>
      </c>
      <c r="E776" s="63"/>
      <c r="F776" s="63"/>
      <c r="G776" s="63"/>
      <c r="H776" s="64"/>
      <c r="I776" s="65">
        <f t="shared" si="153"/>
        <v>0</v>
      </c>
      <c r="J776" s="66"/>
      <c r="K776" s="66"/>
      <c r="L776" s="66"/>
      <c r="M776" s="67"/>
      <c r="X776" s="25"/>
      <c r="Y776" s="26"/>
      <c r="Z776" s="27"/>
      <c r="AA776" s="60"/>
      <c r="AB776" s="89"/>
      <c r="AE776" s="68"/>
    </row>
    <row r="777" spans="1:31" ht="15.75" customHeight="1" thickTop="1" x14ac:dyDescent="0.2">
      <c r="A777" s="136"/>
      <c r="B777" s="72"/>
      <c r="C777" s="136"/>
      <c r="D777" s="73"/>
      <c r="E777" s="73"/>
      <c r="F777" s="73"/>
      <c r="G777" s="73"/>
      <c r="H777" s="73"/>
      <c r="I777" s="74"/>
      <c r="J777" s="74"/>
      <c r="K777" s="74"/>
      <c r="L777" s="74"/>
      <c r="M777" s="74"/>
      <c r="X777" s="25"/>
      <c r="Y777" s="26"/>
      <c r="Z777" s="27"/>
      <c r="AA777" s="60"/>
      <c r="AB777" s="89"/>
      <c r="AE777" s="68"/>
    </row>
    <row r="778" spans="1:31" ht="15.75" customHeight="1" x14ac:dyDescent="0.2">
      <c r="A778" s="136"/>
      <c r="B778" s="72"/>
      <c r="C778" s="136"/>
      <c r="D778" s="73"/>
      <c r="E778" s="73"/>
      <c r="F778" s="73"/>
      <c r="G778" s="73"/>
      <c r="H778" s="73"/>
      <c r="I778" s="74"/>
      <c r="J778" s="74"/>
      <c r="K778" s="74"/>
      <c r="L778" s="74"/>
      <c r="M778" s="74"/>
      <c r="X778" s="25"/>
      <c r="Y778" s="26"/>
      <c r="Z778" s="27"/>
      <c r="AA778" s="60"/>
      <c r="AB778" s="89"/>
      <c r="AE778" s="68"/>
    </row>
    <row r="779" spans="1:31" ht="15.75" customHeight="1" x14ac:dyDescent="0.2">
      <c r="A779" s="136"/>
      <c r="B779" s="72"/>
      <c r="C779" s="136"/>
      <c r="D779" s="73"/>
      <c r="E779" s="73"/>
      <c r="F779" s="73"/>
      <c r="G779" s="73"/>
      <c r="H779" s="73"/>
      <c r="I779" s="74"/>
      <c r="J779" s="74"/>
      <c r="K779" s="74"/>
      <c r="L779" s="74"/>
      <c r="M779" s="74"/>
      <c r="X779" s="25"/>
      <c r="Y779" s="26"/>
      <c r="Z779" s="27"/>
      <c r="AA779" s="60"/>
      <c r="AB779" s="89"/>
      <c r="AE779" s="68"/>
    </row>
    <row r="780" spans="1:31" ht="15.75" customHeight="1" x14ac:dyDescent="0.2">
      <c r="A780" s="136"/>
      <c r="B780" s="72"/>
      <c r="C780" s="136"/>
      <c r="D780" s="73"/>
      <c r="E780" s="73"/>
      <c r="F780" s="73"/>
      <c r="G780" s="73"/>
      <c r="H780" s="73"/>
      <c r="I780" s="74"/>
      <c r="J780" s="74"/>
      <c r="K780" s="74"/>
      <c r="L780" s="74"/>
      <c r="M780" s="74"/>
      <c r="X780" s="25"/>
      <c r="Y780" s="26"/>
      <c r="Z780" s="27"/>
      <c r="AA780" s="60"/>
      <c r="AB780" s="89"/>
      <c r="AE780" s="68"/>
    </row>
    <row r="781" spans="1:31" ht="15.75" customHeight="1" x14ac:dyDescent="0.2">
      <c r="A781" s="136"/>
      <c r="B781" s="72"/>
      <c r="C781" s="136"/>
      <c r="D781" s="73"/>
      <c r="E781" s="73"/>
      <c r="F781" s="73"/>
      <c r="G781" s="73"/>
      <c r="H781" s="73"/>
      <c r="I781" s="74"/>
      <c r="J781" s="74"/>
      <c r="K781" s="74"/>
      <c r="L781" s="74"/>
      <c r="M781" s="74"/>
      <c r="X781" s="25"/>
      <c r="Y781" s="26"/>
      <c r="Z781" s="27"/>
      <c r="AA781" s="60"/>
      <c r="AB781" s="89"/>
      <c r="AE781" s="68"/>
    </row>
    <row r="782" spans="1:31" ht="15.75" hidden="1" customHeight="1" x14ac:dyDescent="0.2">
      <c r="A782" s="136"/>
      <c r="B782" s="72"/>
      <c r="C782" s="136"/>
      <c r="D782" s="73"/>
      <c r="E782" s="73"/>
      <c r="F782" s="73"/>
      <c r="G782" s="73"/>
      <c r="H782" s="73"/>
      <c r="I782" s="74"/>
      <c r="J782" s="74"/>
      <c r="K782" s="172" t="s">
        <v>0</v>
      </c>
      <c r="L782" s="172"/>
      <c r="M782" s="172"/>
      <c r="X782" s="25"/>
      <c r="Y782" s="26"/>
      <c r="Z782" s="27"/>
      <c r="AA782" s="60"/>
      <c r="AB782" s="89"/>
      <c r="AE782" s="68"/>
    </row>
    <row r="783" spans="1:31" ht="15.75" hidden="1" customHeight="1" x14ac:dyDescent="0.2">
      <c r="A783" s="136"/>
      <c r="B783" s="72"/>
      <c r="C783" s="136"/>
      <c r="D783" s="73"/>
      <c r="E783" s="73"/>
      <c r="F783" s="73"/>
      <c r="G783" s="73"/>
      <c r="H783" s="73"/>
      <c r="I783" s="74"/>
      <c r="J783" s="74"/>
      <c r="K783" s="172" t="s">
        <v>1</v>
      </c>
      <c r="L783" s="172"/>
      <c r="M783" s="172"/>
      <c r="X783" s="25"/>
      <c r="Y783" s="26"/>
      <c r="Z783" s="27"/>
      <c r="AA783" s="60"/>
      <c r="AB783" s="89"/>
      <c r="AE783" s="68"/>
    </row>
    <row r="784" spans="1:31" ht="15.75" hidden="1" customHeight="1" x14ac:dyDescent="0.2">
      <c r="A784" s="136"/>
      <c r="B784" s="72"/>
      <c r="C784" s="136"/>
      <c r="D784" s="73"/>
      <c r="E784" s="73"/>
      <c r="F784" s="73"/>
      <c r="G784" s="73"/>
      <c r="H784" s="73"/>
      <c r="I784" s="74"/>
      <c r="J784" s="74"/>
      <c r="K784" s="172" t="s">
        <v>2</v>
      </c>
      <c r="L784" s="172"/>
      <c r="M784" s="172"/>
      <c r="X784" s="25"/>
      <c r="Y784" s="26"/>
      <c r="Z784" s="27"/>
      <c r="AA784" s="60"/>
      <c r="AB784" s="89"/>
      <c r="AE784" s="68"/>
    </row>
    <row r="785" spans="1:31" ht="15.75" hidden="1" customHeight="1" x14ac:dyDescent="0.2">
      <c r="A785" s="136"/>
      <c r="B785" s="72"/>
      <c r="C785" s="136"/>
      <c r="D785" s="73"/>
      <c r="E785" s="73"/>
      <c r="F785" s="73"/>
      <c r="G785" s="73"/>
      <c r="H785" s="73"/>
      <c r="I785" s="74"/>
      <c r="J785" s="74"/>
      <c r="K785" s="172" t="s">
        <v>3</v>
      </c>
      <c r="L785" s="172"/>
      <c r="M785" s="172"/>
      <c r="X785" s="25"/>
      <c r="Y785" s="26"/>
      <c r="Z785" s="27"/>
      <c r="AA785" s="60"/>
      <c r="AB785" s="89"/>
      <c r="AE785" s="68"/>
    </row>
    <row r="786" spans="1:31" ht="15.75" hidden="1" customHeight="1" x14ac:dyDescent="0.2">
      <c r="K786" s="172" t="s">
        <v>4</v>
      </c>
      <c r="L786" s="172"/>
      <c r="M786" s="172"/>
      <c r="X786" s="25"/>
      <c r="Y786" s="26"/>
      <c r="Z786" s="27"/>
      <c r="AA786" s="60"/>
      <c r="AB786" s="89"/>
      <c r="AE786" s="68"/>
    </row>
    <row r="787" spans="1:31" ht="15.75" hidden="1" customHeight="1" x14ac:dyDescent="0.2">
      <c r="K787" s="172" t="s">
        <v>5</v>
      </c>
      <c r="L787" s="172"/>
      <c r="M787" s="172"/>
      <c r="X787" s="25"/>
      <c r="Y787" s="26"/>
      <c r="Z787" s="27"/>
      <c r="AA787" s="60"/>
      <c r="AB787" s="89"/>
      <c r="AE787" s="68"/>
    </row>
    <row r="788" spans="1:31" ht="15.75" hidden="1" customHeight="1" x14ac:dyDescent="0.2">
      <c r="K788" s="172" t="s">
        <v>6</v>
      </c>
      <c r="L788" s="172"/>
      <c r="M788" s="172"/>
      <c r="X788" s="25"/>
      <c r="Y788" s="26"/>
      <c r="Z788" s="27"/>
      <c r="AA788" s="60"/>
      <c r="AB788" s="89"/>
      <c r="AE788" s="68"/>
    </row>
    <row r="789" spans="1:31" ht="15.75" hidden="1" customHeight="1" x14ac:dyDescent="0.2">
      <c r="K789" s="172" t="s">
        <v>7</v>
      </c>
      <c r="L789" s="172"/>
      <c r="M789" s="172"/>
      <c r="X789" s="25"/>
      <c r="Y789" s="26"/>
      <c r="Z789" s="27"/>
      <c r="AA789" s="60"/>
      <c r="AB789" s="89"/>
      <c r="AE789" s="68"/>
    </row>
    <row r="790" spans="1:31" hidden="1" x14ac:dyDescent="0.2">
      <c r="X790" s="25"/>
      <c r="Y790" s="26"/>
      <c r="Z790" s="27"/>
      <c r="AA790" s="60"/>
      <c r="AB790" s="89"/>
      <c r="AE790" s="68"/>
    </row>
    <row r="791" spans="1:31" s="5" customFormat="1" ht="16.5" hidden="1" x14ac:dyDescent="0.25">
      <c r="A791" s="153" t="str">
        <f>$A$1572</f>
        <v>Объёмы медицинской помощи по территориальной программе обязательного медицинского страхования на 2019 год</v>
      </c>
      <c r="B791" s="153"/>
      <c r="C791" s="153"/>
      <c r="D791" s="153"/>
      <c r="E791" s="153"/>
      <c r="F791" s="153"/>
      <c r="G791" s="153"/>
      <c r="H791" s="153"/>
      <c r="I791" s="153"/>
      <c r="J791" s="153"/>
      <c r="K791" s="153"/>
      <c r="L791" s="153"/>
      <c r="M791" s="153"/>
      <c r="X791" s="25"/>
      <c r="Y791" s="26"/>
      <c r="Z791" s="27"/>
      <c r="AA791" s="60"/>
      <c r="AB791" s="89"/>
      <c r="AE791" s="68"/>
    </row>
    <row r="792" spans="1:31" s="5" customFormat="1" ht="16.5" hidden="1" x14ac:dyDescent="0.25">
      <c r="A792" s="155" t="s">
        <v>88</v>
      </c>
      <c r="B792" s="155"/>
      <c r="C792" s="155"/>
      <c r="D792" s="155"/>
      <c r="E792" s="155"/>
      <c r="F792" s="155"/>
      <c r="G792" s="155"/>
      <c r="H792" s="155"/>
      <c r="I792" s="155"/>
      <c r="J792" s="155"/>
      <c r="K792" s="155"/>
      <c r="L792" s="155"/>
      <c r="M792" s="155"/>
      <c r="X792" s="25"/>
      <c r="Y792" s="26"/>
      <c r="Z792" s="27"/>
      <c r="AA792" s="60"/>
      <c r="AB792" s="89"/>
      <c r="AE792" s="68"/>
    </row>
    <row r="793" spans="1:31" s="5" customFormat="1" ht="16.5" hidden="1" x14ac:dyDescent="0.25">
      <c r="A793" s="153" t="str">
        <f>$A$1574</f>
        <v>для лиц, застрахованных в  Магаданском филиале АО «Страховая компания «СОГАЗ-Мед»</v>
      </c>
      <c r="B793" s="153"/>
      <c r="C793" s="153"/>
      <c r="D793" s="153"/>
      <c r="E793" s="153"/>
      <c r="F793" s="153"/>
      <c r="G793" s="153"/>
      <c r="H793" s="153"/>
      <c r="I793" s="153"/>
      <c r="J793" s="153"/>
      <c r="K793" s="153"/>
      <c r="L793" s="153"/>
      <c r="M793" s="153"/>
      <c r="X793" s="25"/>
      <c r="Y793" s="26"/>
      <c r="Z793" s="27"/>
      <c r="AA793" s="60"/>
      <c r="AB793" s="89"/>
      <c r="AE793" s="68"/>
    </row>
    <row r="794" spans="1:31" ht="14.25" hidden="1" x14ac:dyDescent="0.2">
      <c r="A794" s="6"/>
      <c r="B794" s="7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X794" s="25"/>
      <c r="Y794" s="26"/>
      <c r="Z794" s="27"/>
      <c r="AA794" s="60"/>
      <c r="AB794" s="89"/>
      <c r="AE794" s="68"/>
    </row>
    <row r="795" spans="1:31" ht="13.5" hidden="1" thickTop="1" x14ac:dyDescent="0.2">
      <c r="A795" s="181" t="s">
        <v>9</v>
      </c>
      <c r="B795" s="184" t="s">
        <v>10</v>
      </c>
      <c r="C795" s="187" t="s">
        <v>11</v>
      </c>
      <c r="D795" s="177" t="str">
        <f>$D$1576</f>
        <v>Всего на 2019 год</v>
      </c>
      <c r="E795" s="173" t="s">
        <v>12</v>
      </c>
      <c r="F795" s="173"/>
      <c r="G795" s="173"/>
      <c r="H795" s="174"/>
      <c r="I795" s="177" t="str">
        <f>$I$1576</f>
        <v>Всего на 2019 год</v>
      </c>
      <c r="J795" s="173" t="s">
        <v>13</v>
      </c>
      <c r="K795" s="173"/>
      <c r="L795" s="173"/>
      <c r="M795" s="174"/>
      <c r="X795" s="25"/>
      <c r="Y795" s="26"/>
      <c r="Z795" s="27"/>
      <c r="AA795" s="60"/>
      <c r="AB795" s="89"/>
      <c r="AE795" s="68"/>
    </row>
    <row r="796" spans="1:31" hidden="1" x14ac:dyDescent="0.2">
      <c r="A796" s="182"/>
      <c r="B796" s="185"/>
      <c r="C796" s="188"/>
      <c r="D796" s="178"/>
      <c r="E796" s="175"/>
      <c r="F796" s="175"/>
      <c r="G796" s="175"/>
      <c r="H796" s="176"/>
      <c r="I796" s="178"/>
      <c r="J796" s="175"/>
      <c r="K796" s="175"/>
      <c r="L796" s="175"/>
      <c r="M796" s="176"/>
      <c r="X796" s="25"/>
      <c r="Y796" s="26"/>
      <c r="Z796" s="27"/>
      <c r="AA796" s="60"/>
      <c r="AB796" s="89"/>
      <c r="AE796" s="68"/>
    </row>
    <row r="797" spans="1:31" s="11" customFormat="1" ht="30.75" hidden="1" thickBot="1" x14ac:dyDescent="0.25">
      <c r="A797" s="183"/>
      <c r="B797" s="186"/>
      <c r="C797" s="189"/>
      <c r="D797" s="179"/>
      <c r="E797" s="9" t="s">
        <v>14</v>
      </c>
      <c r="F797" s="9" t="s">
        <v>15</v>
      </c>
      <c r="G797" s="9" t="s">
        <v>16</v>
      </c>
      <c r="H797" s="10" t="s">
        <v>17</v>
      </c>
      <c r="I797" s="179"/>
      <c r="J797" s="9" t="s">
        <v>14</v>
      </c>
      <c r="K797" s="9" t="s">
        <v>15</v>
      </c>
      <c r="L797" s="9" t="s">
        <v>16</v>
      </c>
      <c r="M797" s="10" t="s">
        <v>17</v>
      </c>
      <c r="X797" s="25"/>
      <c r="Y797" s="26"/>
      <c r="Z797" s="27"/>
      <c r="AA797" s="60"/>
      <c r="AB797" s="89"/>
      <c r="AE797" s="68"/>
    </row>
    <row r="798" spans="1:31" s="18" customFormat="1" ht="15.75" hidden="1" thickTop="1" thickBot="1" x14ac:dyDescent="0.25">
      <c r="A798" s="12" t="s">
        <v>18</v>
      </c>
      <c r="B798" s="13" t="s">
        <v>19</v>
      </c>
      <c r="C798" s="14" t="s">
        <v>20</v>
      </c>
      <c r="D798" s="15" t="s">
        <v>21</v>
      </c>
      <c r="E798" s="16" t="s">
        <v>22</v>
      </c>
      <c r="F798" s="16" t="s">
        <v>23</v>
      </c>
      <c r="G798" s="16" t="s">
        <v>24</v>
      </c>
      <c r="H798" s="17" t="s">
        <v>25</v>
      </c>
      <c r="I798" s="15" t="s">
        <v>26</v>
      </c>
      <c r="J798" s="16" t="s">
        <v>27</v>
      </c>
      <c r="K798" s="16" t="s">
        <v>28</v>
      </c>
      <c r="L798" s="16" t="s">
        <v>29</v>
      </c>
      <c r="M798" s="17" t="s">
        <v>30</v>
      </c>
      <c r="X798" s="25"/>
      <c r="Y798" s="26"/>
      <c r="Z798" s="27"/>
      <c r="AA798" s="60"/>
      <c r="AB798" s="89"/>
      <c r="AE798" s="68"/>
    </row>
    <row r="799" spans="1:31" ht="28.5" hidden="1" x14ac:dyDescent="0.2">
      <c r="A799" s="95" t="s">
        <v>31</v>
      </c>
      <c r="B799" s="86">
        <v>1</v>
      </c>
      <c r="C799" s="96"/>
      <c r="D799" s="97"/>
      <c r="E799" s="98"/>
      <c r="F799" s="98"/>
      <c r="G799" s="98"/>
      <c r="H799" s="99"/>
      <c r="I799" s="100">
        <f>J799+K799+L799+M799</f>
        <v>120665.03000000001</v>
      </c>
      <c r="J799" s="101">
        <f>J800+J801+J806+J810</f>
        <v>30178.780000000002</v>
      </c>
      <c r="K799" s="101">
        <f>K800+K801+K806+K810</f>
        <v>30178.780000000002</v>
      </c>
      <c r="L799" s="101">
        <f>L800+L801+L806+L810</f>
        <v>30178.780000000002</v>
      </c>
      <c r="M799" s="102">
        <f>M800+M801+M806+M810</f>
        <v>30128.69</v>
      </c>
      <c r="N799" s="24"/>
      <c r="X799" s="25"/>
      <c r="Y799" s="26"/>
      <c r="Z799" s="27"/>
      <c r="AA799" s="60"/>
      <c r="AB799" s="89"/>
      <c r="AD799" s="60"/>
      <c r="AE799" s="68"/>
    </row>
    <row r="800" spans="1:31" ht="30" hidden="1" x14ac:dyDescent="0.2">
      <c r="A800" s="104" t="s">
        <v>32</v>
      </c>
      <c r="B800" s="151">
        <v>2</v>
      </c>
      <c r="C800" s="46" t="s">
        <v>33</v>
      </c>
      <c r="D800" s="28">
        <f>E800+F800+G800+H800</f>
        <v>0</v>
      </c>
      <c r="E800" s="29">
        <f t="shared" ref="E800:H812" si="154">E814+E842</f>
        <v>0</v>
      </c>
      <c r="F800" s="29">
        <f t="shared" si="154"/>
        <v>0</v>
      </c>
      <c r="G800" s="29">
        <f t="shared" si="154"/>
        <v>0</v>
      </c>
      <c r="H800" s="30">
        <f t="shared" si="154"/>
        <v>0</v>
      </c>
      <c r="I800" s="31">
        <f>J800+K800+L800+M800</f>
        <v>0</v>
      </c>
      <c r="J800" s="32">
        <f>J814+J828+J842</f>
        <v>0</v>
      </c>
      <c r="K800" s="32">
        <f>K814+K828+K842</f>
        <v>0</v>
      </c>
      <c r="L800" s="32">
        <f>L814+L828+L842</f>
        <v>0</v>
      </c>
      <c r="M800" s="33">
        <f>M814+M828+M842</f>
        <v>0</v>
      </c>
      <c r="N800" s="35"/>
      <c r="X800" s="25"/>
      <c r="Y800" s="26"/>
      <c r="Z800" s="27"/>
      <c r="AA800" s="60"/>
      <c r="AB800" s="89"/>
      <c r="AE800" s="68"/>
    </row>
    <row r="801" spans="1:31" ht="30" hidden="1" x14ac:dyDescent="0.2">
      <c r="A801" s="46" t="s">
        <v>34</v>
      </c>
      <c r="B801" s="151">
        <v>3</v>
      </c>
      <c r="C801" s="46" t="s">
        <v>35</v>
      </c>
      <c r="D801" s="28">
        <f t="shared" ref="D801:D806" si="155">E801+F801+G801+H801</f>
        <v>70565</v>
      </c>
      <c r="E801" s="29">
        <f t="shared" si="154"/>
        <v>17641</v>
      </c>
      <c r="F801" s="29">
        <f t="shared" si="154"/>
        <v>17641</v>
      </c>
      <c r="G801" s="29">
        <f t="shared" si="154"/>
        <v>17641</v>
      </c>
      <c r="H801" s="30">
        <f t="shared" si="154"/>
        <v>17642</v>
      </c>
      <c r="I801" s="31">
        <f t="shared" ref="I801:I806" si="156">J801+K801+L801+M801</f>
        <v>93611.85</v>
      </c>
      <c r="J801" s="32">
        <f>J802+J804+J805</f>
        <v>23403.120000000003</v>
      </c>
      <c r="K801" s="32">
        <f>K802+K804+K805</f>
        <v>23403.120000000003</v>
      </c>
      <c r="L801" s="32">
        <f>L802+L804+L805</f>
        <v>23403.120000000003</v>
      </c>
      <c r="M801" s="33">
        <f>M802+M804+M805</f>
        <v>23402.489999999998</v>
      </c>
      <c r="N801" s="55"/>
      <c r="O801" s="55"/>
      <c r="P801" s="55"/>
      <c r="X801" s="25"/>
      <c r="Y801" s="26"/>
      <c r="Z801" s="27"/>
      <c r="AA801" s="60"/>
      <c r="AB801" s="89"/>
      <c r="AD801" s="60"/>
      <c r="AE801" s="68"/>
    </row>
    <row r="802" spans="1:31" ht="30" hidden="1" x14ac:dyDescent="0.2">
      <c r="A802" s="105" t="s">
        <v>113</v>
      </c>
      <c r="B802" s="40" t="s">
        <v>36</v>
      </c>
      <c r="C802" s="105" t="s">
        <v>35</v>
      </c>
      <c r="D802" s="70">
        <f t="shared" si="155"/>
        <v>15751</v>
      </c>
      <c r="E802" s="41">
        <f t="shared" si="154"/>
        <v>3938</v>
      </c>
      <c r="F802" s="41">
        <f t="shared" si="154"/>
        <v>3938</v>
      </c>
      <c r="G802" s="41">
        <f t="shared" si="154"/>
        <v>3938</v>
      </c>
      <c r="H802" s="42">
        <f t="shared" si="154"/>
        <v>3937</v>
      </c>
      <c r="I802" s="56">
        <f t="shared" si="156"/>
        <v>29033.41</v>
      </c>
      <c r="J802" s="43">
        <f t="shared" ref="J802:M812" si="157">J816+J830+J844</f>
        <v>7258.81</v>
      </c>
      <c r="K802" s="43">
        <f t="shared" si="157"/>
        <v>7258.81</v>
      </c>
      <c r="L802" s="43">
        <f t="shared" si="157"/>
        <v>7258.81</v>
      </c>
      <c r="M802" s="44">
        <f t="shared" si="157"/>
        <v>7256.98</v>
      </c>
      <c r="N802" s="106"/>
      <c r="O802" s="107"/>
      <c r="P802" s="107"/>
      <c r="Q802" s="107"/>
      <c r="R802" s="107"/>
      <c r="X802" s="25"/>
      <c r="Y802" s="26"/>
      <c r="Z802" s="27"/>
      <c r="AA802" s="60"/>
      <c r="AB802" s="89"/>
      <c r="AD802" s="60"/>
      <c r="AE802" s="68"/>
    </row>
    <row r="803" spans="1:31" ht="45" hidden="1" customHeight="1" x14ac:dyDescent="0.2">
      <c r="A803" s="105" t="s">
        <v>114</v>
      </c>
      <c r="B803" s="40" t="s">
        <v>115</v>
      </c>
      <c r="C803" s="105" t="s">
        <v>35</v>
      </c>
      <c r="D803" s="70">
        <f t="shared" si="155"/>
        <v>3584</v>
      </c>
      <c r="E803" s="41">
        <f t="shared" si="154"/>
        <v>896</v>
      </c>
      <c r="F803" s="41">
        <f t="shared" si="154"/>
        <v>896</v>
      </c>
      <c r="G803" s="41">
        <f t="shared" si="154"/>
        <v>896</v>
      </c>
      <c r="H803" s="42">
        <f t="shared" si="154"/>
        <v>896</v>
      </c>
      <c r="I803" s="56">
        <f t="shared" si="156"/>
        <v>13191.14</v>
      </c>
      <c r="J803" s="43">
        <f t="shared" si="157"/>
        <v>3297.78</v>
      </c>
      <c r="K803" s="43">
        <f t="shared" si="157"/>
        <v>3297.78</v>
      </c>
      <c r="L803" s="43">
        <f t="shared" si="157"/>
        <v>3297.78</v>
      </c>
      <c r="M803" s="44">
        <f t="shared" si="157"/>
        <v>3297.8</v>
      </c>
      <c r="N803" s="106"/>
      <c r="O803" s="107"/>
      <c r="P803" s="107"/>
      <c r="Q803" s="107"/>
      <c r="R803" s="107"/>
      <c r="X803" s="25"/>
      <c r="Y803" s="26"/>
      <c r="Z803" s="27"/>
      <c r="AA803" s="60"/>
      <c r="AB803" s="89"/>
      <c r="AD803" s="60"/>
      <c r="AE803" s="68"/>
    </row>
    <row r="804" spans="1:31" ht="30" hidden="1" x14ac:dyDescent="0.2">
      <c r="A804" s="105" t="s">
        <v>37</v>
      </c>
      <c r="B804" s="45" t="s">
        <v>38</v>
      </c>
      <c r="C804" s="105" t="s">
        <v>35</v>
      </c>
      <c r="D804" s="70">
        <f t="shared" si="155"/>
        <v>6543</v>
      </c>
      <c r="E804" s="41">
        <f t="shared" si="154"/>
        <v>1636</v>
      </c>
      <c r="F804" s="41">
        <f t="shared" si="154"/>
        <v>1636</v>
      </c>
      <c r="G804" s="41">
        <f t="shared" si="154"/>
        <v>1636</v>
      </c>
      <c r="H804" s="42">
        <f t="shared" si="154"/>
        <v>1635</v>
      </c>
      <c r="I804" s="56">
        <f t="shared" si="156"/>
        <v>12474.51</v>
      </c>
      <c r="J804" s="43">
        <f t="shared" si="157"/>
        <v>3119.11</v>
      </c>
      <c r="K804" s="43">
        <f t="shared" si="157"/>
        <v>3119.11</v>
      </c>
      <c r="L804" s="43">
        <f t="shared" si="157"/>
        <v>3119.11</v>
      </c>
      <c r="M804" s="44">
        <f t="shared" si="157"/>
        <v>3117.18</v>
      </c>
      <c r="N804" s="106"/>
      <c r="O804" s="107"/>
      <c r="P804" s="107"/>
      <c r="Q804" s="107"/>
      <c r="R804" s="107"/>
      <c r="X804" s="25"/>
      <c r="Y804" s="26"/>
      <c r="Z804" s="27"/>
      <c r="AA804" s="60"/>
      <c r="AB804" s="89"/>
      <c r="AD804" s="60"/>
      <c r="AE804" s="68"/>
    </row>
    <row r="805" spans="1:31" ht="30" hidden="1" x14ac:dyDescent="0.2">
      <c r="A805" s="105" t="s">
        <v>39</v>
      </c>
      <c r="B805" s="45" t="s">
        <v>40</v>
      </c>
      <c r="C805" s="105" t="s">
        <v>41</v>
      </c>
      <c r="D805" s="70">
        <f t="shared" si="155"/>
        <v>16645</v>
      </c>
      <c r="E805" s="41">
        <f t="shared" si="154"/>
        <v>4161</v>
      </c>
      <c r="F805" s="41">
        <f t="shared" si="154"/>
        <v>4161</v>
      </c>
      <c r="G805" s="41">
        <f t="shared" si="154"/>
        <v>4161</v>
      </c>
      <c r="H805" s="42">
        <f t="shared" si="154"/>
        <v>4162</v>
      </c>
      <c r="I805" s="56">
        <f t="shared" si="156"/>
        <v>52103.930000000008</v>
      </c>
      <c r="J805" s="43">
        <f t="shared" si="157"/>
        <v>13025.2</v>
      </c>
      <c r="K805" s="43">
        <f t="shared" si="157"/>
        <v>13025.2</v>
      </c>
      <c r="L805" s="43">
        <f t="shared" si="157"/>
        <v>13025.2</v>
      </c>
      <c r="M805" s="44">
        <f t="shared" si="157"/>
        <v>13028.33</v>
      </c>
      <c r="N805" s="106"/>
      <c r="O805" s="107"/>
      <c r="P805" s="107"/>
      <c r="Q805" s="107"/>
      <c r="R805" s="107"/>
      <c r="X805" s="25"/>
      <c r="Y805" s="26"/>
      <c r="Z805" s="27"/>
      <c r="AA805" s="60"/>
      <c r="AB805" s="89"/>
      <c r="AE805" s="68"/>
    </row>
    <row r="806" spans="1:31" ht="15" hidden="1" customHeight="1" x14ac:dyDescent="0.2">
      <c r="A806" s="46" t="s">
        <v>42</v>
      </c>
      <c r="B806" s="151">
        <v>4</v>
      </c>
      <c r="C806" s="46" t="s">
        <v>43</v>
      </c>
      <c r="D806" s="28">
        <f t="shared" si="155"/>
        <v>0</v>
      </c>
      <c r="E806" s="29">
        <f t="shared" si="154"/>
        <v>0</v>
      </c>
      <c r="F806" s="29">
        <f t="shared" si="154"/>
        <v>0</v>
      </c>
      <c r="G806" s="29">
        <f t="shared" si="154"/>
        <v>0</v>
      </c>
      <c r="H806" s="30">
        <f t="shared" si="154"/>
        <v>0</v>
      </c>
      <c r="I806" s="31">
        <f t="shared" si="156"/>
        <v>0</v>
      </c>
      <c r="J806" s="32">
        <f t="shared" si="157"/>
        <v>0</v>
      </c>
      <c r="K806" s="32">
        <f t="shared" si="157"/>
        <v>0</v>
      </c>
      <c r="L806" s="32">
        <f t="shared" si="157"/>
        <v>0</v>
      </c>
      <c r="M806" s="33">
        <f t="shared" si="157"/>
        <v>0</v>
      </c>
      <c r="N806" s="35"/>
      <c r="X806" s="25"/>
      <c r="Y806" s="26"/>
      <c r="Z806" s="27"/>
      <c r="AA806" s="60"/>
      <c r="AB806" s="89"/>
      <c r="AE806" s="68"/>
    </row>
    <row r="807" spans="1:31" ht="30" hidden="1" x14ac:dyDescent="0.2">
      <c r="A807" s="105" t="s">
        <v>116</v>
      </c>
      <c r="B807" s="114" t="s">
        <v>44</v>
      </c>
      <c r="C807" s="105" t="s">
        <v>43</v>
      </c>
      <c r="D807" s="70">
        <f>E807+F807+G807+H807</f>
        <v>0</v>
      </c>
      <c r="E807" s="41">
        <f t="shared" si="154"/>
        <v>0</v>
      </c>
      <c r="F807" s="41">
        <f t="shared" si="154"/>
        <v>0</v>
      </c>
      <c r="G807" s="41">
        <f t="shared" si="154"/>
        <v>0</v>
      </c>
      <c r="H807" s="42">
        <f t="shared" si="154"/>
        <v>0</v>
      </c>
      <c r="I807" s="56">
        <f>J807+K807+L807+M807</f>
        <v>0</v>
      </c>
      <c r="J807" s="43">
        <f t="shared" si="157"/>
        <v>0</v>
      </c>
      <c r="K807" s="43">
        <f t="shared" si="157"/>
        <v>0</v>
      </c>
      <c r="L807" s="43">
        <f t="shared" si="157"/>
        <v>0</v>
      </c>
      <c r="M807" s="44">
        <f t="shared" si="157"/>
        <v>0</v>
      </c>
      <c r="N807" s="106"/>
      <c r="O807" s="107"/>
      <c r="P807" s="107"/>
      <c r="Q807" s="107"/>
      <c r="R807" s="107"/>
      <c r="X807" s="25"/>
      <c r="Y807" s="26"/>
      <c r="Z807" s="27"/>
      <c r="AA807" s="60"/>
      <c r="AB807" s="89"/>
      <c r="AE807" s="68"/>
    </row>
    <row r="808" spans="1:31" ht="45" hidden="1" customHeight="1" x14ac:dyDescent="0.2">
      <c r="A808" s="105" t="s">
        <v>117</v>
      </c>
      <c r="B808" s="114" t="s">
        <v>46</v>
      </c>
      <c r="C808" s="105" t="s">
        <v>43</v>
      </c>
      <c r="D808" s="70">
        <f>E808+F808+G808+H808</f>
        <v>0</v>
      </c>
      <c r="E808" s="41">
        <f t="shared" si="154"/>
        <v>0</v>
      </c>
      <c r="F808" s="41">
        <f t="shared" si="154"/>
        <v>0</v>
      </c>
      <c r="G808" s="41">
        <f t="shared" si="154"/>
        <v>0</v>
      </c>
      <c r="H808" s="42">
        <f t="shared" si="154"/>
        <v>0</v>
      </c>
      <c r="I808" s="56">
        <f>J808+K808+L808+M808</f>
        <v>0</v>
      </c>
      <c r="J808" s="43">
        <f t="shared" si="157"/>
        <v>0</v>
      </c>
      <c r="K808" s="43">
        <f t="shared" si="157"/>
        <v>0</v>
      </c>
      <c r="L808" s="43">
        <f t="shared" si="157"/>
        <v>0</v>
      </c>
      <c r="M808" s="44">
        <f t="shared" si="157"/>
        <v>0</v>
      </c>
      <c r="N808" s="106"/>
      <c r="O808" s="107"/>
      <c r="P808" s="107"/>
      <c r="Q808" s="107"/>
      <c r="R808" s="107"/>
      <c r="X808" s="25"/>
      <c r="Y808" s="26"/>
      <c r="Z808" s="27"/>
      <c r="AA808" s="60"/>
      <c r="AB808" s="89"/>
      <c r="AE808" s="68"/>
    </row>
    <row r="809" spans="1:31" ht="30.75" hidden="1" customHeight="1" x14ac:dyDescent="0.2">
      <c r="A809" s="105" t="s">
        <v>118</v>
      </c>
      <c r="B809" s="114" t="s">
        <v>47</v>
      </c>
      <c r="C809" s="105" t="s">
        <v>43</v>
      </c>
      <c r="D809" s="70">
        <f>E809+F809+G809+H809</f>
        <v>0</v>
      </c>
      <c r="E809" s="41">
        <f t="shared" si="154"/>
        <v>0</v>
      </c>
      <c r="F809" s="41">
        <f t="shared" si="154"/>
        <v>0</v>
      </c>
      <c r="G809" s="41">
        <f t="shared" si="154"/>
        <v>0</v>
      </c>
      <c r="H809" s="42">
        <f t="shared" si="154"/>
        <v>0</v>
      </c>
      <c r="I809" s="56">
        <f>J809+K809+L809+M809</f>
        <v>0</v>
      </c>
      <c r="J809" s="43">
        <f t="shared" si="157"/>
        <v>0</v>
      </c>
      <c r="K809" s="43">
        <f t="shared" si="157"/>
        <v>0</v>
      </c>
      <c r="L809" s="43">
        <f t="shared" si="157"/>
        <v>0</v>
      </c>
      <c r="M809" s="44">
        <f t="shared" si="157"/>
        <v>0</v>
      </c>
      <c r="N809" s="106"/>
      <c r="O809" s="107"/>
      <c r="P809" s="107"/>
      <c r="Q809" s="107"/>
      <c r="R809" s="107"/>
      <c r="X809" s="25"/>
      <c r="Y809" s="26"/>
      <c r="Z809" s="27"/>
      <c r="AA809" s="60"/>
      <c r="AB809" s="89"/>
      <c r="AD809" s="60"/>
      <c r="AE809" s="68"/>
    </row>
    <row r="810" spans="1:31" ht="57" hidden="1" customHeight="1" x14ac:dyDescent="0.25">
      <c r="A810" s="46" t="s">
        <v>119</v>
      </c>
      <c r="B810" s="151">
        <v>5</v>
      </c>
      <c r="C810" s="46" t="s">
        <v>48</v>
      </c>
      <c r="D810" s="28">
        <f t="shared" ref="D810:D812" si="158">E810+F810+G810+H810</f>
        <v>1006</v>
      </c>
      <c r="E810" s="29">
        <f t="shared" si="154"/>
        <v>252</v>
      </c>
      <c r="F810" s="29">
        <f t="shared" si="154"/>
        <v>252</v>
      </c>
      <c r="G810" s="29">
        <f t="shared" si="154"/>
        <v>252</v>
      </c>
      <c r="H810" s="30">
        <f t="shared" si="154"/>
        <v>250</v>
      </c>
      <c r="I810" s="31">
        <f t="shared" ref="I810:I812" si="159">J810+K810+L810+M810</f>
        <v>27053.18</v>
      </c>
      <c r="J810" s="32">
        <f t="shared" si="157"/>
        <v>6775.66</v>
      </c>
      <c r="K810" s="32">
        <f t="shared" si="157"/>
        <v>6775.66</v>
      </c>
      <c r="L810" s="32">
        <f t="shared" si="157"/>
        <v>6775.66</v>
      </c>
      <c r="M810" s="33">
        <f t="shared" si="157"/>
        <v>6726.2</v>
      </c>
      <c r="N810" s="35"/>
      <c r="W810" s="117"/>
      <c r="X810" s="117"/>
      <c r="Y810" s="117"/>
      <c r="AA810" s="60"/>
      <c r="AB810" s="89"/>
      <c r="AC810" s="69"/>
      <c r="AD810" s="60"/>
      <c r="AE810" s="68"/>
    </row>
    <row r="811" spans="1:31" ht="30" hidden="1" x14ac:dyDescent="0.25">
      <c r="A811" s="105" t="s">
        <v>120</v>
      </c>
      <c r="B811" s="45" t="s">
        <v>121</v>
      </c>
      <c r="C811" s="105" t="s">
        <v>48</v>
      </c>
      <c r="D811" s="70">
        <f t="shared" si="158"/>
        <v>0</v>
      </c>
      <c r="E811" s="41">
        <f t="shared" si="154"/>
        <v>0</v>
      </c>
      <c r="F811" s="41">
        <f t="shared" si="154"/>
        <v>0</v>
      </c>
      <c r="G811" s="41">
        <f t="shared" si="154"/>
        <v>0</v>
      </c>
      <c r="H811" s="42">
        <f t="shared" si="154"/>
        <v>0</v>
      </c>
      <c r="I811" s="56">
        <f t="shared" si="159"/>
        <v>0</v>
      </c>
      <c r="J811" s="43">
        <f t="shared" si="157"/>
        <v>0</v>
      </c>
      <c r="K811" s="43">
        <f t="shared" si="157"/>
        <v>0</v>
      </c>
      <c r="L811" s="43">
        <f t="shared" si="157"/>
        <v>0</v>
      </c>
      <c r="M811" s="44">
        <f t="shared" si="157"/>
        <v>0</v>
      </c>
      <c r="N811" s="106"/>
      <c r="O811" s="107"/>
      <c r="P811" s="107"/>
      <c r="Q811" s="107"/>
      <c r="R811" s="107"/>
      <c r="W811" s="117"/>
      <c r="X811" s="117"/>
      <c r="Y811" s="117"/>
      <c r="AA811" s="60"/>
      <c r="AB811" s="89"/>
      <c r="AC811" s="69"/>
      <c r="AE811" s="68"/>
    </row>
    <row r="812" spans="1:31" ht="30" hidden="1" x14ac:dyDescent="0.25">
      <c r="A812" s="115" t="s">
        <v>122</v>
      </c>
      <c r="B812" s="116" t="s">
        <v>123</v>
      </c>
      <c r="C812" s="105" t="s">
        <v>48</v>
      </c>
      <c r="D812" s="85">
        <f t="shared" si="158"/>
        <v>0</v>
      </c>
      <c r="E812" s="75">
        <f t="shared" si="154"/>
        <v>0</v>
      </c>
      <c r="F812" s="75">
        <f t="shared" si="154"/>
        <v>0</v>
      </c>
      <c r="G812" s="75">
        <f t="shared" si="154"/>
        <v>0</v>
      </c>
      <c r="H812" s="76">
        <f t="shared" si="154"/>
        <v>0</v>
      </c>
      <c r="I812" s="87">
        <f t="shared" si="159"/>
        <v>0</v>
      </c>
      <c r="J812" s="58">
        <f t="shared" si="157"/>
        <v>0</v>
      </c>
      <c r="K812" s="58">
        <f t="shared" si="157"/>
        <v>0</v>
      </c>
      <c r="L812" s="58">
        <f t="shared" si="157"/>
        <v>0</v>
      </c>
      <c r="M812" s="88">
        <f t="shared" si="157"/>
        <v>0</v>
      </c>
      <c r="O812" s="77"/>
      <c r="P812" s="107"/>
      <c r="Q812" s="107"/>
      <c r="R812" s="107"/>
      <c r="W812" s="117"/>
      <c r="X812" s="117"/>
      <c r="Y812" s="117"/>
      <c r="AA812" s="60"/>
      <c r="AB812" s="89"/>
      <c r="AC812" s="69"/>
      <c r="AD812" s="60"/>
      <c r="AE812" s="68"/>
    </row>
    <row r="813" spans="1:31" ht="30" hidden="1" customHeight="1" x14ac:dyDescent="0.25">
      <c r="A813" s="95" t="s">
        <v>49</v>
      </c>
      <c r="B813" s="86">
        <v>6</v>
      </c>
      <c r="C813" s="96"/>
      <c r="D813" s="97"/>
      <c r="E813" s="98"/>
      <c r="F813" s="98"/>
      <c r="G813" s="98"/>
      <c r="H813" s="99"/>
      <c r="I813" s="100">
        <f>J813+K813+L813+M813</f>
        <v>120665.03000000001</v>
      </c>
      <c r="J813" s="101">
        <f>J814+J815+J820+J824</f>
        <v>30178.780000000002</v>
      </c>
      <c r="K813" s="101">
        <f>K814+K815+K820+K824</f>
        <v>30178.780000000002</v>
      </c>
      <c r="L813" s="101">
        <f>L814+L815+L820+L824</f>
        <v>30178.780000000002</v>
      </c>
      <c r="M813" s="102">
        <f>M814+M815+M820+M824</f>
        <v>30128.69</v>
      </c>
      <c r="N813" s="24"/>
      <c r="O813" s="35"/>
      <c r="W813" s="117"/>
      <c r="X813" s="117"/>
      <c r="Y813" s="117"/>
      <c r="AA813" s="60"/>
      <c r="AB813" s="89"/>
      <c r="AC813" s="69"/>
      <c r="AD813" s="60"/>
      <c r="AE813" s="68"/>
    </row>
    <row r="814" spans="1:31" ht="15.75" hidden="1" x14ac:dyDescent="0.25">
      <c r="A814" s="104" t="s">
        <v>50</v>
      </c>
      <c r="B814" s="151">
        <v>7</v>
      </c>
      <c r="C814" s="46" t="s">
        <v>33</v>
      </c>
      <c r="D814" s="118">
        <f>SUM(E814:H814)</f>
        <v>0</v>
      </c>
      <c r="E814" s="119">
        <v>0</v>
      </c>
      <c r="F814" s="119">
        <v>0</v>
      </c>
      <c r="G814" s="119">
        <v>0</v>
      </c>
      <c r="H814" s="120">
        <v>0</v>
      </c>
      <c r="I814" s="31">
        <f>SUM(J814:M814)</f>
        <v>0</v>
      </c>
      <c r="J814" s="32">
        <v>0</v>
      </c>
      <c r="K814" s="32">
        <v>0</v>
      </c>
      <c r="L814" s="32">
        <v>0</v>
      </c>
      <c r="M814" s="33">
        <v>0</v>
      </c>
      <c r="N814" s="35"/>
      <c r="O814" s="35"/>
      <c r="P814" s="35"/>
      <c r="W814" s="117"/>
      <c r="X814" s="117"/>
      <c r="Y814" s="117"/>
      <c r="AA814" s="60"/>
      <c r="AB814" s="89"/>
      <c r="AC814" s="69"/>
      <c r="AD814" s="60"/>
      <c r="AE814" s="68"/>
    </row>
    <row r="815" spans="1:31" ht="15.75" hidden="1" x14ac:dyDescent="0.25">
      <c r="A815" s="46" t="s">
        <v>51</v>
      </c>
      <c r="B815" s="151">
        <v>8</v>
      </c>
      <c r="C815" s="46" t="s">
        <v>35</v>
      </c>
      <c r="D815" s="118">
        <f t="shared" ref="D815:D826" si="160">SUM(E815:H815)</f>
        <v>70565</v>
      </c>
      <c r="E815" s="119">
        <v>17641</v>
      </c>
      <c r="F815" s="119">
        <v>17641</v>
      </c>
      <c r="G815" s="119">
        <v>17641</v>
      </c>
      <c r="H815" s="120">
        <f>H816+H818+ROUND(H819*2.9,0)</f>
        <v>17642</v>
      </c>
      <c r="I815" s="31">
        <f t="shared" ref="I815" si="161">SUM(J815:M815)</f>
        <v>93611.85</v>
      </c>
      <c r="J815" s="32">
        <f>J816+J818+J819</f>
        <v>23403.120000000003</v>
      </c>
      <c r="K815" s="32">
        <f t="shared" ref="K815:M815" si="162">K816+K818+K819</f>
        <v>23403.120000000003</v>
      </c>
      <c r="L815" s="32">
        <f t="shared" si="162"/>
        <v>23403.120000000003</v>
      </c>
      <c r="M815" s="33">
        <f t="shared" si="162"/>
        <v>23402.489999999998</v>
      </c>
      <c r="W815" s="117"/>
      <c r="X815" s="117"/>
      <c r="Y815" s="117"/>
      <c r="AA815" s="60"/>
      <c r="AB815" s="89"/>
      <c r="AC815" s="69"/>
      <c r="AD815" s="60"/>
      <c r="AE815" s="68"/>
    </row>
    <row r="816" spans="1:31" ht="30" hidden="1" x14ac:dyDescent="0.25">
      <c r="A816" s="105" t="s">
        <v>124</v>
      </c>
      <c r="B816" s="45" t="s">
        <v>52</v>
      </c>
      <c r="C816" s="105" t="s">
        <v>35</v>
      </c>
      <c r="D816" s="118">
        <f t="shared" si="160"/>
        <v>15751</v>
      </c>
      <c r="E816" s="121">
        <v>3938</v>
      </c>
      <c r="F816" s="121">
        <v>3938</v>
      </c>
      <c r="G816" s="121">
        <v>3938</v>
      </c>
      <c r="H816" s="122">
        <v>3937</v>
      </c>
      <c r="I816" s="31">
        <f t="shared" ref="I816:I826" si="163">SUM(J816:M816)</f>
        <v>29033.41</v>
      </c>
      <c r="J816" s="43">
        <v>7258.81</v>
      </c>
      <c r="K816" s="43">
        <v>7258.81</v>
      </c>
      <c r="L816" s="43">
        <v>7258.81</v>
      </c>
      <c r="M816" s="44">
        <v>7256.98</v>
      </c>
      <c r="N816" s="60"/>
      <c r="O816" s="123"/>
      <c r="P816" s="123"/>
      <c r="Q816" s="123"/>
      <c r="W816" s="117"/>
      <c r="X816" s="117"/>
      <c r="Y816" s="117"/>
      <c r="AA816" s="60"/>
      <c r="AB816" s="89"/>
      <c r="AC816" s="69"/>
      <c r="AE816" s="68"/>
    </row>
    <row r="817" spans="1:31" ht="30" hidden="1" x14ac:dyDescent="0.25">
      <c r="A817" s="105" t="s">
        <v>125</v>
      </c>
      <c r="B817" s="45" t="s">
        <v>126</v>
      </c>
      <c r="C817" s="105" t="s">
        <v>35</v>
      </c>
      <c r="D817" s="118">
        <f t="shared" si="160"/>
        <v>3584</v>
      </c>
      <c r="E817" s="121">
        <v>896</v>
      </c>
      <c r="F817" s="121">
        <v>896</v>
      </c>
      <c r="G817" s="121">
        <v>896</v>
      </c>
      <c r="H817" s="122">
        <v>896</v>
      </c>
      <c r="I817" s="31">
        <f t="shared" si="163"/>
        <v>13191.14</v>
      </c>
      <c r="J817" s="43">
        <v>3297.78</v>
      </c>
      <c r="K817" s="43">
        <v>3297.78</v>
      </c>
      <c r="L817" s="43">
        <v>3297.78</v>
      </c>
      <c r="M817" s="44">
        <v>3297.8</v>
      </c>
      <c r="N817" s="60"/>
      <c r="O817" s="123"/>
      <c r="P817" s="123"/>
      <c r="Q817" s="123"/>
      <c r="W817" s="117"/>
      <c r="X817" s="117"/>
      <c r="Y817" s="117"/>
      <c r="AA817" s="60"/>
      <c r="AB817" s="89"/>
      <c r="AC817" s="69"/>
      <c r="AE817" s="68"/>
    </row>
    <row r="818" spans="1:31" ht="30" hidden="1" x14ac:dyDescent="0.25">
      <c r="A818" s="105" t="s">
        <v>53</v>
      </c>
      <c r="B818" s="45" t="s">
        <v>54</v>
      </c>
      <c r="C818" s="105" t="s">
        <v>35</v>
      </c>
      <c r="D818" s="118">
        <f t="shared" si="160"/>
        <v>6543</v>
      </c>
      <c r="E818" s="121">
        <v>1636</v>
      </c>
      <c r="F818" s="121">
        <v>1636</v>
      </c>
      <c r="G818" s="121">
        <v>1636</v>
      </c>
      <c r="H818" s="122">
        <v>1635</v>
      </c>
      <c r="I818" s="31">
        <f t="shared" si="163"/>
        <v>12474.51</v>
      </c>
      <c r="J818" s="43">
        <v>3119.11</v>
      </c>
      <c r="K818" s="43">
        <v>3119.11</v>
      </c>
      <c r="L818" s="43">
        <v>3119.11</v>
      </c>
      <c r="M818" s="44">
        <v>3117.18</v>
      </c>
      <c r="N818" s="60"/>
      <c r="O818" s="123"/>
      <c r="P818" s="123"/>
      <c r="Q818" s="123"/>
      <c r="W818" s="117"/>
      <c r="X818" s="117"/>
      <c r="Y818" s="117"/>
      <c r="AA818" s="60"/>
      <c r="AB818" s="89"/>
      <c r="AC818" s="69"/>
      <c r="AE818" s="68"/>
    </row>
    <row r="819" spans="1:31" ht="15.75" hidden="1" x14ac:dyDescent="0.25">
      <c r="A819" s="105" t="s">
        <v>55</v>
      </c>
      <c r="B819" s="45" t="s">
        <v>56</v>
      </c>
      <c r="C819" s="105" t="s">
        <v>41</v>
      </c>
      <c r="D819" s="118">
        <f t="shared" si="160"/>
        <v>16645</v>
      </c>
      <c r="E819" s="121">
        <v>4161</v>
      </c>
      <c r="F819" s="121">
        <v>4161</v>
      </c>
      <c r="G819" s="121">
        <v>4161</v>
      </c>
      <c r="H819" s="122">
        <v>4162</v>
      </c>
      <c r="I819" s="31">
        <f t="shared" si="163"/>
        <v>52103.930000000008</v>
      </c>
      <c r="J819" s="43">
        <v>13025.2</v>
      </c>
      <c r="K819" s="43">
        <v>13025.2</v>
      </c>
      <c r="L819" s="43">
        <v>13025.2</v>
      </c>
      <c r="M819" s="44">
        <v>13028.33</v>
      </c>
      <c r="N819" s="60"/>
      <c r="O819" s="123"/>
      <c r="P819" s="123"/>
      <c r="Q819" s="123"/>
      <c r="W819" s="117"/>
      <c r="X819" s="117"/>
      <c r="Y819" s="117"/>
      <c r="AA819" s="60"/>
      <c r="AB819" s="89"/>
      <c r="AC819" s="69"/>
      <c r="AE819" s="68"/>
    </row>
    <row r="820" spans="1:31" ht="30" hidden="1" x14ac:dyDescent="0.2">
      <c r="A820" s="46" t="s">
        <v>57</v>
      </c>
      <c r="B820" s="151">
        <v>9</v>
      </c>
      <c r="C820" s="46" t="s">
        <v>43</v>
      </c>
      <c r="D820" s="118">
        <f t="shared" si="160"/>
        <v>0</v>
      </c>
      <c r="E820" s="119">
        <v>0</v>
      </c>
      <c r="F820" s="119">
        <v>0</v>
      </c>
      <c r="G820" s="119">
        <v>0</v>
      </c>
      <c r="H820" s="120">
        <v>0</v>
      </c>
      <c r="I820" s="31">
        <f t="shared" si="163"/>
        <v>0</v>
      </c>
      <c r="J820" s="32">
        <v>0</v>
      </c>
      <c r="K820" s="32">
        <v>0</v>
      </c>
      <c r="L820" s="32">
        <v>0</v>
      </c>
      <c r="M820" s="33">
        <v>0</v>
      </c>
      <c r="N820" s="60"/>
      <c r="O820" s="123"/>
      <c r="P820" s="123"/>
      <c r="Q820" s="123"/>
      <c r="U820" s="138"/>
      <c r="X820" s="25"/>
      <c r="Y820" s="26"/>
      <c r="Z820" s="27"/>
      <c r="AA820" s="60"/>
      <c r="AB820" s="89"/>
      <c r="AD820" s="60"/>
      <c r="AE820" s="68"/>
    </row>
    <row r="821" spans="1:31" ht="15" hidden="1" x14ac:dyDescent="0.2">
      <c r="A821" s="105" t="s">
        <v>127</v>
      </c>
      <c r="B821" s="114" t="s">
        <v>59</v>
      </c>
      <c r="C821" s="105" t="s">
        <v>45</v>
      </c>
      <c r="D821" s="118">
        <f t="shared" si="160"/>
        <v>0</v>
      </c>
      <c r="E821" s="119">
        <v>0</v>
      </c>
      <c r="F821" s="119">
        <v>0</v>
      </c>
      <c r="G821" s="119">
        <v>0</v>
      </c>
      <c r="H821" s="120">
        <v>0</v>
      </c>
      <c r="I821" s="31">
        <f t="shared" si="163"/>
        <v>0</v>
      </c>
      <c r="J821" s="32">
        <v>0</v>
      </c>
      <c r="K821" s="32">
        <v>0</v>
      </c>
      <c r="L821" s="32">
        <v>0</v>
      </c>
      <c r="M821" s="33">
        <v>0</v>
      </c>
      <c r="N821" s="60"/>
      <c r="O821" s="123"/>
      <c r="P821" s="123"/>
      <c r="Q821" s="123"/>
      <c r="X821" s="25"/>
      <c r="Y821" s="26"/>
      <c r="Z821" s="27"/>
      <c r="AA821" s="60"/>
      <c r="AB821" s="89"/>
      <c r="AE821" s="68"/>
    </row>
    <row r="822" spans="1:31" ht="30" hidden="1" x14ac:dyDescent="0.2">
      <c r="A822" s="105" t="s">
        <v>58</v>
      </c>
      <c r="B822" s="114" t="s">
        <v>60</v>
      </c>
      <c r="C822" s="105" t="s">
        <v>43</v>
      </c>
      <c r="D822" s="118">
        <f t="shared" si="160"/>
        <v>0</v>
      </c>
      <c r="E822" s="119">
        <v>0</v>
      </c>
      <c r="F822" s="119">
        <v>0</v>
      </c>
      <c r="G822" s="119">
        <v>0</v>
      </c>
      <c r="H822" s="120">
        <v>0</v>
      </c>
      <c r="I822" s="31">
        <f t="shared" si="163"/>
        <v>0</v>
      </c>
      <c r="J822" s="32">
        <v>0</v>
      </c>
      <c r="K822" s="32">
        <v>0</v>
      </c>
      <c r="L822" s="32">
        <v>0</v>
      </c>
      <c r="M822" s="33">
        <v>0</v>
      </c>
      <c r="N822" s="60"/>
      <c r="O822" s="123"/>
      <c r="P822" s="123"/>
      <c r="Q822" s="123"/>
      <c r="X822" s="25"/>
      <c r="Y822" s="26"/>
      <c r="Z822" s="27"/>
      <c r="AA822" s="60"/>
      <c r="AB822" s="89"/>
      <c r="AE822" s="68"/>
    </row>
    <row r="823" spans="1:31" ht="30" hidden="1" x14ac:dyDescent="0.2">
      <c r="A823" s="105" t="s">
        <v>61</v>
      </c>
      <c r="B823" s="114" t="s">
        <v>62</v>
      </c>
      <c r="C823" s="105" t="s">
        <v>43</v>
      </c>
      <c r="D823" s="118">
        <f t="shared" si="160"/>
        <v>0</v>
      </c>
      <c r="E823" s="119">
        <v>0</v>
      </c>
      <c r="F823" s="119">
        <v>0</v>
      </c>
      <c r="G823" s="119">
        <v>0</v>
      </c>
      <c r="H823" s="120">
        <v>0</v>
      </c>
      <c r="I823" s="31">
        <f t="shared" si="163"/>
        <v>0</v>
      </c>
      <c r="J823" s="32">
        <v>0</v>
      </c>
      <c r="K823" s="32">
        <v>0</v>
      </c>
      <c r="L823" s="32">
        <v>0</v>
      </c>
      <c r="M823" s="33">
        <v>0</v>
      </c>
      <c r="N823" s="60"/>
      <c r="O823" s="123"/>
      <c r="P823" s="123"/>
      <c r="Q823" s="123"/>
      <c r="X823" s="25"/>
      <c r="Y823" s="26"/>
      <c r="Z823" s="27"/>
      <c r="AA823" s="60"/>
      <c r="AB823" s="89"/>
      <c r="AE823" s="68"/>
    </row>
    <row r="824" spans="1:31" ht="30" hidden="1" customHeight="1" x14ac:dyDescent="0.2">
      <c r="A824" s="46" t="s">
        <v>63</v>
      </c>
      <c r="B824" s="151">
        <v>10</v>
      </c>
      <c r="C824" s="46" t="s">
        <v>48</v>
      </c>
      <c r="D824" s="118">
        <f t="shared" si="160"/>
        <v>1006</v>
      </c>
      <c r="E824" s="119">
        <v>252</v>
      </c>
      <c r="F824" s="119">
        <v>252</v>
      </c>
      <c r="G824" s="119">
        <v>252</v>
      </c>
      <c r="H824" s="120">
        <v>250</v>
      </c>
      <c r="I824" s="31">
        <f t="shared" si="163"/>
        <v>27053.18</v>
      </c>
      <c r="J824" s="32">
        <v>6775.66</v>
      </c>
      <c r="K824" s="32">
        <v>6775.66</v>
      </c>
      <c r="L824" s="32">
        <v>6775.66</v>
      </c>
      <c r="M824" s="33">
        <v>6726.2</v>
      </c>
      <c r="N824" s="60"/>
      <c r="O824" s="123"/>
      <c r="P824" s="123"/>
      <c r="Q824" s="123"/>
      <c r="X824" s="25"/>
      <c r="Y824" s="26"/>
      <c r="Z824" s="27"/>
      <c r="AA824" s="60"/>
      <c r="AB824" s="89"/>
      <c r="AE824" s="68"/>
    </row>
    <row r="825" spans="1:31" ht="15" hidden="1" x14ac:dyDescent="0.2">
      <c r="A825" s="105" t="s">
        <v>127</v>
      </c>
      <c r="B825" s="45" t="s">
        <v>128</v>
      </c>
      <c r="C825" s="105" t="s">
        <v>48</v>
      </c>
      <c r="D825" s="124">
        <f t="shared" si="160"/>
        <v>0</v>
      </c>
      <c r="E825" s="121">
        <v>0</v>
      </c>
      <c r="F825" s="121">
        <v>0</v>
      </c>
      <c r="G825" s="121">
        <v>0</v>
      </c>
      <c r="H825" s="122">
        <v>0</v>
      </c>
      <c r="I825" s="56">
        <f t="shared" si="163"/>
        <v>0</v>
      </c>
      <c r="J825" s="43">
        <v>0</v>
      </c>
      <c r="K825" s="43">
        <v>0</v>
      </c>
      <c r="L825" s="43">
        <v>0</v>
      </c>
      <c r="M825" s="44">
        <v>0</v>
      </c>
      <c r="N825" s="60"/>
      <c r="O825" s="123"/>
      <c r="P825" s="125"/>
      <c r="Q825" s="125"/>
      <c r="R825" s="107"/>
      <c r="X825" s="25"/>
      <c r="Y825" s="26"/>
      <c r="Z825" s="27"/>
      <c r="AA825" s="60"/>
      <c r="AB825" s="89"/>
      <c r="AE825" s="68"/>
    </row>
    <row r="826" spans="1:31" ht="15" hidden="1" x14ac:dyDescent="0.2">
      <c r="A826" s="115" t="s">
        <v>129</v>
      </c>
      <c r="B826" s="116" t="s">
        <v>130</v>
      </c>
      <c r="C826" s="115" t="s">
        <v>48</v>
      </c>
      <c r="D826" s="128">
        <f t="shared" si="160"/>
        <v>0</v>
      </c>
      <c r="E826" s="129">
        <v>0</v>
      </c>
      <c r="F826" s="129">
        <v>0</v>
      </c>
      <c r="G826" s="129">
        <v>0</v>
      </c>
      <c r="H826" s="130">
        <v>0</v>
      </c>
      <c r="I826" s="87">
        <f t="shared" si="163"/>
        <v>0</v>
      </c>
      <c r="J826" s="58">
        <v>0</v>
      </c>
      <c r="K826" s="58">
        <v>0</v>
      </c>
      <c r="L826" s="58">
        <v>0</v>
      </c>
      <c r="M826" s="88">
        <v>0</v>
      </c>
      <c r="N826" s="60"/>
      <c r="O826" s="123"/>
      <c r="P826" s="125"/>
      <c r="Q826" s="125"/>
      <c r="R826" s="107"/>
      <c r="X826" s="25"/>
      <c r="Y826" s="26"/>
      <c r="Z826" s="27"/>
      <c r="AA826" s="60"/>
      <c r="AB826" s="89"/>
      <c r="AE826" s="68"/>
    </row>
    <row r="827" spans="1:31" ht="57" hidden="1" x14ac:dyDescent="0.2">
      <c r="A827" s="95" t="s">
        <v>64</v>
      </c>
      <c r="B827" s="86">
        <v>11</v>
      </c>
      <c r="C827" s="96"/>
      <c r="D827" s="131" t="s">
        <v>65</v>
      </c>
      <c r="E827" s="98" t="s">
        <v>65</v>
      </c>
      <c r="F827" s="98" t="s">
        <v>65</v>
      </c>
      <c r="G827" s="98" t="s">
        <v>65</v>
      </c>
      <c r="H827" s="99" t="s">
        <v>65</v>
      </c>
      <c r="I827" s="100">
        <f>J827+K827+L827+M827</f>
        <v>0</v>
      </c>
      <c r="J827" s="101">
        <f>J828+J829+J834+J838</f>
        <v>0</v>
      </c>
      <c r="K827" s="101">
        <f>K828+K829+K834+K838</f>
        <v>0</v>
      </c>
      <c r="L827" s="101">
        <f>L828+L829+L834+L838</f>
        <v>0</v>
      </c>
      <c r="M827" s="102">
        <f>M828+M829+M834+M838</f>
        <v>0</v>
      </c>
      <c r="N827" s="24"/>
      <c r="O827" s="35"/>
      <c r="P827" s="35"/>
      <c r="X827" s="25"/>
      <c r="Y827" s="26"/>
      <c r="Z827" s="27"/>
      <c r="AA827" s="60"/>
      <c r="AB827" s="89"/>
      <c r="AE827" s="68"/>
    </row>
    <row r="828" spans="1:31" ht="15" hidden="1" x14ac:dyDescent="0.2">
      <c r="A828" s="104" t="s">
        <v>50</v>
      </c>
      <c r="B828" s="151">
        <v>12</v>
      </c>
      <c r="C828" s="46" t="s">
        <v>33</v>
      </c>
      <c r="D828" s="28" t="s">
        <v>65</v>
      </c>
      <c r="E828" s="29" t="s">
        <v>65</v>
      </c>
      <c r="F828" s="29" t="s">
        <v>65</v>
      </c>
      <c r="G828" s="29" t="s">
        <v>65</v>
      </c>
      <c r="H828" s="30" t="s">
        <v>65</v>
      </c>
      <c r="I828" s="31">
        <f>J828+K828+L828+M828</f>
        <v>0</v>
      </c>
      <c r="J828" s="32">
        <v>0</v>
      </c>
      <c r="K828" s="32">
        <v>0</v>
      </c>
      <c r="L828" s="32">
        <v>0</v>
      </c>
      <c r="M828" s="33">
        <v>0</v>
      </c>
      <c r="N828" s="35"/>
      <c r="O828" s="35"/>
      <c r="P828" s="35"/>
      <c r="X828" s="25"/>
      <c r="Y828" s="26"/>
      <c r="Z828" s="27"/>
      <c r="AA828" s="60"/>
      <c r="AB828" s="89"/>
      <c r="AE828" s="68"/>
    </row>
    <row r="829" spans="1:31" ht="15" hidden="1" x14ac:dyDescent="0.2">
      <c r="A829" s="46" t="s">
        <v>51</v>
      </c>
      <c r="B829" s="151">
        <v>13</v>
      </c>
      <c r="C829" s="46" t="s">
        <v>35</v>
      </c>
      <c r="D829" s="28" t="s">
        <v>65</v>
      </c>
      <c r="E829" s="29" t="s">
        <v>65</v>
      </c>
      <c r="F829" s="29" t="s">
        <v>65</v>
      </c>
      <c r="G829" s="29" t="s">
        <v>65</v>
      </c>
      <c r="H829" s="30" t="s">
        <v>65</v>
      </c>
      <c r="I829" s="31">
        <f t="shared" ref="I829:I834" si="164">J829+K829+L829+M829</f>
        <v>0</v>
      </c>
      <c r="J829" s="32">
        <v>0</v>
      </c>
      <c r="K829" s="32">
        <v>0</v>
      </c>
      <c r="L829" s="32">
        <v>0</v>
      </c>
      <c r="M829" s="33">
        <v>0</v>
      </c>
      <c r="X829" s="25"/>
      <c r="Y829" s="26"/>
      <c r="Z829" s="27"/>
      <c r="AA829" s="60"/>
      <c r="AB829" s="89"/>
      <c r="AE829" s="68"/>
    </row>
    <row r="830" spans="1:31" ht="30" hidden="1" x14ac:dyDescent="0.2">
      <c r="A830" s="105" t="s">
        <v>124</v>
      </c>
      <c r="B830" s="45" t="s">
        <v>66</v>
      </c>
      <c r="C830" s="105" t="s">
        <v>35</v>
      </c>
      <c r="D830" s="28" t="s">
        <v>65</v>
      </c>
      <c r="E830" s="41" t="s">
        <v>65</v>
      </c>
      <c r="F830" s="41" t="s">
        <v>65</v>
      </c>
      <c r="G830" s="41" t="s">
        <v>65</v>
      </c>
      <c r="H830" s="42" t="s">
        <v>65</v>
      </c>
      <c r="I830" s="31">
        <f t="shared" si="164"/>
        <v>0</v>
      </c>
      <c r="J830" s="43">
        <v>0</v>
      </c>
      <c r="K830" s="43">
        <v>0</v>
      </c>
      <c r="L830" s="43">
        <v>0</v>
      </c>
      <c r="M830" s="44">
        <v>0</v>
      </c>
      <c r="X830" s="25"/>
      <c r="Y830" s="26"/>
      <c r="Z830" s="27"/>
      <c r="AA830" s="60"/>
      <c r="AB830" s="89"/>
      <c r="AE830" s="68"/>
    </row>
    <row r="831" spans="1:31" ht="30" hidden="1" x14ac:dyDescent="0.2">
      <c r="A831" s="105" t="s">
        <v>125</v>
      </c>
      <c r="B831" s="45" t="s">
        <v>131</v>
      </c>
      <c r="C831" s="105" t="s">
        <v>35</v>
      </c>
      <c r="D831" s="28" t="s">
        <v>65</v>
      </c>
      <c r="E831" s="41" t="s">
        <v>65</v>
      </c>
      <c r="F831" s="41" t="s">
        <v>65</v>
      </c>
      <c r="G831" s="41" t="s">
        <v>65</v>
      </c>
      <c r="H831" s="42" t="s">
        <v>65</v>
      </c>
      <c r="I831" s="31">
        <f t="shared" si="164"/>
        <v>0</v>
      </c>
      <c r="J831" s="43"/>
      <c r="K831" s="43"/>
      <c r="L831" s="43"/>
      <c r="M831" s="44"/>
      <c r="X831" s="25"/>
      <c r="Y831" s="26"/>
      <c r="Z831" s="27"/>
      <c r="AA831" s="60"/>
      <c r="AB831" s="89"/>
      <c r="AE831" s="68"/>
    </row>
    <row r="832" spans="1:31" ht="42.75" hidden="1" customHeight="1" x14ac:dyDescent="0.2">
      <c r="A832" s="105" t="s">
        <v>53</v>
      </c>
      <c r="B832" s="45" t="s">
        <v>67</v>
      </c>
      <c r="C832" s="105" t="s">
        <v>35</v>
      </c>
      <c r="D832" s="28" t="s">
        <v>65</v>
      </c>
      <c r="E832" s="41" t="s">
        <v>65</v>
      </c>
      <c r="F832" s="41" t="s">
        <v>65</v>
      </c>
      <c r="G832" s="41" t="s">
        <v>65</v>
      </c>
      <c r="H832" s="42" t="s">
        <v>65</v>
      </c>
      <c r="I832" s="31">
        <f t="shared" si="164"/>
        <v>0</v>
      </c>
      <c r="J832" s="43">
        <v>0</v>
      </c>
      <c r="K832" s="43">
        <v>0</v>
      </c>
      <c r="L832" s="43">
        <v>0</v>
      </c>
      <c r="M832" s="44">
        <v>0</v>
      </c>
      <c r="X832" s="25"/>
      <c r="Y832" s="26"/>
      <c r="Z832" s="27"/>
      <c r="AA832" s="60"/>
      <c r="AB832" s="89"/>
      <c r="AE832" s="68"/>
    </row>
    <row r="833" spans="1:31" ht="15" hidden="1" x14ac:dyDescent="0.2">
      <c r="A833" s="105" t="s">
        <v>55</v>
      </c>
      <c r="B833" s="45" t="s">
        <v>68</v>
      </c>
      <c r="C833" s="105" t="s">
        <v>41</v>
      </c>
      <c r="D833" s="28" t="s">
        <v>65</v>
      </c>
      <c r="E833" s="41" t="s">
        <v>65</v>
      </c>
      <c r="F833" s="41" t="s">
        <v>65</v>
      </c>
      <c r="G833" s="41" t="s">
        <v>65</v>
      </c>
      <c r="H833" s="42" t="s">
        <v>65</v>
      </c>
      <c r="I833" s="31">
        <f t="shared" si="164"/>
        <v>0</v>
      </c>
      <c r="J833" s="43">
        <v>0</v>
      </c>
      <c r="K833" s="43">
        <v>0</v>
      </c>
      <c r="L833" s="43">
        <v>0</v>
      </c>
      <c r="M833" s="44">
        <v>0</v>
      </c>
      <c r="X833" s="25"/>
      <c r="Y833" s="26"/>
      <c r="Z833" s="27"/>
      <c r="AA833" s="60"/>
      <c r="AB833" s="89"/>
      <c r="AE833" s="68"/>
    </row>
    <row r="834" spans="1:31" ht="30" hidden="1" x14ac:dyDescent="0.2">
      <c r="A834" s="46" t="s">
        <v>57</v>
      </c>
      <c r="B834" s="151">
        <v>14</v>
      </c>
      <c r="C834" s="46" t="s">
        <v>43</v>
      </c>
      <c r="D834" s="28" t="s">
        <v>65</v>
      </c>
      <c r="E834" s="29" t="s">
        <v>65</v>
      </c>
      <c r="F834" s="29" t="s">
        <v>65</v>
      </c>
      <c r="G834" s="29" t="s">
        <v>65</v>
      </c>
      <c r="H834" s="30" t="s">
        <v>65</v>
      </c>
      <c r="I834" s="31">
        <f t="shared" si="164"/>
        <v>0</v>
      </c>
      <c r="J834" s="32">
        <v>0</v>
      </c>
      <c r="K834" s="32">
        <v>0</v>
      </c>
      <c r="L834" s="32">
        <v>0</v>
      </c>
      <c r="M834" s="33">
        <v>0</v>
      </c>
      <c r="X834" s="25"/>
      <c r="Y834" s="26"/>
      <c r="Z834" s="27"/>
      <c r="AA834" s="60"/>
      <c r="AB834" s="89"/>
      <c r="AE834" s="68"/>
    </row>
    <row r="835" spans="1:31" ht="30" hidden="1" customHeight="1" x14ac:dyDescent="0.2">
      <c r="A835" s="105" t="s">
        <v>127</v>
      </c>
      <c r="B835" s="114" t="s">
        <v>69</v>
      </c>
      <c r="C835" s="105" t="s">
        <v>45</v>
      </c>
      <c r="D835" s="28" t="s">
        <v>65</v>
      </c>
      <c r="E835" s="29" t="s">
        <v>65</v>
      </c>
      <c r="F835" s="29" t="s">
        <v>65</v>
      </c>
      <c r="G835" s="29" t="s">
        <v>65</v>
      </c>
      <c r="H835" s="30" t="s">
        <v>65</v>
      </c>
      <c r="I835" s="31">
        <f>J835+K835+L835+M835</f>
        <v>0</v>
      </c>
      <c r="J835" s="32">
        <v>0</v>
      </c>
      <c r="K835" s="32">
        <v>0</v>
      </c>
      <c r="L835" s="32">
        <v>0</v>
      </c>
      <c r="M835" s="33">
        <v>0</v>
      </c>
      <c r="X835" s="25"/>
      <c r="Y835" s="26"/>
      <c r="Z835" s="27"/>
      <c r="AA835" s="60"/>
      <c r="AB835" s="89"/>
      <c r="AE835" s="68"/>
    </row>
    <row r="836" spans="1:31" ht="30" hidden="1" x14ac:dyDescent="0.2">
      <c r="A836" s="105" t="s">
        <v>58</v>
      </c>
      <c r="B836" s="114" t="s">
        <v>70</v>
      </c>
      <c r="C836" s="105" t="s">
        <v>43</v>
      </c>
      <c r="D836" s="28" t="s">
        <v>65</v>
      </c>
      <c r="E836" s="29" t="s">
        <v>65</v>
      </c>
      <c r="F836" s="29" t="s">
        <v>65</v>
      </c>
      <c r="G836" s="29" t="s">
        <v>65</v>
      </c>
      <c r="H836" s="30" t="s">
        <v>65</v>
      </c>
      <c r="I836" s="31">
        <f>J836+K836+L836+M836</f>
        <v>0</v>
      </c>
      <c r="J836" s="32">
        <v>0</v>
      </c>
      <c r="K836" s="32">
        <v>0</v>
      </c>
      <c r="L836" s="32">
        <v>0</v>
      </c>
      <c r="M836" s="33">
        <v>0</v>
      </c>
      <c r="X836" s="25"/>
      <c r="Y836" s="26"/>
      <c r="Z836" s="27"/>
      <c r="AA836" s="60"/>
      <c r="AB836" s="89"/>
      <c r="AE836" s="68"/>
    </row>
    <row r="837" spans="1:31" ht="30" hidden="1" x14ac:dyDescent="0.2">
      <c r="A837" s="105" t="s">
        <v>61</v>
      </c>
      <c r="B837" s="114" t="s">
        <v>71</v>
      </c>
      <c r="C837" s="105" t="s">
        <v>43</v>
      </c>
      <c r="D837" s="28" t="s">
        <v>65</v>
      </c>
      <c r="E837" s="29" t="s">
        <v>65</v>
      </c>
      <c r="F837" s="29" t="s">
        <v>65</v>
      </c>
      <c r="G837" s="29" t="s">
        <v>65</v>
      </c>
      <c r="H837" s="30" t="s">
        <v>65</v>
      </c>
      <c r="I837" s="31">
        <f>J837+K837+L837+M837</f>
        <v>0</v>
      </c>
      <c r="J837" s="32">
        <v>0</v>
      </c>
      <c r="K837" s="32">
        <v>0</v>
      </c>
      <c r="L837" s="32">
        <v>0</v>
      </c>
      <c r="M837" s="33">
        <v>0</v>
      </c>
      <c r="X837" s="25"/>
      <c r="Y837" s="26"/>
      <c r="Z837" s="27"/>
      <c r="AA837" s="60"/>
      <c r="AB837" s="89"/>
      <c r="AE837" s="68"/>
    </row>
    <row r="838" spans="1:31" ht="15" hidden="1" x14ac:dyDescent="0.2">
      <c r="A838" s="46" t="s">
        <v>63</v>
      </c>
      <c r="B838" s="151">
        <v>15</v>
      </c>
      <c r="C838" s="46" t="s">
        <v>48</v>
      </c>
      <c r="D838" s="28" t="s">
        <v>65</v>
      </c>
      <c r="E838" s="29" t="s">
        <v>65</v>
      </c>
      <c r="F838" s="29" t="s">
        <v>65</v>
      </c>
      <c r="G838" s="29" t="s">
        <v>65</v>
      </c>
      <c r="H838" s="30" t="s">
        <v>65</v>
      </c>
      <c r="I838" s="31">
        <f t="shared" ref="I838:I840" si="165">J838+K838+L838+M838</f>
        <v>0</v>
      </c>
      <c r="J838" s="32">
        <v>0</v>
      </c>
      <c r="K838" s="32">
        <v>0</v>
      </c>
      <c r="L838" s="32">
        <v>0</v>
      </c>
      <c r="M838" s="33">
        <v>0</v>
      </c>
      <c r="X838" s="25"/>
      <c r="Y838" s="26"/>
      <c r="Z838" s="27"/>
      <c r="AA838" s="60"/>
      <c r="AB838" s="89"/>
      <c r="AE838" s="68"/>
    </row>
    <row r="839" spans="1:31" ht="15" hidden="1" x14ac:dyDescent="0.2">
      <c r="A839" s="105" t="s">
        <v>127</v>
      </c>
      <c r="B839" s="151" t="s">
        <v>132</v>
      </c>
      <c r="C839" s="105" t="s">
        <v>48</v>
      </c>
      <c r="D839" s="28" t="s">
        <v>65</v>
      </c>
      <c r="E839" s="29" t="s">
        <v>65</v>
      </c>
      <c r="F839" s="29" t="s">
        <v>65</v>
      </c>
      <c r="G839" s="29" t="s">
        <v>65</v>
      </c>
      <c r="H839" s="30" t="s">
        <v>65</v>
      </c>
      <c r="I839" s="31">
        <f t="shared" si="165"/>
        <v>0</v>
      </c>
      <c r="J839" s="32"/>
      <c r="K839" s="32"/>
      <c r="L839" s="32"/>
      <c r="M839" s="33"/>
      <c r="X839" s="25"/>
      <c r="Y839" s="26"/>
      <c r="Z839" s="27"/>
      <c r="AA839" s="60"/>
      <c r="AB839" s="89"/>
      <c r="AE839" s="68"/>
    </row>
    <row r="840" spans="1:31" ht="15.75" hidden="1" thickBot="1" x14ac:dyDescent="0.25">
      <c r="A840" s="132" t="s">
        <v>129</v>
      </c>
      <c r="B840" s="48" t="s">
        <v>133</v>
      </c>
      <c r="C840" s="132" t="s">
        <v>48</v>
      </c>
      <c r="D840" s="49" t="s">
        <v>65</v>
      </c>
      <c r="E840" s="50" t="s">
        <v>65</v>
      </c>
      <c r="F840" s="50" t="s">
        <v>65</v>
      </c>
      <c r="G840" s="50" t="s">
        <v>65</v>
      </c>
      <c r="H840" s="51" t="s">
        <v>65</v>
      </c>
      <c r="I840" s="52">
        <f t="shared" si="165"/>
        <v>0</v>
      </c>
      <c r="J840" s="53"/>
      <c r="K840" s="53"/>
      <c r="L840" s="53"/>
      <c r="M840" s="54"/>
      <c r="X840" s="25"/>
      <c r="Y840" s="26"/>
      <c r="Z840" s="27"/>
      <c r="AA840" s="60"/>
      <c r="AB840" s="89"/>
      <c r="AE840" s="68"/>
    </row>
    <row r="841" spans="1:31" ht="28.5" hidden="1" x14ac:dyDescent="0.2">
      <c r="A841" s="133" t="s">
        <v>72</v>
      </c>
      <c r="B841" s="19">
        <v>16</v>
      </c>
      <c r="C841" s="134"/>
      <c r="D841" s="59">
        <f>E841+F841+G841+H841</f>
        <v>0</v>
      </c>
      <c r="E841" s="20">
        <f>E842+E843+E848+E852</f>
        <v>0</v>
      </c>
      <c r="F841" s="20">
        <f>F842+F843+F848+F852</f>
        <v>0</v>
      </c>
      <c r="G841" s="20">
        <f>G842+G843+G848+G852</f>
        <v>0</v>
      </c>
      <c r="H841" s="21">
        <f>H842+H843+H848+H852</f>
        <v>0</v>
      </c>
      <c r="I841" s="61">
        <f>J841+K841+L841+M841</f>
        <v>0</v>
      </c>
      <c r="J841" s="22">
        <f>J842+J843+J848+J852</f>
        <v>0</v>
      </c>
      <c r="K841" s="22">
        <f>K842+K843+K848+K852</f>
        <v>0</v>
      </c>
      <c r="L841" s="22">
        <f>L842+L843+L848+L852</f>
        <v>0</v>
      </c>
      <c r="M841" s="23">
        <f>M842+M843+M848+M852</f>
        <v>0</v>
      </c>
      <c r="N841" s="35"/>
      <c r="O841" s="35"/>
      <c r="P841" s="35"/>
      <c r="X841" s="25"/>
      <c r="Y841" s="26"/>
      <c r="Z841" s="27"/>
      <c r="AA841" s="60"/>
      <c r="AB841" s="89"/>
      <c r="AE841" s="68"/>
    </row>
    <row r="842" spans="1:31" ht="15" hidden="1" x14ac:dyDescent="0.2">
      <c r="A842" s="104" t="s">
        <v>50</v>
      </c>
      <c r="B842" s="151">
        <v>17</v>
      </c>
      <c r="C842" s="46" t="s">
        <v>33</v>
      </c>
      <c r="D842" s="28">
        <f>E842+F842+G842+H842</f>
        <v>0</v>
      </c>
      <c r="E842" s="29"/>
      <c r="F842" s="29"/>
      <c r="G842" s="29"/>
      <c r="H842" s="30"/>
      <c r="I842" s="31">
        <f>J842+K842+L842+M842</f>
        <v>0</v>
      </c>
      <c r="J842" s="32"/>
      <c r="K842" s="32"/>
      <c r="L842" s="32"/>
      <c r="M842" s="33"/>
      <c r="N842" s="35"/>
      <c r="O842" s="35"/>
      <c r="P842" s="35"/>
      <c r="X842" s="25"/>
      <c r="Y842" s="26"/>
      <c r="Z842" s="27"/>
      <c r="AA842" s="60"/>
      <c r="AB842" s="89"/>
      <c r="AE842" s="68"/>
    </row>
    <row r="843" spans="1:31" ht="15" hidden="1" x14ac:dyDescent="0.2">
      <c r="A843" s="46" t="s">
        <v>51</v>
      </c>
      <c r="B843" s="151">
        <v>18</v>
      </c>
      <c r="C843" s="46" t="s">
        <v>35</v>
      </c>
      <c r="D843" s="28">
        <f t="shared" ref="D843:D848" si="166">E843+F843+G843+H843</f>
        <v>0</v>
      </c>
      <c r="E843" s="36">
        <f>E844+E846+E847</f>
        <v>0</v>
      </c>
      <c r="F843" s="36">
        <f>F844+F846+F847</f>
        <v>0</v>
      </c>
      <c r="G843" s="36">
        <f>G844+G846+G847</f>
        <v>0</v>
      </c>
      <c r="H843" s="37">
        <f>H844+H846+H847</f>
        <v>0</v>
      </c>
      <c r="I843" s="31">
        <f t="shared" ref="I843:I848" si="167">J843+K843+L843+M843</f>
        <v>0</v>
      </c>
      <c r="J843" s="38">
        <f>J844+J846+J847</f>
        <v>0</v>
      </c>
      <c r="K843" s="38">
        <f>K844+K846+K847</f>
        <v>0</v>
      </c>
      <c r="L843" s="38">
        <f>L844+L846+L847</f>
        <v>0</v>
      </c>
      <c r="M843" s="39">
        <f>M844+M846+M847</f>
        <v>0</v>
      </c>
      <c r="X843" s="25"/>
      <c r="Y843" s="26"/>
      <c r="Z843" s="27"/>
      <c r="AA843" s="60"/>
      <c r="AB843" s="89"/>
      <c r="AE843" s="68"/>
    </row>
    <row r="844" spans="1:31" ht="30" hidden="1" x14ac:dyDescent="0.2">
      <c r="A844" s="105" t="s">
        <v>124</v>
      </c>
      <c r="B844" s="45" t="s">
        <v>73</v>
      </c>
      <c r="C844" s="105" t="s">
        <v>35</v>
      </c>
      <c r="D844" s="28">
        <f t="shared" si="166"/>
        <v>0</v>
      </c>
      <c r="E844" s="41"/>
      <c r="F844" s="41"/>
      <c r="G844" s="41"/>
      <c r="H844" s="42"/>
      <c r="I844" s="31">
        <f t="shared" si="167"/>
        <v>0</v>
      </c>
      <c r="J844" s="43"/>
      <c r="K844" s="43"/>
      <c r="L844" s="43"/>
      <c r="M844" s="44"/>
      <c r="X844" s="25"/>
      <c r="Y844" s="26"/>
      <c r="Z844" s="27"/>
      <c r="AA844" s="60"/>
      <c r="AB844" s="89"/>
      <c r="AE844" s="68"/>
    </row>
    <row r="845" spans="1:31" ht="30" hidden="1" x14ac:dyDescent="0.2">
      <c r="A845" s="105" t="s">
        <v>125</v>
      </c>
      <c r="B845" s="45" t="s">
        <v>134</v>
      </c>
      <c r="C845" s="105" t="s">
        <v>35</v>
      </c>
      <c r="D845" s="28">
        <f t="shared" si="166"/>
        <v>0</v>
      </c>
      <c r="E845" s="41"/>
      <c r="F845" s="41"/>
      <c r="G845" s="41"/>
      <c r="H845" s="42"/>
      <c r="I845" s="31">
        <f t="shared" si="167"/>
        <v>0</v>
      </c>
      <c r="J845" s="43"/>
      <c r="K845" s="43"/>
      <c r="L845" s="43"/>
      <c r="M845" s="44"/>
      <c r="X845" s="25"/>
      <c r="Y845" s="26"/>
      <c r="Z845" s="27"/>
      <c r="AA845" s="60"/>
      <c r="AB845" s="89"/>
      <c r="AE845" s="68"/>
    </row>
    <row r="846" spans="1:31" ht="30" hidden="1" x14ac:dyDescent="0.2">
      <c r="A846" s="105" t="s">
        <v>53</v>
      </c>
      <c r="B846" s="45" t="s">
        <v>74</v>
      </c>
      <c r="C846" s="105" t="s">
        <v>35</v>
      </c>
      <c r="D846" s="28">
        <f t="shared" si="166"/>
        <v>0</v>
      </c>
      <c r="E846" s="41"/>
      <c r="F846" s="41"/>
      <c r="G846" s="41"/>
      <c r="H846" s="42"/>
      <c r="I846" s="31">
        <f t="shared" si="167"/>
        <v>0</v>
      </c>
      <c r="J846" s="43"/>
      <c r="K846" s="43"/>
      <c r="L846" s="43"/>
      <c r="M846" s="44"/>
      <c r="X846" s="25"/>
      <c r="Y846" s="26"/>
      <c r="Z846" s="27"/>
      <c r="AA846" s="60"/>
      <c r="AB846" s="89"/>
      <c r="AE846" s="68"/>
    </row>
    <row r="847" spans="1:31" ht="15" hidden="1" x14ac:dyDescent="0.2">
      <c r="A847" s="105" t="s">
        <v>55</v>
      </c>
      <c r="B847" s="45" t="s">
        <v>75</v>
      </c>
      <c r="C847" s="105" t="s">
        <v>41</v>
      </c>
      <c r="D847" s="28">
        <f t="shared" si="166"/>
        <v>0</v>
      </c>
      <c r="E847" s="41"/>
      <c r="F847" s="41"/>
      <c r="G847" s="41"/>
      <c r="H847" s="42"/>
      <c r="I847" s="31">
        <f t="shared" si="167"/>
        <v>0</v>
      </c>
      <c r="J847" s="43"/>
      <c r="K847" s="43"/>
      <c r="L847" s="43"/>
      <c r="M847" s="44"/>
      <c r="X847" s="25"/>
      <c r="Y847" s="26"/>
      <c r="Z847" s="27"/>
      <c r="AA847" s="60"/>
      <c r="AB847" s="89"/>
      <c r="AE847" s="68"/>
    </row>
    <row r="848" spans="1:31" ht="30" hidden="1" x14ac:dyDescent="0.2">
      <c r="A848" s="46" t="s">
        <v>57</v>
      </c>
      <c r="B848" s="151">
        <v>19</v>
      </c>
      <c r="C848" s="46" t="s">
        <v>43</v>
      </c>
      <c r="D848" s="28">
        <f t="shared" si="166"/>
        <v>0</v>
      </c>
      <c r="E848" s="29"/>
      <c r="F848" s="29"/>
      <c r="G848" s="29"/>
      <c r="H848" s="30"/>
      <c r="I848" s="31">
        <f t="shared" si="167"/>
        <v>0</v>
      </c>
      <c r="J848" s="32"/>
      <c r="K848" s="32"/>
      <c r="L848" s="32"/>
      <c r="M848" s="33"/>
      <c r="X848" s="25"/>
      <c r="Y848" s="26"/>
      <c r="Z848" s="27"/>
      <c r="AA848" s="60"/>
      <c r="AB848" s="89"/>
      <c r="AE848" s="68"/>
    </row>
    <row r="849" spans="1:31" ht="15" hidden="1" x14ac:dyDescent="0.2">
      <c r="A849" s="105" t="s">
        <v>127</v>
      </c>
      <c r="B849" s="47" t="s">
        <v>76</v>
      </c>
      <c r="C849" s="115" t="s">
        <v>45</v>
      </c>
      <c r="D849" s="28">
        <f>E849+F849+G849+H849</f>
        <v>0</v>
      </c>
      <c r="E849" s="29"/>
      <c r="F849" s="29"/>
      <c r="G849" s="29"/>
      <c r="H849" s="30"/>
      <c r="I849" s="31">
        <f>J849+K849+L849+M849</f>
        <v>0</v>
      </c>
      <c r="J849" s="38"/>
      <c r="K849" s="38"/>
      <c r="L849" s="38"/>
      <c r="M849" s="39"/>
      <c r="X849" s="25"/>
      <c r="Y849" s="26"/>
      <c r="Z849" s="27"/>
      <c r="AA849" s="60"/>
      <c r="AB849" s="89"/>
      <c r="AE849" s="68"/>
    </row>
    <row r="850" spans="1:31" ht="30" hidden="1" x14ac:dyDescent="0.2">
      <c r="A850" s="105" t="s">
        <v>58</v>
      </c>
      <c r="B850" s="47" t="s">
        <v>77</v>
      </c>
      <c r="C850" s="115" t="s">
        <v>43</v>
      </c>
      <c r="D850" s="28">
        <f>E850+F850+G850+H850</f>
        <v>0</v>
      </c>
      <c r="E850" s="29"/>
      <c r="F850" s="29"/>
      <c r="G850" s="29"/>
      <c r="H850" s="30"/>
      <c r="I850" s="31">
        <f>J850+K850+L850+M850</f>
        <v>0</v>
      </c>
      <c r="J850" s="38"/>
      <c r="K850" s="38"/>
      <c r="L850" s="38"/>
      <c r="M850" s="39"/>
      <c r="X850" s="25"/>
      <c r="Y850" s="26"/>
      <c r="Z850" s="27"/>
      <c r="AA850" s="60"/>
      <c r="AB850" s="89"/>
      <c r="AE850" s="68"/>
    </row>
    <row r="851" spans="1:31" ht="30" hidden="1" x14ac:dyDescent="0.2">
      <c r="A851" s="105" t="s">
        <v>61</v>
      </c>
      <c r="B851" s="47" t="s">
        <v>78</v>
      </c>
      <c r="C851" s="115" t="s">
        <v>43</v>
      </c>
      <c r="D851" s="28">
        <f>E851+F851+G851+H851</f>
        <v>0</v>
      </c>
      <c r="E851" s="29"/>
      <c r="F851" s="29"/>
      <c r="G851" s="29"/>
      <c r="H851" s="30"/>
      <c r="I851" s="31">
        <f>J851+K851+L851+M851</f>
        <v>0</v>
      </c>
      <c r="J851" s="38"/>
      <c r="K851" s="38"/>
      <c r="L851" s="38"/>
      <c r="M851" s="39"/>
      <c r="X851" s="25"/>
      <c r="Y851" s="26"/>
      <c r="Z851" s="27"/>
      <c r="AA851" s="60"/>
      <c r="AB851" s="89"/>
      <c r="AE851" s="68"/>
    </row>
    <row r="852" spans="1:31" ht="15" hidden="1" x14ac:dyDescent="0.2">
      <c r="A852" s="46" t="s">
        <v>63</v>
      </c>
      <c r="B852" s="45">
        <v>20</v>
      </c>
      <c r="C852" s="105" t="s">
        <v>48</v>
      </c>
      <c r="D852" s="28">
        <f t="shared" ref="D852:D854" si="168">E852+F852+G852+H852</f>
        <v>0</v>
      </c>
      <c r="E852" s="41"/>
      <c r="F852" s="41"/>
      <c r="G852" s="41"/>
      <c r="H852" s="42"/>
      <c r="I852" s="31">
        <f t="shared" ref="I852:I854" si="169">J852+K852+L852+M852</f>
        <v>0</v>
      </c>
      <c r="J852" s="43"/>
      <c r="K852" s="43"/>
      <c r="L852" s="43"/>
      <c r="M852" s="44"/>
      <c r="X852" s="25"/>
      <c r="Y852" s="26"/>
      <c r="Z852" s="27"/>
      <c r="AA852" s="60"/>
      <c r="AB852" s="89"/>
      <c r="AE852" s="68"/>
    </row>
    <row r="853" spans="1:31" ht="15" hidden="1" x14ac:dyDescent="0.2">
      <c r="A853" s="105" t="s">
        <v>127</v>
      </c>
      <c r="B853" s="45" t="s">
        <v>135</v>
      </c>
      <c r="C853" s="105" t="s">
        <v>48</v>
      </c>
      <c r="D853" s="28">
        <f t="shared" si="168"/>
        <v>0</v>
      </c>
      <c r="E853" s="41"/>
      <c r="F853" s="41"/>
      <c r="G853" s="41"/>
      <c r="H853" s="42"/>
      <c r="I853" s="31">
        <f t="shared" si="169"/>
        <v>0</v>
      </c>
      <c r="J853" s="43"/>
      <c r="K853" s="43"/>
      <c r="L853" s="43"/>
      <c r="M853" s="44"/>
      <c r="X853" s="25"/>
      <c r="Y853" s="26"/>
      <c r="Z853" s="27"/>
      <c r="AA853" s="60"/>
      <c r="AB853" s="89"/>
      <c r="AE853" s="68"/>
    </row>
    <row r="854" spans="1:31" ht="15.75" hidden="1" thickBot="1" x14ac:dyDescent="0.25">
      <c r="A854" s="135" t="s">
        <v>129</v>
      </c>
      <c r="B854" s="152" t="s">
        <v>136</v>
      </c>
      <c r="C854" s="135" t="s">
        <v>48</v>
      </c>
      <c r="D854" s="62">
        <f t="shared" si="168"/>
        <v>0</v>
      </c>
      <c r="E854" s="63"/>
      <c r="F854" s="63"/>
      <c r="G854" s="63"/>
      <c r="H854" s="64"/>
      <c r="I854" s="65">
        <f t="shared" si="169"/>
        <v>0</v>
      </c>
      <c r="J854" s="66"/>
      <c r="K854" s="66"/>
      <c r="L854" s="66"/>
      <c r="M854" s="67"/>
      <c r="X854" s="25"/>
      <c r="Y854" s="26"/>
      <c r="Z854" s="27"/>
      <c r="AA854" s="60"/>
      <c r="AB854" s="89"/>
      <c r="AE854" s="68"/>
    </row>
    <row r="855" spans="1:31" hidden="1" x14ac:dyDescent="0.2">
      <c r="X855" s="25"/>
      <c r="Y855" s="26"/>
      <c r="Z855" s="27"/>
      <c r="AA855" s="60"/>
      <c r="AB855" s="89"/>
      <c r="AE855" s="68"/>
    </row>
    <row r="856" spans="1:31" hidden="1" x14ac:dyDescent="0.2">
      <c r="X856" s="25"/>
      <c r="Y856" s="26"/>
      <c r="Z856" s="27"/>
      <c r="AA856" s="60"/>
      <c r="AB856" s="89"/>
      <c r="AE856" s="68"/>
    </row>
    <row r="857" spans="1:31" hidden="1" x14ac:dyDescent="0.2">
      <c r="X857" s="25"/>
      <c r="Y857" s="26"/>
      <c r="Z857" s="27"/>
      <c r="AA857" s="60"/>
      <c r="AB857" s="89"/>
      <c r="AE857" s="68"/>
    </row>
    <row r="858" spans="1:31" hidden="1" x14ac:dyDescent="0.2">
      <c r="X858" s="25"/>
      <c r="Y858" s="26"/>
      <c r="Z858" s="27"/>
      <c r="AA858" s="60"/>
      <c r="AB858" s="89"/>
      <c r="AE858" s="68"/>
    </row>
    <row r="859" spans="1:31" hidden="1" x14ac:dyDescent="0.2">
      <c r="X859" s="25"/>
      <c r="Y859" s="26"/>
      <c r="Z859" s="27"/>
      <c r="AA859" s="60"/>
      <c r="AB859" s="89"/>
      <c r="AE859" s="68"/>
    </row>
    <row r="860" spans="1:31" ht="15.75" hidden="1" x14ac:dyDescent="0.2">
      <c r="K860" s="172" t="s">
        <v>0</v>
      </c>
      <c r="L860" s="172"/>
      <c r="M860" s="172"/>
      <c r="X860" s="25"/>
      <c r="Y860" s="26"/>
      <c r="Z860" s="27"/>
      <c r="AA860" s="60"/>
      <c r="AB860" s="89"/>
      <c r="AE860" s="68"/>
    </row>
    <row r="861" spans="1:31" ht="15.75" hidden="1" x14ac:dyDescent="0.2">
      <c r="K861" s="172" t="s">
        <v>1</v>
      </c>
      <c r="L861" s="172"/>
      <c r="M861" s="172"/>
      <c r="X861" s="25"/>
      <c r="Y861" s="26"/>
      <c r="Z861" s="27"/>
      <c r="AA861" s="60"/>
      <c r="AB861" s="89"/>
      <c r="AE861" s="68"/>
    </row>
    <row r="862" spans="1:31" ht="15.75" hidden="1" x14ac:dyDescent="0.2">
      <c r="K862" s="172" t="s">
        <v>2</v>
      </c>
      <c r="L862" s="172"/>
      <c r="M862" s="172"/>
      <c r="X862" s="25"/>
      <c r="Y862" s="26"/>
      <c r="Z862" s="27"/>
      <c r="AA862" s="60"/>
      <c r="AB862" s="89"/>
      <c r="AE862" s="68"/>
    </row>
    <row r="863" spans="1:31" ht="15.75" hidden="1" x14ac:dyDescent="0.2">
      <c r="K863" s="172" t="s">
        <v>3</v>
      </c>
      <c r="L863" s="172"/>
      <c r="M863" s="172"/>
      <c r="X863" s="25"/>
      <c r="Y863" s="26"/>
      <c r="Z863" s="27"/>
      <c r="AA863" s="60"/>
      <c r="AB863" s="89"/>
      <c r="AE863" s="68"/>
    </row>
    <row r="864" spans="1:31" ht="15.75" hidden="1" x14ac:dyDescent="0.2">
      <c r="K864" s="172" t="s">
        <v>4</v>
      </c>
      <c r="L864" s="172"/>
      <c r="M864" s="172"/>
      <c r="X864" s="25"/>
      <c r="Y864" s="26"/>
      <c r="Z864" s="27"/>
      <c r="AA864" s="60"/>
      <c r="AB864" s="89"/>
      <c r="AE864" s="68"/>
    </row>
    <row r="865" spans="1:31" ht="15.75" hidden="1" x14ac:dyDescent="0.2">
      <c r="K865" s="172" t="s">
        <v>5</v>
      </c>
      <c r="L865" s="172"/>
      <c r="M865" s="172"/>
      <c r="X865" s="25"/>
      <c r="Y865" s="26"/>
      <c r="Z865" s="27"/>
      <c r="AA865" s="60"/>
      <c r="AB865" s="89"/>
      <c r="AE865" s="68"/>
    </row>
    <row r="866" spans="1:31" ht="15.75" hidden="1" x14ac:dyDescent="0.2">
      <c r="K866" s="172" t="s">
        <v>6</v>
      </c>
      <c r="L866" s="172"/>
      <c r="M866" s="172"/>
      <c r="X866" s="25"/>
      <c r="Y866" s="26"/>
      <c r="Z866" s="27"/>
      <c r="AA866" s="60"/>
      <c r="AB866" s="89"/>
      <c r="AE866" s="68"/>
    </row>
    <row r="867" spans="1:31" ht="15.75" hidden="1" x14ac:dyDescent="0.2">
      <c r="K867" s="172" t="s">
        <v>7</v>
      </c>
      <c r="L867" s="172"/>
      <c r="M867" s="172"/>
      <c r="X867" s="25"/>
      <c r="Y867" s="26"/>
      <c r="Z867" s="27"/>
      <c r="AA867" s="60"/>
      <c r="AB867" s="89"/>
      <c r="AE867" s="68"/>
    </row>
    <row r="868" spans="1:31" hidden="1" x14ac:dyDescent="0.2">
      <c r="X868" s="25"/>
      <c r="Y868" s="26"/>
      <c r="Z868" s="27"/>
      <c r="AA868" s="60"/>
      <c r="AB868" s="89"/>
      <c r="AE868" s="68"/>
    </row>
    <row r="869" spans="1:31" s="5" customFormat="1" ht="16.5" hidden="1" x14ac:dyDescent="0.25">
      <c r="A869" s="153" t="str">
        <f>$A$1572</f>
        <v>Объёмы медицинской помощи по территориальной программе обязательного медицинского страхования на 2019 год</v>
      </c>
      <c r="B869" s="153"/>
      <c r="C869" s="153"/>
      <c r="D869" s="153"/>
      <c r="E869" s="153"/>
      <c r="F869" s="153"/>
      <c r="G869" s="153"/>
      <c r="H869" s="153"/>
      <c r="I869" s="153"/>
      <c r="J869" s="153"/>
      <c r="K869" s="153"/>
      <c r="L869" s="153"/>
      <c r="M869" s="153"/>
      <c r="X869" s="25"/>
      <c r="Y869" s="26"/>
      <c r="Z869" s="27"/>
      <c r="AA869" s="60"/>
      <c r="AB869" s="89"/>
      <c r="AE869" s="68"/>
    </row>
    <row r="870" spans="1:31" s="5" customFormat="1" ht="16.5" hidden="1" x14ac:dyDescent="0.25">
      <c r="A870" s="155" t="s">
        <v>90</v>
      </c>
      <c r="B870" s="155"/>
      <c r="C870" s="155"/>
      <c r="D870" s="155"/>
      <c r="E870" s="155"/>
      <c r="F870" s="155"/>
      <c r="G870" s="155"/>
      <c r="H870" s="155"/>
      <c r="I870" s="155"/>
      <c r="J870" s="155"/>
      <c r="K870" s="155"/>
      <c r="L870" s="155"/>
      <c r="M870" s="155"/>
      <c r="X870" s="25"/>
      <c r="Y870" s="26"/>
      <c r="Z870" s="27"/>
      <c r="AA870" s="60"/>
      <c r="AB870" s="89"/>
      <c r="AE870" s="68"/>
    </row>
    <row r="871" spans="1:31" s="5" customFormat="1" ht="16.5" hidden="1" x14ac:dyDescent="0.25">
      <c r="A871" s="153" t="str">
        <f>$A$1574</f>
        <v>для лиц, застрахованных в  Магаданском филиале АО «Страховая компания «СОГАЗ-Мед»</v>
      </c>
      <c r="B871" s="153"/>
      <c r="C871" s="153"/>
      <c r="D871" s="153"/>
      <c r="E871" s="153"/>
      <c r="F871" s="153"/>
      <c r="G871" s="153"/>
      <c r="H871" s="153"/>
      <c r="I871" s="153"/>
      <c r="J871" s="153"/>
      <c r="K871" s="153"/>
      <c r="L871" s="153"/>
      <c r="M871" s="153"/>
      <c r="X871" s="25"/>
      <c r="Y871" s="26"/>
      <c r="Z871" s="27"/>
      <c r="AA871" s="60"/>
      <c r="AB871" s="89"/>
      <c r="AE871" s="68"/>
    </row>
    <row r="872" spans="1:31" ht="14.25" hidden="1" x14ac:dyDescent="0.2">
      <c r="A872" s="6"/>
      <c r="B872" s="7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X872" s="25"/>
      <c r="Y872" s="26"/>
      <c r="Z872" s="27"/>
      <c r="AA872" s="60"/>
      <c r="AB872" s="89"/>
      <c r="AE872" s="68"/>
    </row>
    <row r="873" spans="1:31" ht="13.5" hidden="1" thickTop="1" x14ac:dyDescent="0.2">
      <c r="A873" s="181" t="s">
        <v>9</v>
      </c>
      <c r="B873" s="184" t="s">
        <v>10</v>
      </c>
      <c r="C873" s="187" t="s">
        <v>11</v>
      </c>
      <c r="D873" s="177" t="str">
        <f>$D$1576</f>
        <v>Всего на 2019 год</v>
      </c>
      <c r="E873" s="173" t="s">
        <v>12</v>
      </c>
      <c r="F873" s="173"/>
      <c r="G873" s="173"/>
      <c r="H873" s="174"/>
      <c r="I873" s="177" t="str">
        <f>$I$1576</f>
        <v>Всего на 2019 год</v>
      </c>
      <c r="J873" s="173" t="s">
        <v>13</v>
      </c>
      <c r="K873" s="173"/>
      <c r="L873" s="173"/>
      <c r="M873" s="174"/>
      <c r="X873" s="25"/>
      <c r="Y873" s="26"/>
      <c r="Z873" s="27"/>
      <c r="AA873" s="60"/>
      <c r="AB873" s="89"/>
      <c r="AE873" s="68"/>
    </row>
    <row r="874" spans="1:31" hidden="1" x14ac:dyDescent="0.2">
      <c r="A874" s="182"/>
      <c r="B874" s="185"/>
      <c r="C874" s="188"/>
      <c r="D874" s="178"/>
      <c r="E874" s="175"/>
      <c r="F874" s="175"/>
      <c r="G874" s="175"/>
      <c r="H874" s="176"/>
      <c r="I874" s="178"/>
      <c r="J874" s="175"/>
      <c r="K874" s="175"/>
      <c r="L874" s="175"/>
      <c r="M874" s="176"/>
      <c r="X874" s="25"/>
      <c r="Y874" s="26"/>
      <c r="Z874" s="27"/>
      <c r="AA874" s="60"/>
      <c r="AB874" s="89"/>
      <c r="AE874" s="68"/>
    </row>
    <row r="875" spans="1:31" s="11" customFormat="1" ht="30.75" hidden="1" thickBot="1" x14ac:dyDescent="0.25">
      <c r="A875" s="183"/>
      <c r="B875" s="186"/>
      <c r="C875" s="189"/>
      <c r="D875" s="179"/>
      <c r="E875" s="9" t="s">
        <v>14</v>
      </c>
      <c r="F875" s="9" t="s">
        <v>15</v>
      </c>
      <c r="G875" s="9" t="s">
        <v>16</v>
      </c>
      <c r="H875" s="10" t="s">
        <v>17</v>
      </c>
      <c r="I875" s="179"/>
      <c r="J875" s="9" t="s">
        <v>14</v>
      </c>
      <c r="K875" s="9" t="s">
        <v>15</v>
      </c>
      <c r="L875" s="9" t="s">
        <v>16</v>
      </c>
      <c r="M875" s="10" t="s">
        <v>17</v>
      </c>
      <c r="X875" s="25"/>
      <c r="Y875" s="26"/>
      <c r="Z875" s="27"/>
      <c r="AA875" s="60"/>
      <c r="AB875" s="89"/>
      <c r="AE875" s="68"/>
    </row>
    <row r="876" spans="1:31" s="18" customFormat="1" ht="15.75" hidden="1" thickTop="1" thickBot="1" x14ac:dyDescent="0.25">
      <c r="A876" s="12" t="s">
        <v>18</v>
      </c>
      <c r="B876" s="13" t="s">
        <v>19</v>
      </c>
      <c r="C876" s="14" t="s">
        <v>20</v>
      </c>
      <c r="D876" s="15" t="s">
        <v>21</v>
      </c>
      <c r="E876" s="16" t="s">
        <v>22</v>
      </c>
      <c r="F876" s="16" t="s">
        <v>23</v>
      </c>
      <c r="G876" s="16" t="s">
        <v>24</v>
      </c>
      <c r="H876" s="17" t="s">
        <v>25</v>
      </c>
      <c r="I876" s="15" t="s">
        <v>26</v>
      </c>
      <c r="J876" s="16" t="s">
        <v>27</v>
      </c>
      <c r="K876" s="16" t="s">
        <v>28</v>
      </c>
      <c r="L876" s="16" t="s">
        <v>29</v>
      </c>
      <c r="M876" s="17" t="s">
        <v>30</v>
      </c>
      <c r="X876" s="25"/>
      <c r="Y876" s="26"/>
      <c r="Z876" s="27"/>
      <c r="AA876" s="60"/>
      <c r="AB876" s="89"/>
      <c r="AE876" s="68"/>
    </row>
    <row r="877" spans="1:31" ht="28.5" hidden="1" x14ac:dyDescent="0.2">
      <c r="A877" s="95" t="s">
        <v>31</v>
      </c>
      <c r="B877" s="86">
        <v>1</v>
      </c>
      <c r="C877" s="96"/>
      <c r="D877" s="97"/>
      <c r="E877" s="98"/>
      <c r="F877" s="98"/>
      <c r="G877" s="98"/>
      <c r="H877" s="99"/>
      <c r="I877" s="100">
        <f>J877+K877+L877+M877</f>
        <v>156201.45000000001</v>
      </c>
      <c r="J877" s="101">
        <f>J878+J879+J884+J888</f>
        <v>39051.380000000005</v>
      </c>
      <c r="K877" s="101">
        <f>K878+K879+K884+K888</f>
        <v>39051.380000000005</v>
      </c>
      <c r="L877" s="101">
        <f>L878+L879+L884+L888</f>
        <v>39051.380000000005</v>
      </c>
      <c r="M877" s="102">
        <f>M878+M879+M884+M888</f>
        <v>39047.31</v>
      </c>
      <c r="N877" s="24"/>
      <c r="X877" s="25"/>
      <c r="Y877" s="26"/>
      <c r="Z877" s="27"/>
      <c r="AA877" s="60"/>
      <c r="AB877" s="89"/>
      <c r="AD877" s="60"/>
      <c r="AE877" s="68"/>
    </row>
    <row r="878" spans="1:31" ht="30" hidden="1" x14ac:dyDescent="0.2">
      <c r="A878" s="104" t="s">
        <v>32</v>
      </c>
      <c r="B878" s="151">
        <v>2</v>
      </c>
      <c r="C878" s="46" t="s">
        <v>33</v>
      </c>
      <c r="D878" s="28">
        <f>E878+F878+G878+H878</f>
        <v>0</v>
      </c>
      <c r="E878" s="29">
        <f t="shared" ref="E878:H890" si="170">E892+E920</f>
        <v>0</v>
      </c>
      <c r="F878" s="29">
        <f t="shared" si="170"/>
        <v>0</v>
      </c>
      <c r="G878" s="29">
        <f t="shared" si="170"/>
        <v>0</v>
      </c>
      <c r="H878" s="30">
        <f t="shared" si="170"/>
        <v>0</v>
      </c>
      <c r="I878" s="31">
        <f>J878+K878+L878+M878</f>
        <v>0</v>
      </c>
      <c r="J878" s="32">
        <f>J892+J906+J920</f>
        <v>0</v>
      </c>
      <c r="K878" s="32">
        <f>K892+K906+K920</f>
        <v>0</v>
      </c>
      <c r="L878" s="32">
        <f>L892+L906+L920</f>
        <v>0</v>
      </c>
      <c r="M878" s="33">
        <f>M892+M906+M920</f>
        <v>0</v>
      </c>
      <c r="N878" s="35"/>
      <c r="X878" s="25"/>
      <c r="Y878" s="26"/>
      <c r="Z878" s="27"/>
      <c r="AA878" s="60"/>
      <c r="AB878" s="89"/>
      <c r="AE878" s="68"/>
    </row>
    <row r="879" spans="1:31" ht="30" hidden="1" x14ac:dyDescent="0.2">
      <c r="A879" s="46" t="s">
        <v>34</v>
      </c>
      <c r="B879" s="151">
        <v>3</v>
      </c>
      <c r="C879" s="46" t="s">
        <v>35</v>
      </c>
      <c r="D879" s="28">
        <f t="shared" ref="D879:D884" si="171">E879+F879+G879+H879</f>
        <v>102232</v>
      </c>
      <c r="E879" s="29">
        <f t="shared" si="170"/>
        <v>25559</v>
      </c>
      <c r="F879" s="29">
        <f t="shared" si="170"/>
        <v>25558</v>
      </c>
      <c r="G879" s="29">
        <f t="shared" si="170"/>
        <v>25559</v>
      </c>
      <c r="H879" s="30">
        <f t="shared" si="170"/>
        <v>25556</v>
      </c>
      <c r="I879" s="31">
        <f t="shared" ref="I879:I884" si="172">J879+K879+L879+M879</f>
        <v>156201.45000000001</v>
      </c>
      <c r="J879" s="32">
        <f>J880+J882+J883</f>
        <v>39051.380000000005</v>
      </c>
      <c r="K879" s="32">
        <f>K880+K882+K883</f>
        <v>39051.380000000005</v>
      </c>
      <c r="L879" s="32">
        <f>L880+L882+L883</f>
        <v>39051.380000000005</v>
      </c>
      <c r="M879" s="33">
        <f>M880+M882+M883</f>
        <v>39047.31</v>
      </c>
      <c r="N879" s="55"/>
      <c r="O879" s="55"/>
      <c r="P879" s="55"/>
      <c r="X879" s="25"/>
      <c r="Y879" s="26"/>
      <c r="Z879" s="27"/>
      <c r="AA879" s="60"/>
      <c r="AB879" s="89"/>
      <c r="AD879" s="60"/>
      <c r="AE879" s="68"/>
    </row>
    <row r="880" spans="1:31" ht="30" hidden="1" x14ac:dyDescent="0.2">
      <c r="A880" s="105" t="s">
        <v>113</v>
      </c>
      <c r="B880" s="40" t="s">
        <v>36</v>
      </c>
      <c r="C880" s="105" t="s">
        <v>35</v>
      </c>
      <c r="D880" s="70">
        <f t="shared" si="171"/>
        <v>18536</v>
      </c>
      <c r="E880" s="41">
        <f t="shared" si="170"/>
        <v>4634</v>
      </c>
      <c r="F880" s="41">
        <f t="shared" si="170"/>
        <v>4634</v>
      </c>
      <c r="G880" s="41">
        <f t="shared" si="170"/>
        <v>4634</v>
      </c>
      <c r="H880" s="42">
        <f t="shared" si="170"/>
        <v>4634</v>
      </c>
      <c r="I880" s="56">
        <f t="shared" si="172"/>
        <v>29304.959999999999</v>
      </c>
      <c r="J880" s="43">
        <f t="shared" ref="J880:M890" si="173">J894+J908+J922</f>
        <v>7326.24</v>
      </c>
      <c r="K880" s="43">
        <f t="shared" si="173"/>
        <v>7326.24</v>
      </c>
      <c r="L880" s="43">
        <f t="shared" si="173"/>
        <v>7326.24</v>
      </c>
      <c r="M880" s="44">
        <f t="shared" si="173"/>
        <v>7326.24</v>
      </c>
      <c r="N880" s="106"/>
      <c r="O880" s="107"/>
      <c r="P880" s="107"/>
      <c r="Q880" s="107"/>
      <c r="R880" s="107"/>
      <c r="X880" s="25"/>
      <c r="Y880" s="26"/>
      <c r="Z880" s="27"/>
      <c r="AA880" s="60"/>
      <c r="AB880" s="89"/>
      <c r="AD880" s="60"/>
      <c r="AE880" s="68"/>
    </row>
    <row r="881" spans="1:31" ht="45" hidden="1" customHeight="1" x14ac:dyDescent="0.2">
      <c r="A881" s="105" t="s">
        <v>114</v>
      </c>
      <c r="B881" s="40" t="s">
        <v>115</v>
      </c>
      <c r="C881" s="105" t="s">
        <v>35</v>
      </c>
      <c r="D881" s="70">
        <f t="shared" si="171"/>
        <v>0</v>
      </c>
      <c r="E881" s="41">
        <f t="shared" si="170"/>
        <v>0</v>
      </c>
      <c r="F881" s="41">
        <f t="shared" si="170"/>
        <v>0</v>
      </c>
      <c r="G881" s="41">
        <f t="shared" si="170"/>
        <v>0</v>
      </c>
      <c r="H881" s="42">
        <f t="shared" si="170"/>
        <v>0</v>
      </c>
      <c r="I881" s="56">
        <f t="shared" si="172"/>
        <v>0</v>
      </c>
      <c r="J881" s="43">
        <f t="shared" si="173"/>
        <v>0</v>
      </c>
      <c r="K881" s="43">
        <f t="shared" si="173"/>
        <v>0</v>
      </c>
      <c r="L881" s="43">
        <f t="shared" si="173"/>
        <v>0</v>
      </c>
      <c r="M881" s="44">
        <f t="shared" si="173"/>
        <v>0</v>
      </c>
      <c r="N881" s="106"/>
      <c r="O881" s="107"/>
      <c r="P881" s="107"/>
      <c r="Q881" s="107"/>
      <c r="R881" s="107"/>
      <c r="X881" s="25"/>
      <c r="Y881" s="26"/>
      <c r="Z881" s="27"/>
      <c r="AA881" s="60"/>
      <c r="AB881" s="89"/>
      <c r="AE881" s="68"/>
    </row>
    <row r="882" spans="1:31" ht="30" hidden="1" x14ac:dyDescent="0.2">
      <c r="A882" s="105" t="s">
        <v>37</v>
      </c>
      <c r="B882" s="45" t="s">
        <v>38</v>
      </c>
      <c r="C882" s="105" t="s">
        <v>35</v>
      </c>
      <c r="D882" s="70">
        <f t="shared" si="171"/>
        <v>5608</v>
      </c>
      <c r="E882" s="41">
        <f t="shared" si="170"/>
        <v>1402</v>
      </c>
      <c r="F882" s="41">
        <f t="shared" si="170"/>
        <v>1402</v>
      </c>
      <c r="G882" s="41">
        <f t="shared" si="170"/>
        <v>1402</v>
      </c>
      <c r="H882" s="42">
        <f t="shared" si="170"/>
        <v>1402</v>
      </c>
      <c r="I882" s="56">
        <f t="shared" si="172"/>
        <v>8435.2200000000012</v>
      </c>
      <c r="J882" s="43">
        <f t="shared" si="173"/>
        <v>2108.81</v>
      </c>
      <c r="K882" s="43">
        <f t="shared" si="173"/>
        <v>2108.81</v>
      </c>
      <c r="L882" s="43">
        <f t="shared" si="173"/>
        <v>2108.81</v>
      </c>
      <c r="M882" s="44">
        <f t="shared" si="173"/>
        <v>2108.79</v>
      </c>
      <c r="N882" s="106"/>
      <c r="O882" s="107"/>
      <c r="P882" s="107"/>
      <c r="Q882" s="107"/>
      <c r="R882" s="107"/>
      <c r="X882" s="25"/>
      <c r="Y882" s="26"/>
      <c r="Z882" s="27"/>
      <c r="AA882" s="60"/>
      <c r="AB882" s="89"/>
      <c r="AD882" s="60"/>
      <c r="AE882" s="68"/>
    </row>
    <row r="883" spans="1:31" ht="30" hidden="1" x14ac:dyDescent="0.2">
      <c r="A883" s="105" t="s">
        <v>39</v>
      </c>
      <c r="B883" s="45" t="s">
        <v>40</v>
      </c>
      <c r="C883" s="105" t="s">
        <v>41</v>
      </c>
      <c r="D883" s="70">
        <f t="shared" si="171"/>
        <v>26927</v>
      </c>
      <c r="E883" s="41">
        <f t="shared" si="170"/>
        <v>6732</v>
      </c>
      <c r="F883" s="41">
        <f t="shared" si="170"/>
        <v>6732</v>
      </c>
      <c r="G883" s="41">
        <f t="shared" si="170"/>
        <v>6732</v>
      </c>
      <c r="H883" s="42">
        <f t="shared" si="170"/>
        <v>6731</v>
      </c>
      <c r="I883" s="56">
        <f t="shared" si="172"/>
        <v>118461.27</v>
      </c>
      <c r="J883" s="43">
        <f t="shared" si="173"/>
        <v>29616.33</v>
      </c>
      <c r="K883" s="43">
        <f t="shared" si="173"/>
        <v>29616.33</v>
      </c>
      <c r="L883" s="43">
        <f t="shared" si="173"/>
        <v>29616.33</v>
      </c>
      <c r="M883" s="44">
        <f t="shared" si="173"/>
        <v>29612.28</v>
      </c>
      <c r="N883" s="106"/>
      <c r="O883" s="107"/>
      <c r="P883" s="107"/>
      <c r="Q883" s="107"/>
      <c r="R883" s="107"/>
      <c r="X883" s="25"/>
      <c r="Y883" s="26"/>
      <c r="Z883" s="27"/>
      <c r="AA883" s="60"/>
      <c r="AB883" s="89"/>
      <c r="AE883" s="68"/>
    </row>
    <row r="884" spans="1:31" ht="15" hidden="1" customHeight="1" x14ac:dyDescent="0.2">
      <c r="A884" s="46" t="s">
        <v>42</v>
      </c>
      <c r="B884" s="151">
        <v>4</v>
      </c>
      <c r="C884" s="46" t="s">
        <v>43</v>
      </c>
      <c r="D884" s="28">
        <f t="shared" si="171"/>
        <v>0</v>
      </c>
      <c r="E884" s="29">
        <f t="shared" si="170"/>
        <v>0</v>
      </c>
      <c r="F884" s="29">
        <f t="shared" si="170"/>
        <v>0</v>
      </c>
      <c r="G884" s="29">
        <f t="shared" si="170"/>
        <v>0</v>
      </c>
      <c r="H884" s="30">
        <f t="shared" si="170"/>
        <v>0</v>
      </c>
      <c r="I884" s="31">
        <f t="shared" si="172"/>
        <v>0</v>
      </c>
      <c r="J884" s="32">
        <f t="shared" si="173"/>
        <v>0</v>
      </c>
      <c r="K884" s="32">
        <f t="shared" si="173"/>
        <v>0</v>
      </c>
      <c r="L884" s="32">
        <f t="shared" si="173"/>
        <v>0</v>
      </c>
      <c r="M884" s="33">
        <f t="shared" si="173"/>
        <v>0</v>
      </c>
      <c r="N884" s="35"/>
      <c r="X884" s="25"/>
      <c r="Y884" s="26"/>
      <c r="Z884" s="27"/>
      <c r="AA884" s="60"/>
      <c r="AB884" s="89"/>
      <c r="AE884" s="68"/>
    </row>
    <row r="885" spans="1:31" ht="30" hidden="1" x14ac:dyDescent="0.2">
      <c r="A885" s="105" t="s">
        <v>116</v>
      </c>
      <c r="B885" s="114" t="s">
        <v>44</v>
      </c>
      <c r="C885" s="105" t="s">
        <v>43</v>
      </c>
      <c r="D885" s="70">
        <f>E885+F885+G885+H885</f>
        <v>0</v>
      </c>
      <c r="E885" s="41">
        <f t="shared" si="170"/>
        <v>0</v>
      </c>
      <c r="F885" s="41">
        <f t="shared" si="170"/>
        <v>0</v>
      </c>
      <c r="G885" s="41">
        <f t="shared" si="170"/>
        <v>0</v>
      </c>
      <c r="H885" s="42">
        <f t="shared" si="170"/>
        <v>0</v>
      </c>
      <c r="I885" s="56">
        <f>J885+K885+L885+M885</f>
        <v>0</v>
      </c>
      <c r="J885" s="43">
        <f t="shared" si="173"/>
        <v>0</v>
      </c>
      <c r="K885" s="43">
        <f t="shared" si="173"/>
        <v>0</v>
      </c>
      <c r="L885" s="43">
        <f t="shared" si="173"/>
        <v>0</v>
      </c>
      <c r="M885" s="44">
        <f t="shared" si="173"/>
        <v>0</v>
      </c>
      <c r="N885" s="106"/>
      <c r="O885" s="107"/>
      <c r="P885" s="107"/>
      <c r="Q885" s="107"/>
      <c r="R885" s="107"/>
      <c r="X885" s="25"/>
      <c r="Y885" s="26"/>
      <c r="Z885" s="27"/>
      <c r="AA885" s="60"/>
      <c r="AB885" s="89"/>
      <c r="AE885" s="68"/>
    </row>
    <row r="886" spans="1:31" ht="45" hidden="1" customHeight="1" x14ac:dyDescent="0.2">
      <c r="A886" s="105" t="s">
        <v>117</v>
      </c>
      <c r="B886" s="114" t="s">
        <v>46</v>
      </c>
      <c r="C886" s="105" t="s">
        <v>43</v>
      </c>
      <c r="D886" s="70">
        <f>E886+F886+G886+H886</f>
        <v>0</v>
      </c>
      <c r="E886" s="41">
        <f t="shared" si="170"/>
        <v>0</v>
      </c>
      <c r="F886" s="41">
        <f t="shared" si="170"/>
        <v>0</v>
      </c>
      <c r="G886" s="41">
        <f t="shared" si="170"/>
        <v>0</v>
      </c>
      <c r="H886" s="42">
        <f t="shared" si="170"/>
        <v>0</v>
      </c>
      <c r="I886" s="56">
        <f>J886+K886+L886+M886</f>
        <v>0</v>
      </c>
      <c r="J886" s="43">
        <f t="shared" si="173"/>
        <v>0</v>
      </c>
      <c r="K886" s="43">
        <f t="shared" si="173"/>
        <v>0</v>
      </c>
      <c r="L886" s="43">
        <f t="shared" si="173"/>
        <v>0</v>
      </c>
      <c r="M886" s="44">
        <f t="shared" si="173"/>
        <v>0</v>
      </c>
      <c r="N886" s="106"/>
      <c r="O886" s="107"/>
      <c r="P886" s="107"/>
      <c r="Q886" s="107"/>
      <c r="R886" s="107"/>
      <c r="X886" s="25"/>
      <c r="Y886" s="26"/>
      <c r="Z886" s="27"/>
      <c r="AA886" s="60"/>
      <c r="AB886" s="89"/>
      <c r="AE886" s="68"/>
    </row>
    <row r="887" spans="1:31" ht="30.75" hidden="1" customHeight="1" x14ac:dyDescent="0.2">
      <c r="A887" s="105" t="s">
        <v>118</v>
      </c>
      <c r="B887" s="114" t="s">
        <v>47</v>
      </c>
      <c r="C887" s="105" t="s">
        <v>43</v>
      </c>
      <c r="D887" s="70">
        <f>E887+F887+G887+H887</f>
        <v>0</v>
      </c>
      <c r="E887" s="41">
        <f t="shared" si="170"/>
        <v>0</v>
      </c>
      <c r="F887" s="41">
        <f t="shared" si="170"/>
        <v>0</v>
      </c>
      <c r="G887" s="41">
        <f t="shared" si="170"/>
        <v>0</v>
      </c>
      <c r="H887" s="42">
        <f t="shared" si="170"/>
        <v>0</v>
      </c>
      <c r="I887" s="56">
        <f>J887+K887+L887+M887</f>
        <v>0</v>
      </c>
      <c r="J887" s="43">
        <f t="shared" si="173"/>
        <v>0</v>
      </c>
      <c r="K887" s="43">
        <f t="shared" si="173"/>
        <v>0</v>
      </c>
      <c r="L887" s="43">
        <f t="shared" si="173"/>
        <v>0</v>
      </c>
      <c r="M887" s="44">
        <f t="shared" si="173"/>
        <v>0</v>
      </c>
      <c r="N887" s="106"/>
      <c r="O887" s="107"/>
      <c r="P887" s="107"/>
      <c r="Q887" s="107"/>
      <c r="R887" s="107"/>
      <c r="X887" s="25"/>
      <c r="Y887" s="26"/>
      <c r="Z887" s="27"/>
      <c r="AA887" s="60"/>
      <c r="AB887" s="89"/>
      <c r="AE887" s="68"/>
    </row>
    <row r="888" spans="1:31" ht="57" hidden="1" customHeight="1" x14ac:dyDescent="0.25">
      <c r="A888" s="46" t="s">
        <v>119</v>
      </c>
      <c r="B888" s="151">
        <v>5</v>
      </c>
      <c r="C888" s="46" t="s">
        <v>48</v>
      </c>
      <c r="D888" s="28">
        <f t="shared" ref="D888:D890" si="174">E888+F888+G888+H888</f>
        <v>0</v>
      </c>
      <c r="E888" s="29">
        <f t="shared" si="170"/>
        <v>0</v>
      </c>
      <c r="F888" s="29">
        <f t="shared" si="170"/>
        <v>0</v>
      </c>
      <c r="G888" s="29">
        <f t="shared" si="170"/>
        <v>0</v>
      </c>
      <c r="H888" s="30">
        <f t="shared" si="170"/>
        <v>0</v>
      </c>
      <c r="I888" s="31">
        <f t="shared" ref="I888:I890" si="175">J888+K888+L888+M888</f>
        <v>0</v>
      </c>
      <c r="J888" s="32">
        <f t="shared" si="173"/>
        <v>0</v>
      </c>
      <c r="K888" s="32">
        <f t="shared" si="173"/>
        <v>0</v>
      </c>
      <c r="L888" s="32">
        <f t="shared" si="173"/>
        <v>0</v>
      </c>
      <c r="M888" s="33">
        <f t="shared" si="173"/>
        <v>0</v>
      </c>
      <c r="N888" s="35"/>
      <c r="W888" s="117"/>
      <c r="X888" s="117"/>
      <c r="Y888" s="117"/>
      <c r="AA888" s="60"/>
      <c r="AB888" s="89"/>
      <c r="AC888" s="69"/>
      <c r="AD888" s="60"/>
      <c r="AE888" s="68"/>
    </row>
    <row r="889" spans="1:31" ht="30" hidden="1" x14ac:dyDescent="0.25">
      <c r="A889" s="105" t="s">
        <v>120</v>
      </c>
      <c r="B889" s="45" t="s">
        <v>121</v>
      </c>
      <c r="C889" s="105" t="s">
        <v>48</v>
      </c>
      <c r="D889" s="70">
        <f t="shared" si="174"/>
        <v>0</v>
      </c>
      <c r="E889" s="41">
        <f t="shared" si="170"/>
        <v>0</v>
      </c>
      <c r="F889" s="41">
        <f t="shared" si="170"/>
        <v>0</v>
      </c>
      <c r="G889" s="41">
        <f t="shared" si="170"/>
        <v>0</v>
      </c>
      <c r="H889" s="42">
        <f t="shared" si="170"/>
        <v>0</v>
      </c>
      <c r="I889" s="56">
        <f t="shared" si="175"/>
        <v>0</v>
      </c>
      <c r="J889" s="43">
        <f t="shared" si="173"/>
        <v>0</v>
      </c>
      <c r="K889" s="43">
        <f t="shared" si="173"/>
        <v>0</v>
      </c>
      <c r="L889" s="43">
        <f t="shared" si="173"/>
        <v>0</v>
      </c>
      <c r="M889" s="44">
        <f t="shared" si="173"/>
        <v>0</v>
      </c>
      <c r="N889" s="106"/>
      <c r="O889" s="107"/>
      <c r="P889" s="107"/>
      <c r="Q889" s="107"/>
      <c r="R889" s="107"/>
      <c r="W889" s="117"/>
      <c r="X889" s="117"/>
      <c r="Y889" s="117"/>
      <c r="AA889" s="60"/>
      <c r="AB889" s="89"/>
      <c r="AC889" s="69"/>
      <c r="AE889" s="68"/>
    </row>
    <row r="890" spans="1:31" ht="30" hidden="1" x14ac:dyDescent="0.25">
      <c r="A890" s="115" t="s">
        <v>122</v>
      </c>
      <c r="B890" s="116" t="s">
        <v>123</v>
      </c>
      <c r="C890" s="105" t="s">
        <v>48</v>
      </c>
      <c r="D890" s="85">
        <f t="shared" si="174"/>
        <v>0</v>
      </c>
      <c r="E890" s="75">
        <f t="shared" si="170"/>
        <v>0</v>
      </c>
      <c r="F890" s="75">
        <f t="shared" si="170"/>
        <v>0</v>
      </c>
      <c r="G890" s="75">
        <f t="shared" si="170"/>
        <v>0</v>
      </c>
      <c r="H890" s="76">
        <f t="shared" si="170"/>
        <v>0</v>
      </c>
      <c r="I890" s="87">
        <f t="shared" si="175"/>
        <v>0</v>
      </c>
      <c r="J890" s="58">
        <f t="shared" si="173"/>
        <v>0</v>
      </c>
      <c r="K890" s="58">
        <f t="shared" si="173"/>
        <v>0</v>
      </c>
      <c r="L890" s="58">
        <f t="shared" si="173"/>
        <v>0</v>
      </c>
      <c r="M890" s="88">
        <f t="shared" si="173"/>
        <v>0</v>
      </c>
      <c r="O890" s="77"/>
      <c r="P890" s="107"/>
      <c r="Q890" s="107"/>
      <c r="R890" s="107"/>
      <c r="W890" s="117"/>
      <c r="X890" s="117"/>
      <c r="Y890" s="117"/>
      <c r="AA890" s="60"/>
      <c r="AB890" s="89"/>
      <c r="AC890" s="69"/>
      <c r="AD890" s="60"/>
      <c r="AE890" s="68"/>
    </row>
    <row r="891" spans="1:31" ht="30" hidden="1" customHeight="1" x14ac:dyDescent="0.25">
      <c r="A891" s="95" t="s">
        <v>49</v>
      </c>
      <c r="B891" s="86">
        <v>6</v>
      </c>
      <c r="C891" s="96"/>
      <c r="D891" s="97"/>
      <c r="E891" s="98"/>
      <c r="F891" s="98"/>
      <c r="G891" s="98"/>
      <c r="H891" s="99"/>
      <c r="I891" s="100">
        <f>J891+K891+L891+M891</f>
        <v>156201.45000000001</v>
      </c>
      <c r="J891" s="101">
        <f>J892+J893+J898+J902</f>
        <v>39051.380000000005</v>
      </c>
      <c r="K891" s="101">
        <f>K892+K893+K898+K902</f>
        <v>39051.380000000005</v>
      </c>
      <c r="L891" s="101">
        <f>L892+L893+L898+L902</f>
        <v>39051.380000000005</v>
      </c>
      <c r="M891" s="102">
        <f>M892+M893+M898+M902</f>
        <v>39047.31</v>
      </c>
      <c r="N891" s="24"/>
      <c r="O891" s="35"/>
      <c r="W891" s="117"/>
      <c r="X891" s="117"/>
      <c r="Y891" s="117"/>
      <c r="AA891" s="60"/>
      <c r="AB891" s="89"/>
      <c r="AC891" s="69"/>
      <c r="AD891" s="60"/>
      <c r="AE891" s="68"/>
    </row>
    <row r="892" spans="1:31" ht="15.75" hidden="1" x14ac:dyDescent="0.25">
      <c r="A892" s="104" t="s">
        <v>50</v>
      </c>
      <c r="B892" s="151">
        <v>7</v>
      </c>
      <c r="C892" s="46" t="s">
        <v>33</v>
      </c>
      <c r="D892" s="118">
        <f>SUM(E892:H892)</f>
        <v>0</v>
      </c>
      <c r="E892" s="119">
        <v>0</v>
      </c>
      <c r="F892" s="119">
        <v>0</v>
      </c>
      <c r="G892" s="119">
        <v>0</v>
      </c>
      <c r="H892" s="120">
        <v>0</v>
      </c>
      <c r="I892" s="31">
        <f>SUM(J892:M892)</f>
        <v>0</v>
      </c>
      <c r="J892" s="32">
        <v>0</v>
      </c>
      <c r="K892" s="32">
        <v>0</v>
      </c>
      <c r="L892" s="32">
        <v>0</v>
      </c>
      <c r="M892" s="33">
        <v>0</v>
      </c>
      <c r="N892" s="35"/>
      <c r="O892" s="35"/>
      <c r="P892" s="35"/>
      <c r="W892" s="117"/>
      <c r="X892" s="117"/>
      <c r="Y892" s="117"/>
      <c r="AA892" s="60"/>
      <c r="AB892" s="89"/>
      <c r="AC892" s="69"/>
      <c r="AE892" s="68"/>
    </row>
    <row r="893" spans="1:31" ht="15.75" hidden="1" x14ac:dyDescent="0.25">
      <c r="A893" s="46" t="s">
        <v>51</v>
      </c>
      <c r="B893" s="151">
        <v>8</v>
      </c>
      <c r="C893" s="46" t="s">
        <v>35</v>
      </c>
      <c r="D893" s="118">
        <f t="shared" ref="D893:D904" si="176">SUM(E893:H893)</f>
        <v>102232</v>
      </c>
      <c r="E893" s="119">
        <v>25559</v>
      </c>
      <c r="F893" s="119">
        <v>25558</v>
      </c>
      <c r="G893" s="119">
        <v>25559</v>
      </c>
      <c r="H893" s="120">
        <f>H894+H896+ROUND(H897*2.9,0)</f>
        <v>25556</v>
      </c>
      <c r="I893" s="31">
        <f t="shared" ref="I893" si="177">SUM(J893:M893)</f>
        <v>156201.45000000001</v>
      </c>
      <c r="J893" s="32">
        <f>J894+J896+J897</f>
        <v>39051.380000000005</v>
      </c>
      <c r="K893" s="32">
        <f t="shared" ref="K893:M893" si="178">K894+K896+K897</f>
        <v>39051.380000000005</v>
      </c>
      <c r="L893" s="32">
        <f t="shared" si="178"/>
        <v>39051.380000000005</v>
      </c>
      <c r="M893" s="33">
        <f t="shared" si="178"/>
        <v>39047.31</v>
      </c>
      <c r="W893" s="117"/>
      <c r="X893" s="117"/>
      <c r="Y893" s="117"/>
      <c r="AA893" s="60"/>
      <c r="AB893" s="89"/>
      <c r="AC893" s="69"/>
      <c r="AD893" s="60"/>
      <c r="AE893" s="68"/>
    </row>
    <row r="894" spans="1:31" ht="30" hidden="1" x14ac:dyDescent="0.25">
      <c r="A894" s="105" t="s">
        <v>124</v>
      </c>
      <c r="B894" s="45" t="s">
        <v>52</v>
      </c>
      <c r="C894" s="105" t="s">
        <v>35</v>
      </c>
      <c r="D894" s="118">
        <f t="shared" si="176"/>
        <v>18536</v>
      </c>
      <c r="E894" s="121">
        <v>4634</v>
      </c>
      <c r="F894" s="121">
        <v>4634</v>
      </c>
      <c r="G894" s="121">
        <v>4634</v>
      </c>
      <c r="H894" s="122">
        <v>4634</v>
      </c>
      <c r="I894" s="31">
        <f t="shared" ref="I894:I904" si="179">SUM(J894:M894)</f>
        <v>29304.959999999999</v>
      </c>
      <c r="J894" s="43">
        <v>7326.24</v>
      </c>
      <c r="K894" s="43">
        <v>7326.24</v>
      </c>
      <c r="L894" s="43">
        <v>7326.24</v>
      </c>
      <c r="M894" s="44">
        <v>7326.24</v>
      </c>
      <c r="N894" s="60"/>
      <c r="O894" s="123"/>
      <c r="P894" s="123"/>
      <c r="Q894" s="123"/>
      <c r="W894" s="117"/>
      <c r="X894" s="117"/>
      <c r="Y894" s="117"/>
      <c r="AA894" s="60"/>
      <c r="AB894" s="89"/>
      <c r="AC894" s="69"/>
      <c r="AE894" s="68"/>
    </row>
    <row r="895" spans="1:31" ht="30" hidden="1" x14ac:dyDescent="0.25">
      <c r="A895" s="105" t="s">
        <v>125</v>
      </c>
      <c r="B895" s="45" t="s">
        <v>126</v>
      </c>
      <c r="C895" s="105" t="s">
        <v>35</v>
      </c>
      <c r="D895" s="118">
        <f t="shared" si="176"/>
        <v>0</v>
      </c>
      <c r="E895" s="121">
        <v>0</v>
      </c>
      <c r="F895" s="121">
        <v>0</v>
      </c>
      <c r="G895" s="121">
        <v>0</v>
      </c>
      <c r="H895" s="122">
        <v>0</v>
      </c>
      <c r="I895" s="31">
        <f t="shared" si="179"/>
        <v>0</v>
      </c>
      <c r="J895" s="43">
        <v>0</v>
      </c>
      <c r="K895" s="43">
        <v>0</v>
      </c>
      <c r="L895" s="43">
        <v>0</v>
      </c>
      <c r="M895" s="44">
        <v>0</v>
      </c>
      <c r="N895" s="60"/>
      <c r="O895" s="123"/>
      <c r="P895" s="123"/>
      <c r="Q895" s="123"/>
      <c r="W895" s="117"/>
      <c r="X895" s="117"/>
      <c r="Y895" s="117"/>
      <c r="AA895" s="60"/>
      <c r="AB895" s="89"/>
      <c r="AC895" s="69"/>
      <c r="AE895" s="68"/>
    </row>
    <row r="896" spans="1:31" ht="30" hidden="1" x14ac:dyDescent="0.25">
      <c r="A896" s="105" t="s">
        <v>53</v>
      </c>
      <c r="B896" s="45" t="s">
        <v>54</v>
      </c>
      <c r="C896" s="105" t="s">
        <v>35</v>
      </c>
      <c r="D896" s="118">
        <f t="shared" si="176"/>
        <v>5608</v>
      </c>
      <c r="E896" s="121">
        <v>1402</v>
      </c>
      <c r="F896" s="121">
        <v>1402</v>
      </c>
      <c r="G896" s="121">
        <v>1402</v>
      </c>
      <c r="H896" s="122">
        <v>1402</v>
      </c>
      <c r="I896" s="31">
        <f t="shared" si="179"/>
        <v>8435.2200000000012</v>
      </c>
      <c r="J896" s="43">
        <v>2108.81</v>
      </c>
      <c r="K896" s="43">
        <v>2108.81</v>
      </c>
      <c r="L896" s="43">
        <v>2108.81</v>
      </c>
      <c r="M896" s="44">
        <v>2108.79</v>
      </c>
      <c r="N896" s="60"/>
      <c r="O896" s="123"/>
      <c r="P896" s="123"/>
      <c r="Q896" s="123"/>
      <c r="W896" s="117"/>
      <c r="X896" s="117"/>
      <c r="Y896" s="117"/>
      <c r="AA896" s="60"/>
      <c r="AB896" s="89"/>
      <c r="AC896" s="69"/>
      <c r="AE896" s="68"/>
    </row>
    <row r="897" spans="1:31" ht="15.75" hidden="1" x14ac:dyDescent="0.25">
      <c r="A897" s="105" t="s">
        <v>55</v>
      </c>
      <c r="B897" s="45" t="s">
        <v>56</v>
      </c>
      <c r="C897" s="105" t="s">
        <v>41</v>
      </c>
      <c r="D897" s="118">
        <f t="shared" si="176"/>
        <v>26927</v>
      </c>
      <c r="E897" s="121">
        <v>6732</v>
      </c>
      <c r="F897" s="121">
        <v>6732</v>
      </c>
      <c r="G897" s="121">
        <v>6732</v>
      </c>
      <c r="H897" s="122">
        <v>6731</v>
      </c>
      <c r="I897" s="31">
        <f t="shared" si="179"/>
        <v>118461.27</v>
      </c>
      <c r="J897" s="43">
        <v>29616.33</v>
      </c>
      <c r="K897" s="43">
        <v>29616.33</v>
      </c>
      <c r="L897" s="43">
        <v>29616.33</v>
      </c>
      <c r="M897" s="44">
        <v>29612.28</v>
      </c>
      <c r="N897" s="60"/>
      <c r="O897" s="123"/>
      <c r="P897" s="123"/>
      <c r="Q897" s="123"/>
      <c r="W897" s="117"/>
      <c r="X897" s="117"/>
      <c r="Y897" s="117"/>
      <c r="AA897" s="60"/>
      <c r="AB897" s="89"/>
      <c r="AC897" s="69"/>
      <c r="AE897" s="68"/>
    </row>
    <row r="898" spans="1:31" ht="30" hidden="1" x14ac:dyDescent="0.25">
      <c r="A898" s="46" t="s">
        <v>57</v>
      </c>
      <c r="B898" s="151">
        <v>9</v>
      </c>
      <c r="C898" s="46" t="s">
        <v>43</v>
      </c>
      <c r="D898" s="118">
        <f t="shared" si="176"/>
        <v>0</v>
      </c>
      <c r="E898" s="119">
        <v>0</v>
      </c>
      <c r="F898" s="119">
        <v>0</v>
      </c>
      <c r="G898" s="119">
        <v>0</v>
      </c>
      <c r="H898" s="120">
        <v>0</v>
      </c>
      <c r="I898" s="31">
        <f t="shared" si="179"/>
        <v>0</v>
      </c>
      <c r="J898" s="32">
        <v>0</v>
      </c>
      <c r="K898" s="32">
        <v>0</v>
      </c>
      <c r="L898" s="32">
        <v>0</v>
      </c>
      <c r="M898" s="33">
        <v>0</v>
      </c>
      <c r="N898" s="60"/>
      <c r="O898" s="123"/>
      <c r="P898" s="123"/>
      <c r="Q898" s="123"/>
      <c r="W898" s="117"/>
      <c r="X898" s="117"/>
      <c r="Y898" s="117"/>
      <c r="AA898" s="60"/>
      <c r="AB898" s="89"/>
      <c r="AC898" s="69"/>
      <c r="AE898" s="68"/>
    </row>
    <row r="899" spans="1:31" ht="15" hidden="1" x14ac:dyDescent="0.2">
      <c r="A899" s="105" t="s">
        <v>127</v>
      </c>
      <c r="B899" s="114" t="s">
        <v>59</v>
      </c>
      <c r="C899" s="105" t="s">
        <v>45</v>
      </c>
      <c r="D899" s="118">
        <f t="shared" si="176"/>
        <v>0</v>
      </c>
      <c r="E899" s="119">
        <v>0</v>
      </c>
      <c r="F899" s="119">
        <v>0</v>
      </c>
      <c r="G899" s="119">
        <v>0</v>
      </c>
      <c r="H899" s="120">
        <v>0</v>
      </c>
      <c r="I899" s="31">
        <f t="shared" si="179"/>
        <v>0</v>
      </c>
      <c r="J899" s="32">
        <v>0</v>
      </c>
      <c r="K899" s="32">
        <v>0</v>
      </c>
      <c r="L899" s="32">
        <v>0</v>
      </c>
      <c r="M899" s="33">
        <v>0</v>
      </c>
      <c r="N899" s="60"/>
      <c r="O899" s="123"/>
      <c r="P899" s="123"/>
      <c r="Q899" s="123"/>
      <c r="X899" s="25"/>
      <c r="Y899" s="26"/>
      <c r="Z899" s="27"/>
      <c r="AA899" s="60"/>
      <c r="AB899" s="89"/>
      <c r="AE899" s="68"/>
    </row>
    <row r="900" spans="1:31" ht="30" hidden="1" x14ac:dyDescent="0.2">
      <c r="A900" s="105" t="s">
        <v>58</v>
      </c>
      <c r="B900" s="114" t="s">
        <v>60</v>
      </c>
      <c r="C900" s="105" t="s">
        <v>43</v>
      </c>
      <c r="D900" s="118">
        <f t="shared" si="176"/>
        <v>0</v>
      </c>
      <c r="E900" s="119">
        <v>0</v>
      </c>
      <c r="F900" s="119">
        <v>0</v>
      </c>
      <c r="G900" s="119">
        <v>0</v>
      </c>
      <c r="H900" s="120">
        <v>0</v>
      </c>
      <c r="I900" s="31">
        <f t="shared" si="179"/>
        <v>0</v>
      </c>
      <c r="J900" s="32">
        <v>0</v>
      </c>
      <c r="K900" s="32">
        <v>0</v>
      </c>
      <c r="L900" s="32">
        <v>0</v>
      </c>
      <c r="M900" s="33">
        <v>0</v>
      </c>
      <c r="N900" s="60"/>
      <c r="O900" s="123"/>
      <c r="P900" s="123"/>
      <c r="Q900" s="123"/>
      <c r="X900" s="25"/>
      <c r="Y900" s="26"/>
      <c r="Z900" s="27"/>
      <c r="AA900" s="60"/>
      <c r="AB900" s="89"/>
      <c r="AE900" s="68"/>
    </row>
    <row r="901" spans="1:31" ht="30" hidden="1" x14ac:dyDescent="0.2">
      <c r="A901" s="105" t="s">
        <v>61</v>
      </c>
      <c r="B901" s="114" t="s">
        <v>62</v>
      </c>
      <c r="C901" s="105" t="s">
        <v>43</v>
      </c>
      <c r="D901" s="118">
        <f t="shared" si="176"/>
        <v>0</v>
      </c>
      <c r="E901" s="119">
        <v>0</v>
      </c>
      <c r="F901" s="119">
        <v>0</v>
      </c>
      <c r="G901" s="119">
        <v>0</v>
      </c>
      <c r="H901" s="120">
        <v>0</v>
      </c>
      <c r="I901" s="31">
        <f t="shared" si="179"/>
        <v>0</v>
      </c>
      <c r="J901" s="32">
        <v>0</v>
      </c>
      <c r="K901" s="32">
        <v>0</v>
      </c>
      <c r="L901" s="32">
        <v>0</v>
      </c>
      <c r="M901" s="33">
        <v>0</v>
      </c>
      <c r="N901" s="60"/>
      <c r="O901" s="123"/>
      <c r="P901" s="123"/>
      <c r="Q901" s="123"/>
      <c r="X901" s="25"/>
      <c r="Y901" s="26"/>
      <c r="Z901" s="27"/>
      <c r="AA901" s="60"/>
      <c r="AB901" s="89"/>
      <c r="AE901" s="68"/>
    </row>
    <row r="902" spans="1:31" ht="30" hidden="1" customHeight="1" x14ac:dyDescent="0.2">
      <c r="A902" s="46" t="s">
        <v>63</v>
      </c>
      <c r="B902" s="151">
        <v>10</v>
      </c>
      <c r="C902" s="46" t="s">
        <v>48</v>
      </c>
      <c r="D902" s="118">
        <f t="shared" si="176"/>
        <v>0</v>
      </c>
      <c r="E902" s="119">
        <v>0</v>
      </c>
      <c r="F902" s="119">
        <v>0</v>
      </c>
      <c r="G902" s="119">
        <v>0</v>
      </c>
      <c r="H902" s="120">
        <v>0</v>
      </c>
      <c r="I902" s="31">
        <f t="shared" si="179"/>
        <v>0</v>
      </c>
      <c r="J902" s="32">
        <v>0</v>
      </c>
      <c r="K902" s="32">
        <v>0</v>
      </c>
      <c r="L902" s="32">
        <v>0</v>
      </c>
      <c r="M902" s="33">
        <v>0</v>
      </c>
      <c r="N902" s="60"/>
      <c r="O902" s="123"/>
      <c r="P902" s="123"/>
      <c r="Q902" s="123"/>
      <c r="X902" s="25"/>
      <c r="Y902" s="26"/>
      <c r="Z902" s="27"/>
      <c r="AA902" s="60"/>
      <c r="AB902" s="89"/>
      <c r="AE902" s="68"/>
    </row>
    <row r="903" spans="1:31" ht="15" hidden="1" x14ac:dyDescent="0.2">
      <c r="A903" s="105" t="s">
        <v>127</v>
      </c>
      <c r="B903" s="45" t="s">
        <v>128</v>
      </c>
      <c r="C903" s="105" t="s">
        <v>48</v>
      </c>
      <c r="D903" s="124">
        <f t="shared" si="176"/>
        <v>0</v>
      </c>
      <c r="E903" s="121">
        <v>0</v>
      </c>
      <c r="F903" s="121">
        <v>0</v>
      </c>
      <c r="G903" s="121">
        <v>0</v>
      </c>
      <c r="H903" s="122">
        <v>0</v>
      </c>
      <c r="I903" s="56">
        <f t="shared" si="179"/>
        <v>0</v>
      </c>
      <c r="J903" s="43">
        <v>0</v>
      </c>
      <c r="K903" s="43">
        <v>0</v>
      </c>
      <c r="L903" s="43">
        <v>0</v>
      </c>
      <c r="M903" s="44">
        <v>0</v>
      </c>
      <c r="N903" s="60"/>
      <c r="O903" s="123"/>
      <c r="P903" s="125"/>
      <c r="Q903" s="125"/>
      <c r="R903" s="107"/>
      <c r="X903" s="25"/>
      <c r="Y903" s="26"/>
      <c r="Z903" s="27"/>
      <c r="AA903" s="60"/>
      <c r="AB903" s="89"/>
      <c r="AE903" s="68"/>
    </row>
    <row r="904" spans="1:31" ht="15" hidden="1" x14ac:dyDescent="0.2">
      <c r="A904" s="115" t="s">
        <v>129</v>
      </c>
      <c r="B904" s="116" t="s">
        <v>130</v>
      </c>
      <c r="C904" s="115" t="s">
        <v>48</v>
      </c>
      <c r="D904" s="128">
        <f t="shared" si="176"/>
        <v>0</v>
      </c>
      <c r="E904" s="129">
        <v>0</v>
      </c>
      <c r="F904" s="129">
        <v>0</v>
      </c>
      <c r="G904" s="129">
        <v>0</v>
      </c>
      <c r="H904" s="130">
        <v>0</v>
      </c>
      <c r="I904" s="87">
        <f t="shared" si="179"/>
        <v>0</v>
      </c>
      <c r="J904" s="58">
        <v>0</v>
      </c>
      <c r="K904" s="58">
        <v>0</v>
      </c>
      <c r="L904" s="58">
        <v>0</v>
      </c>
      <c r="M904" s="88">
        <v>0</v>
      </c>
      <c r="N904" s="60"/>
      <c r="O904" s="123"/>
      <c r="P904" s="125"/>
      <c r="Q904" s="125"/>
      <c r="R904" s="107"/>
      <c r="X904" s="25"/>
      <c r="Y904" s="26"/>
      <c r="Z904" s="27"/>
      <c r="AA904" s="60"/>
      <c r="AB904" s="89"/>
      <c r="AE904" s="68"/>
    </row>
    <row r="905" spans="1:31" ht="57" hidden="1" x14ac:dyDescent="0.2">
      <c r="A905" s="95" t="s">
        <v>64</v>
      </c>
      <c r="B905" s="86">
        <v>11</v>
      </c>
      <c r="C905" s="96"/>
      <c r="D905" s="131" t="s">
        <v>65</v>
      </c>
      <c r="E905" s="98" t="s">
        <v>65</v>
      </c>
      <c r="F905" s="98" t="s">
        <v>65</v>
      </c>
      <c r="G905" s="98" t="s">
        <v>65</v>
      </c>
      <c r="H905" s="99" t="s">
        <v>65</v>
      </c>
      <c r="I905" s="100">
        <f>J905+K905+L905+M905</f>
        <v>0</v>
      </c>
      <c r="J905" s="101">
        <f>J906+J907+J912+J916</f>
        <v>0</v>
      </c>
      <c r="K905" s="101">
        <f>K906+K907+K912+K916</f>
        <v>0</v>
      </c>
      <c r="L905" s="101">
        <f>L906+L907+L912+L916</f>
        <v>0</v>
      </c>
      <c r="M905" s="102">
        <f>M906+M907+M912+M916</f>
        <v>0</v>
      </c>
      <c r="N905" s="24"/>
      <c r="O905" s="35"/>
      <c r="P905" s="35"/>
      <c r="X905" s="25"/>
      <c r="Y905" s="26"/>
      <c r="Z905" s="27"/>
      <c r="AA905" s="60"/>
      <c r="AB905" s="89"/>
      <c r="AE905" s="68"/>
    </row>
    <row r="906" spans="1:31" ht="15" hidden="1" x14ac:dyDescent="0.2">
      <c r="A906" s="104" t="s">
        <v>50</v>
      </c>
      <c r="B906" s="151">
        <v>12</v>
      </c>
      <c r="C906" s="46" t="s">
        <v>33</v>
      </c>
      <c r="D906" s="28" t="s">
        <v>65</v>
      </c>
      <c r="E906" s="29" t="s">
        <v>65</v>
      </c>
      <c r="F906" s="29" t="s">
        <v>65</v>
      </c>
      <c r="G906" s="29" t="s">
        <v>65</v>
      </c>
      <c r="H906" s="30" t="s">
        <v>65</v>
      </c>
      <c r="I906" s="31">
        <f>J906+K906+L906+M906</f>
        <v>0</v>
      </c>
      <c r="J906" s="32">
        <v>0</v>
      </c>
      <c r="K906" s="32">
        <v>0</v>
      </c>
      <c r="L906" s="32">
        <v>0</v>
      </c>
      <c r="M906" s="33">
        <v>0</v>
      </c>
      <c r="N906" s="35"/>
      <c r="O906" s="35"/>
      <c r="P906" s="35"/>
      <c r="X906" s="25"/>
      <c r="Y906" s="26"/>
      <c r="Z906" s="27"/>
      <c r="AA906" s="60"/>
      <c r="AB906" s="89"/>
      <c r="AE906" s="68"/>
    </row>
    <row r="907" spans="1:31" ht="15" hidden="1" x14ac:dyDescent="0.2">
      <c r="A907" s="46" t="s">
        <v>51</v>
      </c>
      <c r="B907" s="151">
        <v>13</v>
      </c>
      <c r="C907" s="46" t="s">
        <v>35</v>
      </c>
      <c r="D907" s="28" t="s">
        <v>65</v>
      </c>
      <c r="E907" s="29" t="s">
        <v>65</v>
      </c>
      <c r="F907" s="29" t="s">
        <v>65</v>
      </c>
      <c r="G907" s="29" t="s">
        <v>65</v>
      </c>
      <c r="H907" s="30" t="s">
        <v>65</v>
      </c>
      <c r="I907" s="31">
        <f t="shared" ref="I907:I912" si="180">J907+K907+L907+M907</f>
        <v>0</v>
      </c>
      <c r="J907" s="32">
        <v>0</v>
      </c>
      <c r="K907" s="32">
        <v>0</v>
      </c>
      <c r="L907" s="32">
        <v>0</v>
      </c>
      <c r="M907" s="33">
        <v>0</v>
      </c>
      <c r="X907" s="25"/>
      <c r="Y907" s="26"/>
      <c r="Z907" s="27"/>
      <c r="AA907" s="60"/>
      <c r="AB907" s="89"/>
      <c r="AE907" s="68"/>
    </row>
    <row r="908" spans="1:31" ht="30" hidden="1" x14ac:dyDescent="0.2">
      <c r="A908" s="105" t="s">
        <v>124</v>
      </c>
      <c r="B908" s="45" t="s">
        <v>66</v>
      </c>
      <c r="C908" s="105" t="s">
        <v>35</v>
      </c>
      <c r="D908" s="28" t="s">
        <v>65</v>
      </c>
      <c r="E908" s="41" t="s">
        <v>65</v>
      </c>
      <c r="F908" s="41" t="s">
        <v>65</v>
      </c>
      <c r="G908" s="41" t="s">
        <v>65</v>
      </c>
      <c r="H908" s="42" t="s">
        <v>65</v>
      </c>
      <c r="I908" s="31">
        <f t="shared" si="180"/>
        <v>0</v>
      </c>
      <c r="J908" s="43">
        <v>0</v>
      </c>
      <c r="K908" s="43">
        <v>0</v>
      </c>
      <c r="L908" s="43">
        <v>0</v>
      </c>
      <c r="M908" s="44">
        <v>0</v>
      </c>
      <c r="X908" s="25"/>
      <c r="Y908" s="26"/>
      <c r="Z908" s="27"/>
      <c r="AA908" s="60"/>
      <c r="AB908" s="89"/>
      <c r="AE908" s="68"/>
    </row>
    <row r="909" spans="1:31" ht="30" hidden="1" x14ac:dyDescent="0.2">
      <c r="A909" s="105" t="s">
        <v>125</v>
      </c>
      <c r="B909" s="45" t="s">
        <v>131</v>
      </c>
      <c r="C909" s="105" t="s">
        <v>35</v>
      </c>
      <c r="D909" s="28" t="s">
        <v>65</v>
      </c>
      <c r="E909" s="41" t="s">
        <v>65</v>
      </c>
      <c r="F909" s="41" t="s">
        <v>65</v>
      </c>
      <c r="G909" s="41" t="s">
        <v>65</v>
      </c>
      <c r="H909" s="42" t="s">
        <v>65</v>
      </c>
      <c r="I909" s="31">
        <f t="shared" si="180"/>
        <v>0</v>
      </c>
      <c r="J909" s="43"/>
      <c r="K909" s="43"/>
      <c r="L909" s="43"/>
      <c r="M909" s="44"/>
      <c r="X909" s="25"/>
      <c r="Y909" s="26"/>
      <c r="Z909" s="27"/>
      <c r="AA909" s="60"/>
      <c r="AB909" s="89"/>
      <c r="AE909" s="68"/>
    </row>
    <row r="910" spans="1:31" ht="42.75" hidden="1" customHeight="1" x14ac:dyDescent="0.2">
      <c r="A910" s="105" t="s">
        <v>53</v>
      </c>
      <c r="B910" s="45" t="s">
        <v>67</v>
      </c>
      <c r="C910" s="105" t="s">
        <v>35</v>
      </c>
      <c r="D910" s="28" t="s">
        <v>65</v>
      </c>
      <c r="E910" s="41" t="s">
        <v>65</v>
      </c>
      <c r="F910" s="41" t="s">
        <v>65</v>
      </c>
      <c r="G910" s="41" t="s">
        <v>65</v>
      </c>
      <c r="H910" s="42" t="s">
        <v>65</v>
      </c>
      <c r="I910" s="31">
        <f t="shared" si="180"/>
        <v>0</v>
      </c>
      <c r="J910" s="43">
        <v>0</v>
      </c>
      <c r="K910" s="43">
        <v>0</v>
      </c>
      <c r="L910" s="43">
        <v>0</v>
      </c>
      <c r="M910" s="44">
        <v>0</v>
      </c>
      <c r="X910" s="25"/>
      <c r="Y910" s="26"/>
      <c r="Z910" s="27"/>
      <c r="AA910" s="60"/>
      <c r="AB910" s="89"/>
      <c r="AE910" s="68"/>
    </row>
    <row r="911" spans="1:31" ht="15" hidden="1" x14ac:dyDescent="0.2">
      <c r="A911" s="105" t="s">
        <v>55</v>
      </c>
      <c r="B911" s="45" t="s">
        <v>68</v>
      </c>
      <c r="C911" s="105" t="s">
        <v>41</v>
      </c>
      <c r="D911" s="28" t="s">
        <v>65</v>
      </c>
      <c r="E911" s="41" t="s">
        <v>65</v>
      </c>
      <c r="F911" s="41" t="s">
        <v>65</v>
      </c>
      <c r="G911" s="41" t="s">
        <v>65</v>
      </c>
      <c r="H911" s="42" t="s">
        <v>65</v>
      </c>
      <c r="I911" s="31">
        <f t="shared" si="180"/>
        <v>0</v>
      </c>
      <c r="J911" s="43">
        <v>0</v>
      </c>
      <c r="K911" s="43">
        <v>0</v>
      </c>
      <c r="L911" s="43">
        <v>0</v>
      </c>
      <c r="M911" s="44">
        <v>0</v>
      </c>
      <c r="X911" s="25"/>
      <c r="Y911" s="26"/>
      <c r="Z911" s="27"/>
      <c r="AA911" s="60"/>
      <c r="AB911" s="89"/>
      <c r="AE911" s="68"/>
    </row>
    <row r="912" spans="1:31" ht="30" hidden="1" x14ac:dyDescent="0.2">
      <c r="A912" s="46" t="s">
        <v>57</v>
      </c>
      <c r="B912" s="151">
        <v>14</v>
      </c>
      <c r="C912" s="46" t="s">
        <v>43</v>
      </c>
      <c r="D912" s="28" t="s">
        <v>65</v>
      </c>
      <c r="E912" s="29" t="s">
        <v>65</v>
      </c>
      <c r="F912" s="29" t="s">
        <v>65</v>
      </c>
      <c r="G912" s="29" t="s">
        <v>65</v>
      </c>
      <c r="H912" s="30" t="s">
        <v>65</v>
      </c>
      <c r="I912" s="31">
        <f t="shared" si="180"/>
        <v>0</v>
      </c>
      <c r="J912" s="32">
        <v>0</v>
      </c>
      <c r="K912" s="32">
        <v>0</v>
      </c>
      <c r="L912" s="32">
        <v>0</v>
      </c>
      <c r="M912" s="33">
        <v>0</v>
      </c>
      <c r="X912" s="25"/>
      <c r="Y912" s="26"/>
      <c r="Z912" s="27"/>
      <c r="AA912" s="60"/>
      <c r="AB912" s="89"/>
      <c r="AE912" s="68"/>
    </row>
    <row r="913" spans="1:31" ht="30" hidden="1" customHeight="1" x14ac:dyDescent="0.2">
      <c r="A913" s="105" t="s">
        <v>127</v>
      </c>
      <c r="B913" s="114" t="s">
        <v>69</v>
      </c>
      <c r="C913" s="105" t="s">
        <v>45</v>
      </c>
      <c r="D913" s="28" t="s">
        <v>65</v>
      </c>
      <c r="E913" s="29" t="s">
        <v>65</v>
      </c>
      <c r="F913" s="29" t="s">
        <v>65</v>
      </c>
      <c r="G913" s="29" t="s">
        <v>65</v>
      </c>
      <c r="H913" s="30" t="s">
        <v>65</v>
      </c>
      <c r="I913" s="31">
        <f>J913+K913+L913+M913</f>
        <v>0</v>
      </c>
      <c r="J913" s="32">
        <v>0</v>
      </c>
      <c r="K913" s="32">
        <v>0</v>
      </c>
      <c r="L913" s="32">
        <v>0</v>
      </c>
      <c r="M913" s="33">
        <v>0</v>
      </c>
      <c r="X913" s="25"/>
      <c r="Y913" s="26"/>
      <c r="Z913" s="27"/>
      <c r="AA913" s="60"/>
      <c r="AB913" s="89"/>
      <c r="AE913" s="68"/>
    </row>
    <row r="914" spans="1:31" ht="30" hidden="1" x14ac:dyDescent="0.2">
      <c r="A914" s="105" t="s">
        <v>58</v>
      </c>
      <c r="B914" s="114" t="s">
        <v>70</v>
      </c>
      <c r="C914" s="105" t="s">
        <v>43</v>
      </c>
      <c r="D914" s="28" t="s">
        <v>65</v>
      </c>
      <c r="E914" s="29" t="s">
        <v>65</v>
      </c>
      <c r="F914" s="29" t="s">
        <v>65</v>
      </c>
      <c r="G914" s="29" t="s">
        <v>65</v>
      </c>
      <c r="H914" s="30" t="s">
        <v>65</v>
      </c>
      <c r="I914" s="31">
        <f>J914+K914+L914+M914</f>
        <v>0</v>
      </c>
      <c r="J914" s="32">
        <v>0</v>
      </c>
      <c r="K914" s="32">
        <v>0</v>
      </c>
      <c r="L914" s="32">
        <v>0</v>
      </c>
      <c r="M914" s="33">
        <v>0</v>
      </c>
      <c r="X914" s="25"/>
      <c r="Y914" s="26"/>
      <c r="Z914" s="27"/>
      <c r="AA914" s="60"/>
      <c r="AB914" s="89"/>
      <c r="AE914" s="68"/>
    </row>
    <row r="915" spans="1:31" ht="30" hidden="1" x14ac:dyDescent="0.2">
      <c r="A915" s="105" t="s">
        <v>61</v>
      </c>
      <c r="B915" s="114" t="s">
        <v>71</v>
      </c>
      <c r="C915" s="105" t="s">
        <v>43</v>
      </c>
      <c r="D915" s="28" t="s">
        <v>65</v>
      </c>
      <c r="E915" s="29" t="s">
        <v>65</v>
      </c>
      <c r="F915" s="29" t="s">
        <v>65</v>
      </c>
      <c r="G915" s="29" t="s">
        <v>65</v>
      </c>
      <c r="H915" s="30" t="s">
        <v>65</v>
      </c>
      <c r="I915" s="31">
        <f>J915+K915+L915+M915</f>
        <v>0</v>
      </c>
      <c r="J915" s="32">
        <v>0</v>
      </c>
      <c r="K915" s="32">
        <v>0</v>
      </c>
      <c r="L915" s="32">
        <v>0</v>
      </c>
      <c r="M915" s="33">
        <v>0</v>
      </c>
      <c r="X915" s="25"/>
      <c r="Y915" s="26"/>
      <c r="Z915" s="27"/>
      <c r="AA915" s="60"/>
      <c r="AB915" s="89"/>
      <c r="AE915" s="68"/>
    </row>
    <row r="916" spans="1:31" ht="15" hidden="1" x14ac:dyDescent="0.2">
      <c r="A916" s="46" t="s">
        <v>63</v>
      </c>
      <c r="B916" s="151">
        <v>15</v>
      </c>
      <c r="C916" s="46" t="s">
        <v>48</v>
      </c>
      <c r="D916" s="28" t="s">
        <v>65</v>
      </c>
      <c r="E916" s="29" t="s">
        <v>65</v>
      </c>
      <c r="F916" s="29" t="s">
        <v>65</v>
      </c>
      <c r="G916" s="29" t="s">
        <v>65</v>
      </c>
      <c r="H916" s="30" t="s">
        <v>65</v>
      </c>
      <c r="I916" s="31">
        <f t="shared" ref="I916:I918" si="181">J916+K916+L916+M916</f>
        <v>0</v>
      </c>
      <c r="J916" s="32">
        <v>0</v>
      </c>
      <c r="K916" s="32">
        <v>0</v>
      </c>
      <c r="L916" s="32">
        <v>0</v>
      </c>
      <c r="M916" s="33">
        <v>0</v>
      </c>
      <c r="X916" s="25"/>
      <c r="Y916" s="26"/>
      <c r="Z916" s="27"/>
      <c r="AA916" s="60"/>
      <c r="AB916" s="89"/>
      <c r="AE916" s="68"/>
    </row>
    <row r="917" spans="1:31" ht="15" hidden="1" x14ac:dyDescent="0.2">
      <c r="A917" s="105" t="s">
        <v>127</v>
      </c>
      <c r="B917" s="151" t="s">
        <v>132</v>
      </c>
      <c r="C917" s="105" t="s">
        <v>48</v>
      </c>
      <c r="D917" s="28" t="s">
        <v>65</v>
      </c>
      <c r="E917" s="29" t="s">
        <v>65</v>
      </c>
      <c r="F917" s="29" t="s">
        <v>65</v>
      </c>
      <c r="G917" s="29" t="s">
        <v>65</v>
      </c>
      <c r="H917" s="30" t="s">
        <v>65</v>
      </c>
      <c r="I917" s="31">
        <f t="shared" si="181"/>
        <v>0</v>
      </c>
      <c r="J917" s="32"/>
      <c r="K917" s="32"/>
      <c r="L917" s="32"/>
      <c r="M917" s="33"/>
      <c r="X917" s="25"/>
      <c r="Y917" s="26"/>
      <c r="Z917" s="27"/>
      <c r="AA917" s="60"/>
      <c r="AB917" s="89"/>
      <c r="AE917" s="68"/>
    </row>
    <row r="918" spans="1:31" ht="15.75" hidden="1" thickBot="1" x14ac:dyDescent="0.25">
      <c r="A918" s="132" t="s">
        <v>129</v>
      </c>
      <c r="B918" s="48" t="s">
        <v>133</v>
      </c>
      <c r="C918" s="132" t="s">
        <v>48</v>
      </c>
      <c r="D918" s="49" t="s">
        <v>65</v>
      </c>
      <c r="E918" s="50" t="s">
        <v>65</v>
      </c>
      <c r="F918" s="50" t="s">
        <v>65</v>
      </c>
      <c r="G918" s="50" t="s">
        <v>65</v>
      </c>
      <c r="H918" s="51" t="s">
        <v>65</v>
      </c>
      <c r="I918" s="52">
        <f t="shared" si="181"/>
        <v>0</v>
      </c>
      <c r="J918" s="53"/>
      <c r="K918" s="53"/>
      <c r="L918" s="53"/>
      <c r="M918" s="54"/>
      <c r="X918" s="25"/>
      <c r="Y918" s="26"/>
      <c r="Z918" s="27"/>
      <c r="AA918" s="60"/>
      <c r="AB918" s="89"/>
      <c r="AE918" s="68"/>
    </row>
    <row r="919" spans="1:31" ht="28.5" hidden="1" x14ac:dyDescent="0.2">
      <c r="A919" s="133" t="s">
        <v>72</v>
      </c>
      <c r="B919" s="19">
        <v>16</v>
      </c>
      <c r="C919" s="134"/>
      <c r="D919" s="59">
        <f>E919+F919+G919+H919</f>
        <v>0</v>
      </c>
      <c r="E919" s="20">
        <f>E920+E921+E926+E930</f>
        <v>0</v>
      </c>
      <c r="F919" s="20">
        <f>F920+F921+F926+F930</f>
        <v>0</v>
      </c>
      <c r="G919" s="20">
        <f>G920+G921+G926+G930</f>
        <v>0</v>
      </c>
      <c r="H919" s="21">
        <f>H920+H921+H926+H930</f>
        <v>0</v>
      </c>
      <c r="I919" s="61">
        <f>J919+K919+L919+M919</f>
        <v>0</v>
      </c>
      <c r="J919" s="22">
        <f>J920+J921+J926+J930</f>
        <v>0</v>
      </c>
      <c r="K919" s="22">
        <f>K920+K921+K926+K930</f>
        <v>0</v>
      </c>
      <c r="L919" s="22">
        <f>L920+L921+L926+L930</f>
        <v>0</v>
      </c>
      <c r="M919" s="23">
        <f>M920+M921+M926+M930</f>
        <v>0</v>
      </c>
      <c r="N919" s="35"/>
      <c r="O919" s="35"/>
      <c r="P919" s="35"/>
      <c r="X919" s="25"/>
      <c r="Y919" s="26"/>
      <c r="Z919" s="27"/>
      <c r="AA919" s="60"/>
      <c r="AB919" s="89"/>
      <c r="AE919" s="68"/>
    </row>
    <row r="920" spans="1:31" ht="15" hidden="1" x14ac:dyDescent="0.2">
      <c r="A920" s="104" t="s">
        <v>50</v>
      </c>
      <c r="B920" s="151">
        <v>17</v>
      </c>
      <c r="C920" s="46" t="s">
        <v>33</v>
      </c>
      <c r="D920" s="28">
        <f>E920+F920+G920+H920</f>
        <v>0</v>
      </c>
      <c r="E920" s="29"/>
      <c r="F920" s="29"/>
      <c r="G920" s="29"/>
      <c r="H920" s="30"/>
      <c r="I920" s="31">
        <f>J920+K920+L920+M920</f>
        <v>0</v>
      </c>
      <c r="J920" s="32"/>
      <c r="K920" s="32"/>
      <c r="L920" s="32"/>
      <c r="M920" s="33"/>
      <c r="N920" s="35"/>
      <c r="O920" s="35"/>
      <c r="P920" s="35"/>
      <c r="X920" s="25"/>
      <c r="Y920" s="26"/>
      <c r="Z920" s="27"/>
      <c r="AA920" s="60"/>
      <c r="AB920" s="89"/>
      <c r="AE920" s="68"/>
    </row>
    <row r="921" spans="1:31" ht="15" hidden="1" x14ac:dyDescent="0.2">
      <c r="A921" s="46" t="s">
        <v>51</v>
      </c>
      <c r="B921" s="151">
        <v>18</v>
      </c>
      <c r="C921" s="46" t="s">
        <v>35</v>
      </c>
      <c r="D921" s="28">
        <f t="shared" ref="D921:D926" si="182">E921+F921+G921+H921</f>
        <v>0</v>
      </c>
      <c r="E921" s="36">
        <f>E922+E924+E925</f>
        <v>0</v>
      </c>
      <c r="F921" s="36">
        <f>F922+F924+F925</f>
        <v>0</v>
      </c>
      <c r="G921" s="36">
        <f>G922+G924+G925</f>
        <v>0</v>
      </c>
      <c r="H921" s="37">
        <f>H922+H924+H925</f>
        <v>0</v>
      </c>
      <c r="I921" s="31">
        <f t="shared" ref="I921:I926" si="183">J921+K921+L921+M921</f>
        <v>0</v>
      </c>
      <c r="J921" s="38">
        <f>J922+J924+J925</f>
        <v>0</v>
      </c>
      <c r="K921" s="38">
        <f>K922+K924+K925</f>
        <v>0</v>
      </c>
      <c r="L921" s="38">
        <f>L922+L924+L925</f>
        <v>0</v>
      </c>
      <c r="M921" s="39">
        <f>M922+M924+M925</f>
        <v>0</v>
      </c>
      <c r="X921" s="25"/>
      <c r="Y921" s="26"/>
      <c r="Z921" s="27"/>
      <c r="AA921" s="60"/>
      <c r="AB921" s="89"/>
      <c r="AE921" s="68"/>
    </row>
    <row r="922" spans="1:31" ht="30" hidden="1" x14ac:dyDescent="0.2">
      <c r="A922" s="105" t="s">
        <v>124</v>
      </c>
      <c r="B922" s="45" t="s">
        <v>73</v>
      </c>
      <c r="C922" s="105" t="s">
        <v>35</v>
      </c>
      <c r="D922" s="28">
        <f t="shared" si="182"/>
        <v>0</v>
      </c>
      <c r="E922" s="41"/>
      <c r="F922" s="41"/>
      <c r="G922" s="41"/>
      <c r="H922" s="42"/>
      <c r="I922" s="31">
        <f t="shared" si="183"/>
        <v>0</v>
      </c>
      <c r="J922" s="43"/>
      <c r="K922" s="43"/>
      <c r="L922" s="43"/>
      <c r="M922" s="44"/>
      <c r="X922" s="25"/>
      <c r="Y922" s="26"/>
      <c r="Z922" s="27"/>
      <c r="AA922" s="60"/>
      <c r="AB922" s="89"/>
      <c r="AE922" s="68"/>
    </row>
    <row r="923" spans="1:31" ht="30" hidden="1" x14ac:dyDescent="0.2">
      <c r="A923" s="105" t="s">
        <v>125</v>
      </c>
      <c r="B923" s="45" t="s">
        <v>134</v>
      </c>
      <c r="C923" s="105" t="s">
        <v>35</v>
      </c>
      <c r="D923" s="28">
        <f t="shared" si="182"/>
        <v>0</v>
      </c>
      <c r="E923" s="41"/>
      <c r="F923" s="41"/>
      <c r="G923" s="41"/>
      <c r="H923" s="42"/>
      <c r="I923" s="31">
        <f t="shared" si="183"/>
        <v>0</v>
      </c>
      <c r="J923" s="43"/>
      <c r="K923" s="43"/>
      <c r="L923" s="43"/>
      <c r="M923" s="44"/>
      <c r="X923" s="25"/>
      <c r="Y923" s="26"/>
      <c r="Z923" s="27"/>
      <c r="AA923" s="60"/>
      <c r="AB923" s="89"/>
      <c r="AE923" s="68"/>
    </row>
    <row r="924" spans="1:31" ht="30" hidden="1" x14ac:dyDescent="0.2">
      <c r="A924" s="105" t="s">
        <v>53</v>
      </c>
      <c r="B924" s="45" t="s">
        <v>74</v>
      </c>
      <c r="C924" s="105" t="s">
        <v>35</v>
      </c>
      <c r="D924" s="28">
        <f t="shared" si="182"/>
        <v>0</v>
      </c>
      <c r="E924" s="41"/>
      <c r="F924" s="41"/>
      <c r="G924" s="41"/>
      <c r="H924" s="42"/>
      <c r="I924" s="31">
        <f t="shared" si="183"/>
        <v>0</v>
      </c>
      <c r="J924" s="43"/>
      <c r="K924" s="43"/>
      <c r="L924" s="43"/>
      <c r="M924" s="44"/>
      <c r="X924" s="25"/>
      <c r="Y924" s="26"/>
      <c r="Z924" s="27"/>
      <c r="AA924" s="60"/>
      <c r="AB924" s="89"/>
      <c r="AE924" s="68"/>
    </row>
    <row r="925" spans="1:31" ht="15" hidden="1" x14ac:dyDescent="0.2">
      <c r="A925" s="105" t="s">
        <v>55</v>
      </c>
      <c r="B925" s="45" t="s">
        <v>75</v>
      </c>
      <c r="C925" s="105" t="s">
        <v>41</v>
      </c>
      <c r="D925" s="28">
        <f t="shared" si="182"/>
        <v>0</v>
      </c>
      <c r="E925" s="41"/>
      <c r="F925" s="41"/>
      <c r="G925" s="41"/>
      <c r="H925" s="42"/>
      <c r="I925" s="31">
        <f t="shared" si="183"/>
        <v>0</v>
      </c>
      <c r="J925" s="43"/>
      <c r="K925" s="43"/>
      <c r="L925" s="43"/>
      <c r="M925" s="44"/>
      <c r="X925" s="25"/>
      <c r="Y925" s="26"/>
      <c r="Z925" s="27"/>
      <c r="AA925" s="60"/>
      <c r="AB925" s="89"/>
      <c r="AE925" s="68"/>
    </row>
    <row r="926" spans="1:31" ht="30" hidden="1" x14ac:dyDescent="0.2">
      <c r="A926" s="46" t="s">
        <v>57</v>
      </c>
      <c r="B926" s="151">
        <v>19</v>
      </c>
      <c r="C926" s="46" t="s">
        <v>43</v>
      </c>
      <c r="D926" s="28">
        <f t="shared" si="182"/>
        <v>0</v>
      </c>
      <c r="E926" s="29"/>
      <c r="F926" s="29"/>
      <c r="G926" s="29"/>
      <c r="H926" s="30"/>
      <c r="I926" s="31">
        <f t="shared" si="183"/>
        <v>0</v>
      </c>
      <c r="J926" s="32"/>
      <c r="K926" s="32"/>
      <c r="L926" s="32"/>
      <c r="M926" s="33"/>
      <c r="X926" s="25"/>
      <c r="Y926" s="26"/>
      <c r="Z926" s="27"/>
      <c r="AA926" s="60"/>
      <c r="AB926" s="89"/>
      <c r="AE926" s="68"/>
    </row>
    <row r="927" spans="1:31" ht="15" hidden="1" x14ac:dyDescent="0.2">
      <c r="A927" s="105" t="s">
        <v>127</v>
      </c>
      <c r="B927" s="47" t="s">
        <v>76</v>
      </c>
      <c r="C927" s="115" t="s">
        <v>45</v>
      </c>
      <c r="D927" s="28">
        <f>E927+F927+G927+H927</f>
        <v>0</v>
      </c>
      <c r="E927" s="29"/>
      <c r="F927" s="29"/>
      <c r="G927" s="29"/>
      <c r="H927" s="30"/>
      <c r="I927" s="31">
        <f>J927+K927+L927+M927</f>
        <v>0</v>
      </c>
      <c r="J927" s="38"/>
      <c r="K927" s="38"/>
      <c r="L927" s="38"/>
      <c r="M927" s="39"/>
      <c r="X927" s="25"/>
      <c r="Y927" s="26"/>
      <c r="Z927" s="27"/>
      <c r="AA927" s="60"/>
      <c r="AB927" s="89"/>
      <c r="AE927" s="68"/>
    </row>
    <row r="928" spans="1:31" ht="30" hidden="1" x14ac:dyDescent="0.2">
      <c r="A928" s="105" t="s">
        <v>58</v>
      </c>
      <c r="B928" s="47" t="s">
        <v>77</v>
      </c>
      <c r="C928" s="115" t="s">
        <v>43</v>
      </c>
      <c r="D928" s="28">
        <f>E928+F928+G928+H928</f>
        <v>0</v>
      </c>
      <c r="E928" s="29"/>
      <c r="F928" s="29"/>
      <c r="G928" s="29"/>
      <c r="H928" s="30"/>
      <c r="I928" s="31">
        <f>J928+K928+L928+M928</f>
        <v>0</v>
      </c>
      <c r="J928" s="38"/>
      <c r="K928" s="38"/>
      <c r="L928" s="38"/>
      <c r="M928" s="39"/>
      <c r="X928" s="25"/>
      <c r="Y928" s="26"/>
      <c r="Z928" s="27"/>
      <c r="AA928" s="60"/>
      <c r="AB928" s="89"/>
      <c r="AE928" s="68"/>
    </row>
    <row r="929" spans="1:31" ht="30" hidden="1" x14ac:dyDescent="0.2">
      <c r="A929" s="105" t="s">
        <v>61</v>
      </c>
      <c r="B929" s="47" t="s">
        <v>78</v>
      </c>
      <c r="C929" s="115" t="s">
        <v>43</v>
      </c>
      <c r="D929" s="28">
        <f>E929+F929+G929+H929</f>
        <v>0</v>
      </c>
      <c r="E929" s="29"/>
      <c r="F929" s="29"/>
      <c r="G929" s="29"/>
      <c r="H929" s="30"/>
      <c r="I929" s="31">
        <f>J929+K929+L929+M929</f>
        <v>0</v>
      </c>
      <c r="J929" s="38"/>
      <c r="K929" s="38"/>
      <c r="L929" s="38"/>
      <c r="M929" s="39"/>
      <c r="X929" s="25"/>
      <c r="Y929" s="26"/>
      <c r="Z929" s="27"/>
      <c r="AA929" s="60"/>
      <c r="AB929" s="89"/>
      <c r="AE929" s="68"/>
    </row>
    <row r="930" spans="1:31" ht="15.75" hidden="1" customHeight="1" x14ac:dyDescent="0.2">
      <c r="A930" s="46" t="s">
        <v>63</v>
      </c>
      <c r="B930" s="45">
        <v>20</v>
      </c>
      <c r="C930" s="105" t="s">
        <v>48</v>
      </c>
      <c r="D930" s="28">
        <f t="shared" ref="D930:D932" si="184">E930+F930+G930+H930</f>
        <v>0</v>
      </c>
      <c r="E930" s="41"/>
      <c r="F930" s="41"/>
      <c r="G930" s="41"/>
      <c r="H930" s="42"/>
      <c r="I930" s="31">
        <f t="shared" ref="I930:I932" si="185">J930+K930+L930+M930</f>
        <v>0</v>
      </c>
      <c r="J930" s="43"/>
      <c r="K930" s="43"/>
      <c r="L930" s="43"/>
      <c r="M930" s="44"/>
      <c r="X930" s="25"/>
      <c r="Y930" s="26"/>
      <c r="Z930" s="27"/>
      <c r="AA930" s="60"/>
      <c r="AB930" s="89"/>
      <c r="AE930" s="68"/>
    </row>
    <row r="931" spans="1:31" ht="15.75" hidden="1" customHeight="1" x14ac:dyDescent="0.2">
      <c r="A931" s="105" t="s">
        <v>127</v>
      </c>
      <c r="B931" s="45" t="s">
        <v>135</v>
      </c>
      <c r="C931" s="105" t="s">
        <v>48</v>
      </c>
      <c r="D931" s="28">
        <f t="shared" si="184"/>
        <v>0</v>
      </c>
      <c r="E931" s="41"/>
      <c r="F931" s="41"/>
      <c r="G931" s="41"/>
      <c r="H931" s="42"/>
      <c r="I931" s="31">
        <f t="shared" si="185"/>
        <v>0</v>
      </c>
      <c r="J931" s="43"/>
      <c r="K931" s="43"/>
      <c r="L931" s="43"/>
      <c r="M931" s="44"/>
      <c r="X931" s="25"/>
      <c r="Y931" s="26"/>
      <c r="Z931" s="27"/>
      <c r="AA931" s="60"/>
      <c r="AB931" s="89"/>
      <c r="AE931" s="68"/>
    </row>
    <row r="932" spans="1:31" ht="15.75" hidden="1" customHeight="1" thickBot="1" x14ac:dyDescent="0.25">
      <c r="A932" s="135" t="s">
        <v>129</v>
      </c>
      <c r="B932" s="152" t="s">
        <v>136</v>
      </c>
      <c r="C932" s="135" t="s">
        <v>48</v>
      </c>
      <c r="D932" s="62">
        <f t="shared" si="184"/>
        <v>0</v>
      </c>
      <c r="E932" s="63"/>
      <c r="F932" s="63"/>
      <c r="G932" s="63"/>
      <c r="H932" s="64"/>
      <c r="I932" s="65">
        <f t="shared" si="185"/>
        <v>0</v>
      </c>
      <c r="J932" s="66"/>
      <c r="K932" s="66"/>
      <c r="L932" s="66"/>
      <c r="M932" s="67"/>
      <c r="X932" s="25"/>
      <c r="Y932" s="26"/>
      <c r="Z932" s="27"/>
      <c r="AA932" s="60"/>
      <c r="AB932" s="89"/>
      <c r="AE932" s="68"/>
    </row>
    <row r="933" spans="1:31" ht="15.75" hidden="1" customHeight="1" thickTop="1" x14ac:dyDescent="0.2">
      <c r="A933" s="136"/>
      <c r="B933" s="72"/>
      <c r="C933" s="136"/>
      <c r="D933" s="73"/>
      <c r="E933" s="73"/>
      <c r="F933" s="73"/>
      <c r="G933" s="73"/>
      <c r="H933" s="73"/>
      <c r="I933" s="74"/>
      <c r="J933" s="74"/>
      <c r="K933" s="74"/>
      <c r="L933" s="74"/>
      <c r="M933" s="74"/>
      <c r="X933" s="25"/>
      <c r="Y933" s="26"/>
      <c r="Z933" s="27"/>
      <c r="AA933" s="60"/>
      <c r="AB933" s="89"/>
      <c r="AE933" s="68"/>
    </row>
    <row r="934" spans="1:31" ht="15.75" hidden="1" customHeight="1" x14ac:dyDescent="0.2">
      <c r="A934" s="136"/>
      <c r="B934" s="72"/>
      <c r="C934" s="136"/>
      <c r="D934" s="73"/>
      <c r="E934" s="73"/>
      <c r="F934" s="73"/>
      <c r="G934" s="73"/>
      <c r="H934" s="73"/>
      <c r="I934" s="74"/>
      <c r="J934" s="74"/>
      <c r="K934" s="74"/>
      <c r="L934" s="74"/>
      <c r="M934" s="74"/>
      <c r="X934" s="25"/>
      <c r="Y934" s="26"/>
      <c r="Z934" s="27"/>
      <c r="AA934" s="60"/>
      <c r="AB934" s="89"/>
      <c r="AE934" s="68"/>
    </row>
    <row r="935" spans="1:31" ht="15.75" hidden="1" customHeight="1" x14ac:dyDescent="0.2">
      <c r="A935" s="136"/>
      <c r="B935" s="72"/>
      <c r="C935" s="136"/>
      <c r="D935" s="73"/>
      <c r="E935" s="73"/>
      <c r="F935" s="73"/>
      <c r="G935" s="73"/>
      <c r="H935" s="73"/>
      <c r="I935" s="74"/>
      <c r="J935" s="74"/>
      <c r="K935" s="74"/>
      <c r="L935" s="74"/>
      <c r="M935" s="74"/>
      <c r="X935" s="25"/>
      <c r="Y935" s="26"/>
      <c r="Z935" s="27"/>
      <c r="AA935" s="60"/>
      <c r="AB935" s="89"/>
      <c r="AE935" s="68"/>
    </row>
    <row r="936" spans="1:31" ht="15.75" hidden="1" customHeight="1" x14ac:dyDescent="0.2">
      <c r="A936" s="136"/>
      <c r="B936" s="72"/>
      <c r="C936" s="136"/>
      <c r="D936" s="73"/>
      <c r="E936" s="73"/>
      <c r="F936" s="73"/>
      <c r="G936" s="73"/>
      <c r="H936" s="73"/>
      <c r="I936" s="74"/>
      <c r="J936" s="74"/>
      <c r="K936" s="74"/>
      <c r="L936" s="74"/>
      <c r="M936" s="74"/>
      <c r="X936" s="25"/>
      <c r="Y936" s="26"/>
      <c r="Z936" s="27"/>
      <c r="AA936" s="60"/>
      <c r="AB936" s="89"/>
      <c r="AE936" s="68"/>
    </row>
    <row r="937" spans="1:31" ht="15.75" hidden="1" customHeight="1" x14ac:dyDescent="0.2">
      <c r="A937" s="136"/>
      <c r="B937" s="72"/>
      <c r="C937" s="136"/>
      <c r="D937" s="73"/>
      <c r="E937" s="73"/>
      <c r="F937" s="73"/>
      <c r="G937" s="73"/>
      <c r="H937" s="73"/>
      <c r="I937" s="74"/>
      <c r="J937" s="74"/>
      <c r="K937" s="74"/>
      <c r="L937" s="74"/>
      <c r="M937" s="74"/>
      <c r="X937" s="25"/>
      <c r="Y937" s="26"/>
      <c r="Z937" s="27"/>
      <c r="AA937" s="60"/>
      <c r="AB937" s="89"/>
      <c r="AE937" s="68"/>
    </row>
    <row r="938" spans="1:31" ht="15.75" hidden="1" x14ac:dyDescent="0.2">
      <c r="K938" s="172" t="s">
        <v>0</v>
      </c>
      <c r="L938" s="172"/>
      <c r="M938" s="172"/>
      <c r="X938" s="25"/>
      <c r="Y938" s="26"/>
      <c r="Z938" s="27"/>
      <c r="AA938" s="60"/>
      <c r="AB938" s="89"/>
      <c r="AE938" s="68"/>
    </row>
    <row r="939" spans="1:31" ht="15.75" hidden="1" x14ac:dyDescent="0.2">
      <c r="K939" s="172" t="s">
        <v>1</v>
      </c>
      <c r="L939" s="172"/>
      <c r="M939" s="172"/>
      <c r="X939" s="25"/>
      <c r="Y939" s="26"/>
      <c r="Z939" s="27"/>
      <c r="AA939" s="60"/>
      <c r="AB939" s="89"/>
      <c r="AE939" s="68"/>
    </row>
    <row r="940" spans="1:31" ht="15.75" hidden="1" x14ac:dyDescent="0.2">
      <c r="K940" s="172" t="s">
        <v>2</v>
      </c>
      <c r="L940" s="172"/>
      <c r="M940" s="172"/>
      <c r="X940" s="25"/>
      <c r="Y940" s="26"/>
      <c r="Z940" s="27"/>
      <c r="AA940" s="60"/>
      <c r="AB940" s="89"/>
      <c r="AE940" s="68"/>
    </row>
    <row r="941" spans="1:31" ht="15.75" hidden="1" x14ac:dyDescent="0.2">
      <c r="K941" s="172" t="s">
        <v>3</v>
      </c>
      <c r="L941" s="172"/>
      <c r="M941" s="172"/>
      <c r="X941" s="25"/>
      <c r="Y941" s="26"/>
      <c r="Z941" s="27"/>
      <c r="AA941" s="60"/>
      <c r="AB941" s="89"/>
      <c r="AE941" s="68"/>
    </row>
    <row r="942" spans="1:31" ht="15.75" hidden="1" x14ac:dyDescent="0.2">
      <c r="K942" s="172" t="s">
        <v>4</v>
      </c>
      <c r="L942" s="172"/>
      <c r="M942" s="172"/>
      <c r="X942" s="25"/>
      <c r="Y942" s="26"/>
      <c r="Z942" s="27"/>
      <c r="AA942" s="60"/>
      <c r="AB942" s="89"/>
      <c r="AE942" s="68"/>
    </row>
    <row r="943" spans="1:31" ht="15.75" hidden="1" x14ac:dyDescent="0.2">
      <c r="K943" s="172" t="s">
        <v>5</v>
      </c>
      <c r="L943" s="172"/>
      <c r="M943" s="172"/>
      <c r="X943" s="25"/>
      <c r="Y943" s="26"/>
      <c r="Z943" s="27"/>
      <c r="AA943" s="60"/>
      <c r="AB943" s="89"/>
      <c r="AE943" s="68"/>
    </row>
    <row r="944" spans="1:31" ht="15.75" hidden="1" x14ac:dyDescent="0.2">
      <c r="K944" s="172" t="s">
        <v>6</v>
      </c>
      <c r="L944" s="172"/>
      <c r="M944" s="172"/>
      <c r="X944" s="25"/>
      <c r="Y944" s="26"/>
      <c r="Z944" s="27"/>
      <c r="AA944" s="60"/>
      <c r="AB944" s="89"/>
      <c r="AE944" s="68"/>
    </row>
    <row r="945" spans="1:31" ht="15.75" hidden="1" x14ac:dyDescent="0.2">
      <c r="K945" s="172" t="s">
        <v>7</v>
      </c>
      <c r="L945" s="172"/>
      <c r="M945" s="172"/>
      <c r="X945" s="25"/>
      <c r="Y945" s="26"/>
      <c r="Z945" s="27"/>
      <c r="AA945" s="60"/>
      <c r="AB945" s="89"/>
      <c r="AE945" s="68"/>
    </row>
    <row r="946" spans="1:31" hidden="1" x14ac:dyDescent="0.2">
      <c r="X946" s="25"/>
      <c r="Y946" s="26"/>
      <c r="Z946" s="27"/>
      <c r="AA946" s="60"/>
      <c r="AB946" s="89"/>
      <c r="AE946" s="68"/>
    </row>
    <row r="947" spans="1:31" hidden="1" x14ac:dyDescent="0.2">
      <c r="X947" s="25"/>
      <c r="Y947" s="26"/>
      <c r="Z947" s="27"/>
      <c r="AA947" s="60"/>
      <c r="AB947" s="89"/>
      <c r="AE947" s="68"/>
    </row>
    <row r="948" spans="1:31" s="5" customFormat="1" ht="16.5" hidden="1" x14ac:dyDescent="0.25">
      <c r="A948" s="153" t="str">
        <f>$A$1572</f>
        <v>Объёмы медицинской помощи по территориальной программе обязательного медицинского страхования на 2019 год</v>
      </c>
      <c r="B948" s="153"/>
      <c r="C948" s="153"/>
      <c r="D948" s="153"/>
      <c r="E948" s="153"/>
      <c r="F948" s="153"/>
      <c r="G948" s="153"/>
      <c r="H948" s="153"/>
      <c r="I948" s="153"/>
      <c r="J948" s="153"/>
      <c r="K948" s="153"/>
      <c r="L948" s="153"/>
      <c r="M948" s="153"/>
      <c r="X948" s="25"/>
      <c r="Y948" s="26"/>
      <c r="Z948" s="27"/>
      <c r="AA948" s="60"/>
      <c r="AB948" s="89"/>
      <c r="AE948" s="68"/>
    </row>
    <row r="949" spans="1:31" s="5" customFormat="1" ht="16.5" hidden="1" x14ac:dyDescent="0.25">
      <c r="A949" s="155" t="s">
        <v>83</v>
      </c>
      <c r="B949" s="155"/>
      <c r="C949" s="155"/>
      <c r="D949" s="155"/>
      <c r="E949" s="155"/>
      <c r="F949" s="155"/>
      <c r="G949" s="155"/>
      <c r="H949" s="155"/>
      <c r="I949" s="155"/>
      <c r="J949" s="155"/>
      <c r="K949" s="155"/>
      <c r="L949" s="155"/>
      <c r="M949" s="155"/>
      <c r="X949" s="25"/>
      <c r="Y949" s="26"/>
      <c r="Z949" s="27"/>
      <c r="AA949" s="60"/>
      <c r="AB949" s="89"/>
      <c r="AE949" s="68"/>
    </row>
    <row r="950" spans="1:31" s="5" customFormat="1" ht="16.5" hidden="1" x14ac:dyDescent="0.25">
      <c r="A950" s="153" t="str">
        <f>$A$1574</f>
        <v>для лиц, застрахованных в  Магаданском филиале АО «Страховая компания «СОГАЗ-Мед»</v>
      </c>
      <c r="B950" s="153"/>
      <c r="C950" s="153"/>
      <c r="D950" s="153"/>
      <c r="E950" s="153"/>
      <c r="F950" s="153"/>
      <c r="G950" s="153"/>
      <c r="H950" s="153"/>
      <c r="I950" s="153"/>
      <c r="J950" s="153"/>
      <c r="K950" s="153"/>
      <c r="L950" s="153"/>
      <c r="M950" s="153"/>
      <c r="X950" s="25"/>
      <c r="Y950" s="26"/>
      <c r="Z950" s="27"/>
      <c r="AA950" s="60"/>
      <c r="AB950" s="89"/>
      <c r="AE950" s="68"/>
    </row>
    <row r="951" spans="1:31" ht="14.25" hidden="1" x14ac:dyDescent="0.2">
      <c r="A951" s="6"/>
      <c r="B951" s="7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X951" s="25"/>
      <c r="Y951" s="26"/>
      <c r="Z951" s="27"/>
      <c r="AA951" s="60"/>
      <c r="AB951" s="89"/>
      <c r="AE951" s="68"/>
    </row>
    <row r="952" spans="1:31" ht="13.5" hidden="1" thickTop="1" x14ac:dyDescent="0.2">
      <c r="A952" s="181" t="s">
        <v>9</v>
      </c>
      <c r="B952" s="184" t="s">
        <v>10</v>
      </c>
      <c r="C952" s="187" t="s">
        <v>11</v>
      </c>
      <c r="D952" s="177" t="str">
        <f>$D$1576</f>
        <v>Всего на 2019 год</v>
      </c>
      <c r="E952" s="173" t="s">
        <v>12</v>
      </c>
      <c r="F952" s="173"/>
      <c r="G952" s="173"/>
      <c r="H952" s="174"/>
      <c r="I952" s="177" t="str">
        <f>$I$1576</f>
        <v>Всего на 2019 год</v>
      </c>
      <c r="J952" s="173" t="s">
        <v>13</v>
      </c>
      <c r="K952" s="173"/>
      <c r="L952" s="173"/>
      <c r="M952" s="174"/>
      <c r="X952" s="25"/>
      <c r="Y952" s="26"/>
      <c r="Z952" s="27"/>
      <c r="AA952" s="60"/>
      <c r="AB952" s="89"/>
      <c r="AE952" s="68"/>
    </row>
    <row r="953" spans="1:31" hidden="1" x14ac:dyDescent="0.2">
      <c r="A953" s="182"/>
      <c r="B953" s="185"/>
      <c r="C953" s="188"/>
      <c r="D953" s="178"/>
      <c r="E953" s="175"/>
      <c r="F953" s="175"/>
      <c r="G953" s="175"/>
      <c r="H953" s="176"/>
      <c r="I953" s="178"/>
      <c r="J953" s="175"/>
      <c r="K953" s="175"/>
      <c r="L953" s="175"/>
      <c r="M953" s="176"/>
      <c r="X953" s="25"/>
      <c r="Y953" s="26"/>
      <c r="Z953" s="27"/>
      <c r="AA953" s="60"/>
      <c r="AB953" s="89"/>
      <c r="AE953" s="68"/>
    </row>
    <row r="954" spans="1:31" s="11" customFormat="1" ht="30.75" hidden="1" thickBot="1" x14ac:dyDescent="0.25">
      <c r="A954" s="183"/>
      <c r="B954" s="186"/>
      <c r="C954" s="189"/>
      <c r="D954" s="179"/>
      <c r="E954" s="9" t="s">
        <v>14</v>
      </c>
      <c r="F954" s="9" t="s">
        <v>15</v>
      </c>
      <c r="G954" s="9" t="s">
        <v>16</v>
      </c>
      <c r="H954" s="10" t="s">
        <v>17</v>
      </c>
      <c r="I954" s="179"/>
      <c r="J954" s="9" t="s">
        <v>14</v>
      </c>
      <c r="K954" s="9" t="s">
        <v>15</v>
      </c>
      <c r="L954" s="9" t="s">
        <v>16</v>
      </c>
      <c r="M954" s="10" t="s">
        <v>17</v>
      </c>
      <c r="X954" s="25"/>
      <c r="Y954" s="26"/>
      <c r="Z954" s="27"/>
      <c r="AA954" s="60"/>
      <c r="AB954" s="89"/>
      <c r="AE954" s="68"/>
    </row>
    <row r="955" spans="1:31" s="18" customFormat="1" ht="15.75" hidden="1" thickTop="1" thickBot="1" x14ac:dyDescent="0.25">
      <c r="A955" s="12" t="s">
        <v>18</v>
      </c>
      <c r="B955" s="13" t="s">
        <v>19</v>
      </c>
      <c r="C955" s="14" t="s">
        <v>20</v>
      </c>
      <c r="D955" s="15" t="s">
        <v>21</v>
      </c>
      <c r="E955" s="16" t="s">
        <v>22</v>
      </c>
      <c r="F955" s="16" t="s">
        <v>23</v>
      </c>
      <c r="G955" s="16" t="s">
        <v>24</v>
      </c>
      <c r="H955" s="17" t="s">
        <v>25</v>
      </c>
      <c r="I955" s="15" t="s">
        <v>26</v>
      </c>
      <c r="J955" s="16" t="s">
        <v>27</v>
      </c>
      <c r="K955" s="16" t="s">
        <v>28</v>
      </c>
      <c r="L955" s="16" t="s">
        <v>29</v>
      </c>
      <c r="M955" s="17" t="s">
        <v>30</v>
      </c>
      <c r="X955" s="25"/>
      <c r="Y955" s="26"/>
      <c r="Z955" s="27"/>
      <c r="AA955" s="60"/>
      <c r="AB955" s="89"/>
      <c r="AE955" s="68"/>
    </row>
    <row r="956" spans="1:31" ht="28.5" hidden="1" x14ac:dyDescent="0.2">
      <c r="A956" s="95" t="s">
        <v>31</v>
      </c>
      <c r="B956" s="86">
        <v>1</v>
      </c>
      <c r="C956" s="96"/>
      <c r="D956" s="97"/>
      <c r="E956" s="98"/>
      <c r="F956" s="98"/>
      <c r="G956" s="98"/>
      <c r="H956" s="99"/>
      <c r="I956" s="100">
        <f>J956+K956+L956+M956</f>
        <v>192575.69999999998</v>
      </c>
      <c r="J956" s="101">
        <f>J957+J958+J963+J967</f>
        <v>48143.88</v>
      </c>
      <c r="K956" s="101">
        <f>K957+K958+K963+K967</f>
        <v>48143.88</v>
      </c>
      <c r="L956" s="101">
        <f>L957+L958+L963+L967</f>
        <v>48143.88</v>
      </c>
      <c r="M956" s="102">
        <f>M957+M958+M963+M967</f>
        <v>48144.060000000005</v>
      </c>
      <c r="N956" s="24"/>
      <c r="X956" s="25"/>
      <c r="Y956" s="26"/>
      <c r="Z956" s="27"/>
      <c r="AA956" s="60"/>
      <c r="AB956" s="89"/>
      <c r="AD956" s="60"/>
      <c r="AE956" s="68"/>
    </row>
    <row r="957" spans="1:31" ht="30" hidden="1" x14ac:dyDescent="0.2">
      <c r="A957" s="104" t="s">
        <v>32</v>
      </c>
      <c r="B957" s="151">
        <v>2</v>
      </c>
      <c r="C957" s="46" t="s">
        <v>33</v>
      </c>
      <c r="D957" s="28">
        <f>E957+F957+G957+H957</f>
        <v>24406</v>
      </c>
      <c r="E957" s="29">
        <f t="shared" ref="E957:H969" si="186">E971+E999</f>
        <v>6102</v>
      </c>
      <c r="F957" s="29">
        <f t="shared" si="186"/>
        <v>6102</v>
      </c>
      <c r="G957" s="29">
        <f t="shared" si="186"/>
        <v>6102</v>
      </c>
      <c r="H957" s="30">
        <f t="shared" si="186"/>
        <v>6100</v>
      </c>
      <c r="I957" s="31">
        <f>J957+K957+L957+M957</f>
        <v>192575.69999999998</v>
      </c>
      <c r="J957" s="32">
        <f>J971+J985+J999</f>
        <v>48143.88</v>
      </c>
      <c r="K957" s="32">
        <f>K971+K985+K999</f>
        <v>48143.88</v>
      </c>
      <c r="L957" s="32">
        <f>L971+L985+L999</f>
        <v>48143.88</v>
      </c>
      <c r="M957" s="33">
        <f>M971+M985+M999</f>
        <v>48144.060000000005</v>
      </c>
      <c r="N957" s="35"/>
      <c r="X957" s="25"/>
      <c r="Y957" s="26"/>
      <c r="Z957" s="27"/>
      <c r="AA957" s="60"/>
      <c r="AB957" s="89"/>
      <c r="AD957" s="60"/>
      <c r="AE957" s="68"/>
    </row>
    <row r="958" spans="1:31" ht="30" hidden="1" x14ac:dyDescent="0.2">
      <c r="A958" s="46" t="s">
        <v>34</v>
      </c>
      <c r="B958" s="151">
        <v>3</v>
      </c>
      <c r="C958" s="46" t="s">
        <v>35</v>
      </c>
      <c r="D958" s="28">
        <f t="shared" ref="D958:D963" si="187">E958+F958+G958+H958</f>
        <v>0</v>
      </c>
      <c r="E958" s="29">
        <f t="shared" si="186"/>
        <v>0</v>
      </c>
      <c r="F958" s="29">
        <f t="shared" si="186"/>
        <v>0</v>
      </c>
      <c r="G958" s="29">
        <f t="shared" si="186"/>
        <v>0</v>
      </c>
      <c r="H958" s="30">
        <f t="shared" si="186"/>
        <v>0</v>
      </c>
      <c r="I958" s="31">
        <f t="shared" ref="I958:I963" si="188">J958+K958+L958+M958</f>
        <v>0</v>
      </c>
      <c r="J958" s="32">
        <f>J959+J961+J962</f>
        <v>0</v>
      </c>
      <c r="K958" s="32">
        <f>K959+K961+K962</f>
        <v>0</v>
      </c>
      <c r="L958" s="32">
        <f>L959+L961+L962</f>
        <v>0</v>
      </c>
      <c r="M958" s="33">
        <f>M959+M961+M962</f>
        <v>0</v>
      </c>
      <c r="N958" s="55"/>
      <c r="O958" s="55"/>
      <c r="P958" s="55"/>
      <c r="X958" s="25"/>
      <c r="Y958" s="26"/>
      <c r="Z958" s="27"/>
      <c r="AA958" s="60"/>
      <c r="AB958" s="89"/>
      <c r="AE958" s="68"/>
    </row>
    <row r="959" spans="1:31" ht="30" hidden="1" x14ac:dyDescent="0.2">
      <c r="A959" s="105" t="s">
        <v>113</v>
      </c>
      <c r="B959" s="40" t="s">
        <v>36</v>
      </c>
      <c r="C959" s="105" t="s">
        <v>35</v>
      </c>
      <c r="D959" s="70">
        <f t="shared" si="187"/>
        <v>0</v>
      </c>
      <c r="E959" s="41">
        <f t="shared" si="186"/>
        <v>0</v>
      </c>
      <c r="F959" s="41">
        <f t="shared" si="186"/>
        <v>0</v>
      </c>
      <c r="G959" s="41">
        <f t="shared" si="186"/>
        <v>0</v>
      </c>
      <c r="H959" s="42">
        <f t="shared" si="186"/>
        <v>0</v>
      </c>
      <c r="I959" s="56">
        <f t="shared" si="188"/>
        <v>0</v>
      </c>
      <c r="J959" s="43">
        <f t="shared" ref="J959:M969" si="189">J973+J987+J1001</f>
        <v>0</v>
      </c>
      <c r="K959" s="43">
        <f t="shared" si="189"/>
        <v>0</v>
      </c>
      <c r="L959" s="43">
        <f t="shared" si="189"/>
        <v>0</v>
      </c>
      <c r="M959" s="44">
        <f t="shared" si="189"/>
        <v>0</v>
      </c>
      <c r="N959" s="106"/>
      <c r="O959" s="107"/>
      <c r="P959" s="107"/>
      <c r="Q959" s="107"/>
      <c r="R959" s="107"/>
      <c r="X959" s="25"/>
      <c r="Y959" s="26"/>
      <c r="Z959" s="27"/>
      <c r="AA959" s="60"/>
      <c r="AB959" s="89"/>
      <c r="AE959" s="68"/>
    </row>
    <row r="960" spans="1:31" ht="45" hidden="1" customHeight="1" x14ac:dyDescent="0.2">
      <c r="A960" s="105" t="s">
        <v>114</v>
      </c>
      <c r="B960" s="40" t="s">
        <v>115</v>
      </c>
      <c r="C960" s="105" t="s">
        <v>35</v>
      </c>
      <c r="D960" s="70">
        <f t="shared" si="187"/>
        <v>0</v>
      </c>
      <c r="E960" s="41">
        <f t="shared" si="186"/>
        <v>0</v>
      </c>
      <c r="F960" s="41">
        <f t="shared" si="186"/>
        <v>0</v>
      </c>
      <c r="G960" s="41">
        <f t="shared" si="186"/>
        <v>0</v>
      </c>
      <c r="H960" s="42">
        <f t="shared" si="186"/>
        <v>0</v>
      </c>
      <c r="I960" s="56">
        <f t="shared" si="188"/>
        <v>0</v>
      </c>
      <c r="J960" s="43">
        <f t="shared" si="189"/>
        <v>0</v>
      </c>
      <c r="K960" s="43">
        <f t="shared" si="189"/>
        <v>0</v>
      </c>
      <c r="L960" s="43">
        <f t="shared" si="189"/>
        <v>0</v>
      </c>
      <c r="M960" s="44">
        <f t="shared" si="189"/>
        <v>0</v>
      </c>
      <c r="N960" s="106"/>
      <c r="O960" s="107"/>
      <c r="P960" s="107"/>
      <c r="Q960" s="107"/>
      <c r="R960" s="107"/>
      <c r="X960" s="25"/>
      <c r="Y960" s="26"/>
      <c r="Z960" s="27"/>
      <c r="AA960" s="60"/>
      <c r="AB960" s="89"/>
      <c r="AE960" s="68"/>
    </row>
    <row r="961" spans="1:31" ht="30" hidden="1" x14ac:dyDescent="0.2">
      <c r="A961" s="105" t="s">
        <v>37</v>
      </c>
      <c r="B961" s="45" t="s">
        <v>38</v>
      </c>
      <c r="C961" s="105" t="s">
        <v>35</v>
      </c>
      <c r="D961" s="70">
        <f t="shared" si="187"/>
        <v>0</v>
      </c>
      <c r="E961" s="41">
        <f t="shared" si="186"/>
        <v>0</v>
      </c>
      <c r="F961" s="41">
        <f t="shared" si="186"/>
        <v>0</v>
      </c>
      <c r="G961" s="41">
        <f t="shared" si="186"/>
        <v>0</v>
      </c>
      <c r="H961" s="42">
        <f t="shared" si="186"/>
        <v>0</v>
      </c>
      <c r="I961" s="56">
        <f t="shared" si="188"/>
        <v>0</v>
      </c>
      <c r="J961" s="43">
        <f t="shared" si="189"/>
        <v>0</v>
      </c>
      <c r="K961" s="43">
        <f t="shared" si="189"/>
        <v>0</v>
      </c>
      <c r="L961" s="43">
        <f t="shared" si="189"/>
        <v>0</v>
      </c>
      <c r="M961" s="44">
        <f t="shared" si="189"/>
        <v>0</v>
      </c>
      <c r="N961" s="106"/>
      <c r="O961" s="107"/>
      <c r="P961" s="107"/>
      <c r="Q961" s="107"/>
      <c r="R961" s="107"/>
      <c r="X961" s="25"/>
      <c r="Y961" s="26"/>
      <c r="Z961" s="27"/>
      <c r="AA961" s="60"/>
      <c r="AB961" s="89"/>
      <c r="AE961" s="68"/>
    </row>
    <row r="962" spans="1:31" ht="30" hidden="1" x14ac:dyDescent="0.2">
      <c r="A962" s="105" t="s">
        <v>39</v>
      </c>
      <c r="B962" s="45" t="s">
        <v>40</v>
      </c>
      <c r="C962" s="105" t="s">
        <v>41</v>
      </c>
      <c r="D962" s="70">
        <f t="shared" si="187"/>
        <v>0</v>
      </c>
      <c r="E962" s="41">
        <f t="shared" si="186"/>
        <v>0</v>
      </c>
      <c r="F962" s="41">
        <f t="shared" si="186"/>
        <v>0</v>
      </c>
      <c r="G962" s="41">
        <f t="shared" si="186"/>
        <v>0</v>
      </c>
      <c r="H962" s="42">
        <f t="shared" si="186"/>
        <v>0</v>
      </c>
      <c r="I962" s="56">
        <f t="shared" si="188"/>
        <v>0</v>
      </c>
      <c r="J962" s="43">
        <f t="shared" si="189"/>
        <v>0</v>
      </c>
      <c r="K962" s="43">
        <f t="shared" si="189"/>
        <v>0</v>
      </c>
      <c r="L962" s="43">
        <f t="shared" si="189"/>
        <v>0</v>
      </c>
      <c r="M962" s="44">
        <f t="shared" si="189"/>
        <v>0</v>
      </c>
      <c r="N962" s="106"/>
      <c r="O962" s="107"/>
      <c r="P962" s="107"/>
      <c r="Q962" s="107"/>
      <c r="R962" s="107"/>
      <c r="X962" s="25"/>
      <c r="Y962" s="26"/>
      <c r="Z962" s="27"/>
      <c r="AA962" s="60"/>
      <c r="AB962" s="89"/>
      <c r="AE962" s="68"/>
    </row>
    <row r="963" spans="1:31" ht="15" hidden="1" customHeight="1" x14ac:dyDescent="0.2">
      <c r="A963" s="46" t="s">
        <v>42</v>
      </c>
      <c r="B963" s="151">
        <v>4</v>
      </c>
      <c r="C963" s="46" t="s">
        <v>43</v>
      </c>
      <c r="D963" s="28">
        <f t="shared" si="187"/>
        <v>0</v>
      </c>
      <c r="E963" s="29">
        <f t="shared" si="186"/>
        <v>0</v>
      </c>
      <c r="F963" s="29">
        <f t="shared" si="186"/>
        <v>0</v>
      </c>
      <c r="G963" s="29">
        <f t="shared" si="186"/>
        <v>0</v>
      </c>
      <c r="H963" s="30">
        <f t="shared" si="186"/>
        <v>0</v>
      </c>
      <c r="I963" s="31">
        <f t="shared" si="188"/>
        <v>0</v>
      </c>
      <c r="J963" s="32">
        <f t="shared" si="189"/>
        <v>0</v>
      </c>
      <c r="K963" s="32">
        <f t="shared" si="189"/>
        <v>0</v>
      </c>
      <c r="L963" s="32">
        <f t="shared" si="189"/>
        <v>0</v>
      </c>
      <c r="M963" s="33">
        <f t="shared" si="189"/>
        <v>0</v>
      </c>
      <c r="N963" s="35"/>
      <c r="X963" s="25"/>
      <c r="Y963" s="26"/>
      <c r="Z963" s="27"/>
      <c r="AA963" s="60"/>
      <c r="AB963" s="89"/>
      <c r="AE963" s="68"/>
    </row>
    <row r="964" spans="1:31" ht="30" hidden="1" x14ac:dyDescent="0.2">
      <c r="A964" s="105" t="s">
        <v>116</v>
      </c>
      <c r="B964" s="114" t="s">
        <v>44</v>
      </c>
      <c r="C964" s="105" t="s">
        <v>43</v>
      </c>
      <c r="D964" s="70">
        <f>E964+F964+G964+H964</f>
        <v>0</v>
      </c>
      <c r="E964" s="41">
        <f t="shared" si="186"/>
        <v>0</v>
      </c>
      <c r="F964" s="41">
        <f t="shared" si="186"/>
        <v>0</v>
      </c>
      <c r="G964" s="41">
        <f t="shared" si="186"/>
        <v>0</v>
      </c>
      <c r="H964" s="42">
        <f t="shared" si="186"/>
        <v>0</v>
      </c>
      <c r="I964" s="56">
        <f>J964+K964+L964+M964</f>
        <v>0</v>
      </c>
      <c r="J964" s="43">
        <f t="shared" si="189"/>
        <v>0</v>
      </c>
      <c r="K964" s="43">
        <f t="shared" si="189"/>
        <v>0</v>
      </c>
      <c r="L964" s="43">
        <f t="shared" si="189"/>
        <v>0</v>
      </c>
      <c r="M964" s="44">
        <f t="shared" si="189"/>
        <v>0</v>
      </c>
      <c r="N964" s="106"/>
      <c r="O964" s="107"/>
      <c r="P964" s="107"/>
      <c r="Q964" s="107"/>
      <c r="R964" s="107"/>
      <c r="X964" s="25"/>
      <c r="Y964" s="26"/>
      <c r="Z964" s="27"/>
      <c r="AA964" s="60"/>
      <c r="AB964" s="89"/>
      <c r="AE964" s="68"/>
    </row>
    <row r="965" spans="1:31" ht="45" hidden="1" customHeight="1" x14ac:dyDescent="0.2">
      <c r="A965" s="105" t="s">
        <v>117</v>
      </c>
      <c r="B965" s="114" t="s">
        <v>46</v>
      </c>
      <c r="C965" s="105" t="s">
        <v>43</v>
      </c>
      <c r="D965" s="70">
        <f>E965+F965+G965+H965</f>
        <v>0</v>
      </c>
      <c r="E965" s="41">
        <f t="shared" si="186"/>
        <v>0</v>
      </c>
      <c r="F965" s="41">
        <f t="shared" si="186"/>
        <v>0</v>
      </c>
      <c r="G965" s="41">
        <f t="shared" si="186"/>
        <v>0</v>
      </c>
      <c r="H965" s="42">
        <f t="shared" si="186"/>
        <v>0</v>
      </c>
      <c r="I965" s="56">
        <f>J965+K965+L965+M965</f>
        <v>0</v>
      </c>
      <c r="J965" s="43">
        <f t="shared" si="189"/>
        <v>0</v>
      </c>
      <c r="K965" s="43">
        <f t="shared" si="189"/>
        <v>0</v>
      </c>
      <c r="L965" s="43">
        <f t="shared" si="189"/>
        <v>0</v>
      </c>
      <c r="M965" s="44">
        <f t="shared" si="189"/>
        <v>0</v>
      </c>
      <c r="N965" s="106"/>
      <c r="O965" s="107"/>
      <c r="P965" s="107"/>
      <c r="Q965" s="107"/>
      <c r="R965" s="107"/>
      <c r="X965" s="25"/>
      <c r="Y965" s="26"/>
      <c r="Z965" s="27"/>
      <c r="AA965" s="60"/>
      <c r="AB965" s="89"/>
      <c r="AE965" s="68"/>
    </row>
    <row r="966" spans="1:31" ht="30.75" hidden="1" customHeight="1" x14ac:dyDescent="0.2">
      <c r="A966" s="105" t="s">
        <v>118</v>
      </c>
      <c r="B966" s="114" t="s">
        <v>47</v>
      </c>
      <c r="C966" s="105" t="s">
        <v>43</v>
      </c>
      <c r="D966" s="70">
        <f>E966+F966+G966+H966</f>
        <v>0</v>
      </c>
      <c r="E966" s="41">
        <f t="shared" si="186"/>
        <v>0</v>
      </c>
      <c r="F966" s="41">
        <f t="shared" si="186"/>
        <v>0</v>
      </c>
      <c r="G966" s="41">
        <f t="shared" si="186"/>
        <v>0</v>
      </c>
      <c r="H966" s="42">
        <f t="shared" si="186"/>
        <v>0</v>
      </c>
      <c r="I966" s="56">
        <f>J966+K966+L966+M966</f>
        <v>0</v>
      </c>
      <c r="J966" s="43">
        <f t="shared" si="189"/>
        <v>0</v>
      </c>
      <c r="K966" s="43">
        <f t="shared" si="189"/>
        <v>0</v>
      </c>
      <c r="L966" s="43">
        <f t="shared" si="189"/>
        <v>0</v>
      </c>
      <c r="M966" s="44">
        <f t="shared" si="189"/>
        <v>0</v>
      </c>
      <c r="N966" s="106"/>
      <c r="O966" s="107"/>
      <c r="P966" s="107"/>
      <c r="Q966" s="107"/>
      <c r="R966" s="107"/>
      <c r="X966" s="25"/>
      <c r="Y966" s="26"/>
      <c r="Z966" s="27"/>
      <c r="AA966" s="60"/>
      <c r="AB966" s="89"/>
      <c r="AE966" s="68"/>
    </row>
    <row r="967" spans="1:31" ht="57" hidden="1" customHeight="1" x14ac:dyDescent="0.2">
      <c r="A967" s="46" t="s">
        <v>119</v>
      </c>
      <c r="B967" s="151">
        <v>5</v>
      </c>
      <c r="C967" s="46" t="s">
        <v>48</v>
      </c>
      <c r="D967" s="28">
        <f t="shared" ref="D967:D969" si="190">E967+F967+G967+H967</f>
        <v>0</v>
      </c>
      <c r="E967" s="29">
        <f t="shared" si="186"/>
        <v>0</v>
      </c>
      <c r="F967" s="29">
        <f t="shared" si="186"/>
        <v>0</v>
      </c>
      <c r="G967" s="29">
        <f t="shared" si="186"/>
        <v>0</v>
      </c>
      <c r="H967" s="30">
        <f t="shared" si="186"/>
        <v>0</v>
      </c>
      <c r="I967" s="31">
        <f t="shared" ref="I967:I969" si="191">J967+K967+L967+M967</f>
        <v>0</v>
      </c>
      <c r="J967" s="32">
        <f t="shared" si="189"/>
        <v>0</v>
      </c>
      <c r="K967" s="32">
        <f t="shared" si="189"/>
        <v>0</v>
      </c>
      <c r="L967" s="32">
        <f t="shared" si="189"/>
        <v>0</v>
      </c>
      <c r="M967" s="33">
        <f t="shared" si="189"/>
        <v>0</v>
      </c>
      <c r="N967" s="35"/>
      <c r="X967" s="25"/>
      <c r="Y967" s="26"/>
      <c r="Z967" s="27"/>
      <c r="AA967" s="60"/>
      <c r="AB967" s="89"/>
      <c r="AD967" s="60"/>
      <c r="AE967" s="68"/>
    </row>
    <row r="968" spans="1:31" ht="30" hidden="1" x14ac:dyDescent="0.2">
      <c r="A968" s="105" t="s">
        <v>120</v>
      </c>
      <c r="B968" s="45" t="s">
        <v>121</v>
      </c>
      <c r="C968" s="105" t="s">
        <v>48</v>
      </c>
      <c r="D968" s="70">
        <f t="shared" si="190"/>
        <v>0</v>
      </c>
      <c r="E968" s="41">
        <f t="shared" si="186"/>
        <v>0</v>
      </c>
      <c r="F968" s="41">
        <f t="shared" si="186"/>
        <v>0</v>
      </c>
      <c r="G968" s="41">
        <f t="shared" si="186"/>
        <v>0</v>
      </c>
      <c r="H968" s="42">
        <f t="shared" si="186"/>
        <v>0</v>
      </c>
      <c r="I968" s="56">
        <f t="shared" si="191"/>
        <v>0</v>
      </c>
      <c r="J968" s="43">
        <f t="shared" si="189"/>
        <v>0</v>
      </c>
      <c r="K968" s="43">
        <f t="shared" si="189"/>
        <v>0</v>
      </c>
      <c r="L968" s="43">
        <f t="shared" si="189"/>
        <v>0</v>
      </c>
      <c r="M968" s="44">
        <f t="shared" si="189"/>
        <v>0</v>
      </c>
      <c r="N968" s="106"/>
      <c r="O968" s="107"/>
      <c r="P968" s="107"/>
      <c r="Q968" s="107"/>
      <c r="R968" s="107"/>
      <c r="X968" s="25"/>
      <c r="Y968" s="26"/>
      <c r="Z968" s="27"/>
      <c r="AA968" s="60"/>
      <c r="AB968" s="89"/>
      <c r="AD968" s="60"/>
      <c r="AE968" s="68"/>
    </row>
    <row r="969" spans="1:31" ht="30" hidden="1" x14ac:dyDescent="0.2">
      <c r="A969" s="115" t="s">
        <v>122</v>
      </c>
      <c r="B969" s="116" t="s">
        <v>123</v>
      </c>
      <c r="C969" s="105" t="s">
        <v>48</v>
      </c>
      <c r="D969" s="85">
        <f t="shared" si="190"/>
        <v>0</v>
      </c>
      <c r="E969" s="75">
        <f t="shared" si="186"/>
        <v>0</v>
      </c>
      <c r="F969" s="75">
        <f t="shared" si="186"/>
        <v>0</v>
      </c>
      <c r="G969" s="75">
        <f t="shared" si="186"/>
        <v>0</v>
      </c>
      <c r="H969" s="76">
        <f t="shared" si="186"/>
        <v>0</v>
      </c>
      <c r="I969" s="87">
        <f t="shared" si="191"/>
        <v>0</v>
      </c>
      <c r="J969" s="58">
        <f t="shared" si="189"/>
        <v>0</v>
      </c>
      <c r="K969" s="58">
        <f t="shared" si="189"/>
        <v>0</v>
      </c>
      <c r="L969" s="58">
        <f t="shared" si="189"/>
        <v>0</v>
      </c>
      <c r="M969" s="88">
        <f t="shared" si="189"/>
        <v>0</v>
      </c>
      <c r="O969" s="77"/>
      <c r="P969" s="107"/>
      <c r="Q969" s="107"/>
      <c r="R969" s="107"/>
      <c r="X969" s="25"/>
      <c r="Y969" s="26"/>
      <c r="Z969" s="27"/>
      <c r="AA969" s="60"/>
      <c r="AB969" s="89"/>
      <c r="AE969" s="68"/>
    </row>
    <row r="970" spans="1:31" ht="30" hidden="1" customHeight="1" x14ac:dyDescent="0.2">
      <c r="A970" s="95" t="s">
        <v>49</v>
      </c>
      <c r="B970" s="86">
        <v>6</v>
      </c>
      <c r="C970" s="96"/>
      <c r="D970" s="97"/>
      <c r="E970" s="98"/>
      <c r="F970" s="98"/>
      <c r="G970" s="98"/>
      <c r="H970" s="99"/>
      <c r="I970" s="100">
        <f>J970+K970+L970+M970</f>
        <v>192575.69999999998</v>
      </c>
      <c r="J970" s="101">
        <f>J971+J972+J977+J981</f>
        <v>48143.88</v>
      </c>
      <c r="K970" s="101">
        <f>K971+K972+K977+K981</f>
        <v>48143.88</v>
      </c>
      <c r="L970" s="101">
        <f>L971+L972+L977+L981</f>
        <v>48143.88</v>
      </c>
      <c r="M970" s="102">
        <f>M971+M972+M977+M981</f>
        <v>48144.060000000005</v>
      </c>
      <c r="N970" s="24"/>
      <c r="O970" s="35"/>
      <c r="X970" s="25"/>
      <c r="Y970" s="26"/>
      <c r="Z970" s="27"/>
      <c r="AA970" s="60"/>
      <c r="AB970" s="89"/>
      <c r="AE970" s="68"/>
    </row>
    <row r="971" spans="1:31" ht="15" hidden="1" x14ac:dyDescent="0.2">
      <c r="A971" s="104" t="s">
        <v>50</v>
      </c>
      <c r="B971" s="151">
        <v>7</v>
      </c>
      <c r="C971" s="46" t="s">
        <v>33</v>
      </c>
      <c r="D971" s="118">
        <f>SUM(E971:H971)</f>
        <v>24406</v>
      </c>
      <c r="E971" s="119">
        <v>6102</v>
      </c>
      <c r="F971" s="119">
        <v>6102</v>
      </c>
      <c r="G971" s="119">
        <v>6102</v>
      </c>
      <c r="H971" s="120">
        <v>6100</v>
      </c>
      <c r="I971" s="31">
        <f>SUM(J971:M971)</f>
        <v>192575.69999999998</v>
      </c>
      <c r="J971" s="32">
        <v>48143.88</v>
      </c>
      <c r="K971" s="32">
        <v>48143.88</v>
      </c>
      <c r="L971" s="32">
        <v>48143.88</v>
      </c>
      <c r="M971" s="33">
        <v>48144.060000000005</v>
      </c>
      <c r="N971" s="35"/>
      <c r="O971" s="35"/>
      <c r="P971" s="35"/>
      <c r="X971" s="25"/>
      <c r="Y971" s="26"/>
      <c r="Z971" s="27"/>
      <c r="AA971" s="60"/>
      <c r="AB971" s="89"/>
      <c r="AE971" s="68"/>
    </row>
    <row r="972" spans="1:31" ht="15" hidden="1" x14ac:dyDescent="0.2">
      <c r="A972" s="46" t="s">
        <v>51</v>
      </c>
      <c r="B972" s="151">
        <v>8</v>
      </c>
      <c r="C972" s="46" t="s">
        <v>35</v>
      </c>
      <c r="D972" s="118">
        <f t="shared" ref="D972:D983" si="192">SUM(E972:H972)</f>
        <v>0</v>
      </c>
      <c r="E972" s="119">
        <v>0</v>
      </c>
      <c r="F972" s="119">
        <v>0</v>
      </c>
      <c r="G972" s="119">
        <v>0</v>
      </c>
      <c r="H972" s="120">
        <f>H973+H975+ROUND(H976*2.9,0)</f>
        <v>0</v>
      </c>
      <c r="I972" s="31">
        <f t="shared" ref="I972:I983" si="193">SUM(J972:M972)</f>
        <v>0</v>
      </c>
      <c r="J972" s="32">
        <f>SUM(J973:J976)</f>
        <v>0</v>
      </c>
      <c r="K972" s="32">
        <f>SUM(K973:K976)</f>
        <v>0</v>
      </c>
      <c r="L972" s="32">
        <v>0</v>
      </c>
      <c r="M972" s="33">
        <v>0</v>
      </c>
      <c r="X972" s="25"/>
      <c r="Y972" s="26"/>
      <c r="Z972" s="27"/>
      <c r="AA972" s="60"/>
      <c r="AB972" s="89"/>
      <c r="AE972" s="68"/>
    </row>
    <row r="973" spans="1:31" ht="30" hidden="1" x14ac:dyDescent="0.2">
      <c r="A973" s="105" t="s">
        <v>124</v>
      </c>
      <c r="B973" s="45" t="s">
        <v>52</v>
      </c>
      <c r="C973" s="105" t="s">
        <v>35</v>
      </c>
      <c r="D973" s="118">
        <f t="shared" si="192"/>
        <v>0</v>
      </c>
      <c r="E973" s="121">
        <v>0</v>
      </c>
      <c r="F973" s="121">
        <v>0</v>
      </c>
      <c r="G973" s="121">
        <v>0</v>
      </c>
      <c r="H973" s="122">
        <v>0</v>
      </c>
      <c r="I973" s="31">
        <f t="shared" si="193"/>
        <v>0</v>
      </c>
      <c r="J973" s="43">
        <v>0</v>
      </c>
      <c r="K973" s="43">
        <v>0</v>
      </c>
      <c r="L973" s="43">
        <v>0</v>
      </c>
      <c r="M973" s="44">
        <v>0</v>
      </c>
      <c r="N973" s="60"/>
      <c r="O973" s="123"/>
      <c r="P973" s="123"/>
      <c r="Q973" s="123"/>
      <c r="X973" s="25"/>
      <c r="Y973" s="26"/>
      <c r="Z973" s="27"/>
      <c r="AA973" s="60"/>
      <c r="AB973" s="89"/>
      <c r="AE973" s="68"/>
    </row>
    <row r="974" spans="1:31" ht="30" hidden="1" x14ac:dyDescent="0.2">
      <c r="A974" s="105" t="s">
        <v>125</v>
      </c>
      <c r="B974" s="45" t="s">
        <v>126</v>
      </c>
      <c r="C974" s="105" t="s">
        <v>35</v>
      </c>
      <c r="D974" s="118">
        <f t="shared" si="192"/>
        <v>0</v>
      </c>
      <c r="E974" s="121">
        <v>0</v>
      </c>
      <c r="F974" s="121">
        <v>0</v>
      </c>
      <c r="G974" s="121">
        <v>0</v>
      </c>
      <c r="H974" s="122">
        <v>0</v>
      </c>
      <c r="I974" s="31">
        <f t="shared" si="193"/>
        <v>0</v>
      </c>
      <c r="J974" s="43">
        <v>0</v>
      </c>
      <c r="K974" s="43">
        <v>0</v>
      </c>
      <c r="L974" s="43">
        <v>0</v>
      </c>
      <c r="M974" s="44">
        <v>0</v>
      </c>
      <c r="N974" s="60"/>
      <c r="O974" s="123"/>
      <c r="P974" s="123"/>
      <c r="Q974" s="123"/>
      <c r="X974" s="25"/>
      <c r="Y974" s="26"/>
      <c r="Z974" s="27"/>
      <c r="AA974" s="60"/>
      <c r="AB974" s="89"/>
      <c r="AE974" s="68"/>
    </row>
    <row r="975" spans="1:31" ht="30" hidden="1" x14ac:dyDescent="0.2">
      <c r="A975" s="105" t="s">
        <v>53</v>
      </c>
      <c r="B975" s="45" t="s">
        <v>54</v>
      </c>
      <c r="C975" s="105" t="s">
        <v>35</v>
      </c>
      <c r="D975" s="118">
        <f t="shared" si="192"/>
        <v>0</v>
      </c>
      <c r="E975" s="121">
        <v>0</v>
      </c>
      <c r="F975" s="121">
        <v>0</v>
      </c>
      <c r="G975" s="121">
        <v>0</v>
      </c>
      <c r="H975" s="122">
        <v>0</v>
      </c>
      <c r="I975" s="31">
        <f t="shared" si="193"/>
        <v>0</v>
      </c>
      <c r="J975" s="43">
        <v>0</v>
      </c>
      <c r="K975" s="43">
        <v>0</v>
      </c>
      <c r="L975" s="43">
        <v>0</v>
      </c>
      <c r="M975" s="44">
        <v>0</v>
      </c>
      <c r="N975" s="60"/>
      <c r="O975" s="123"/>
      <c r="P975" s="123"/>
      <c r="Q975" s="123"/>
      <c r="X975" s="25"/>
      <c r="Y975" s="26"/>
      <c r="Z975" s="27"/>
      <c r="AA975" s="60"/>
      <c r="AB975" s="89"/>
      <c r="AE975" s="68"/>
    </row>
    <row r="976" spans="1:31" ht="15" hidden="1" x14ac:dyDescent="0.2">
      <c r="A976" s="105" t="s">
        <v>55</v>
      </c>
      <c r="B976" s="45" t="s">
        <v>56</v>
      </c>
      <c r="C976" s="105" t="s">
        <v>41</v>
      </c>
      <c r="D976" s="118">
        <f t="shared" si="192"/>
        <v>0</v>
      </c>
      <c r="E976" s="121">
        <v>0</v>
      </c>
      <c r="F976" s="121">
        <v>0</v>
      </c>
      <c r="G976" s="121">
        <v>0</v>
      </c>
      <c r="H976" s="122">
        <v>0</v>
      </c>
      <c r="I976" s="31">
        <f t="shared" si="193"/>
        <v>0</v>
      </c>
      <c r="J976" s="43">
        <v>0</v>
      </c>
      <c r="K976" s="43">
        <v>0</v>
      </c>
      <c r="L976" s="43">
        <v>0</v>
      </c>
      <c r="M976" s="44">
        <v>0</v>
      </c>
      <c r="N976" s="60"/>
      <c r="O976" s="123"/>
      <c r="P976" s="123"/>
      <c r="Q976" s="123"/>
      <c r="X976" s="25"/>
      <c r="Y976" s="26"/>
      <c r="Z976" s="27"/>
      <c r="AA976" s="60"/>
      <c r="AB976" s="89"/>
      <c r="AE976" s="68"/>
    </row>
    <row r="977" spans="1:31" ht="30" hidden="1" x14ac:dyDescent="0.2">
      <c r="A977" s="46" t="s">
        <v>57</v>
      </c>
      <c r="B977" s="151">
        <v>9</v>
      </c>
      <c r="C977" s="46" t="s">
        <v>43</v>
      </c>
      <c r="D977" s="118">
        <f t="shared" si="192"/>
        <v>0</v>
      </c>
      <c r="E977" s="119">
        <v>0</v>
      </c>
      <c r="F977" s="119">
        <v>0</v>
      </c>
      <c r="G977" s="119">
        <v>0</v>
      </c>
      <c r="H977" s="120">
        <v>0</v>
      </c>
      <c r="I977" s="31">
        <f t="shared" si="193"/>
        <v>0</v>
      </c>
      <c r="J977" s="32">
        <v>0</v>
      </c>
      <c r="K977" s="32">
        <v>0</v>
      </c>
      <c r="L977" s="32">
        <v>0</v>
      </c>
      <c r="M977" s="33">
        <v>0</v>
      </c>
      <c r="N977" s="60"/>
      <c r="O977" s="123"/>
      <c r="P977" s="123"/>
      <c r="Q977" s="123"/>
      <c r="X977" s="25"/>
      <c r="Y977" s="26"/>
      <c r="Z977" s="27"/>
      <c r="AA977" s="60"/>
      <c r="AB977" s="89"/>
      <c r="AE977" s="68"/>
    </row>
    <row r="978" spans="1:31" ht="15" hidden="1" x14ac:dyDescent="0.2">
      <c r="A978" s="105" t="s">
        <v>127</v>
      </c>
      <c r="B978" s="114" t="s">
        <v>59</v>
      </c>
      <c r="C978" s="105" t="s">
        <v>45</v>
      </c>
      <c r="D978" s="118">
        <f t="shared" si="192"/>
        <v>0</v>
      </c>
      <c r="E978" s="119">
        <v>0</v>
      </c>
      <c r="F978" s="119">
        <v>0</v>
      </c>
      <c r="G978" s="119">
        <v>0</v>
      </c>
      <c r="H978" s="120">
        <v>0</v>
      </c>
      <c r="I978" s="31">
        <f t="shared" si="193"/>
        <v>0</v>
      </c>
      <c r="J978" s="32">
        <v>0</v>
      </c>
      <c r="K978" s="32">
        <v>0</v>
      </c>
      <c r="L978" s="32">
        <v>0</v>
      </c>
      <c r="M978" s="33">
        <v>0</v>
      </c>
      <c r="N978" s="60"/>
      <c r="O978" s="123"/>
      <c r="P978" s="123"/>
      <c r="Q978" s="123"/>
      <c r="X978" s="25"/>
      <c r="Y978" s="26"/>
      <c r="Z978" s="27"/>
      <c r="AA978" s="60"/>
      <c r="AB978" s="89"/>
      <c r="AE978" s="68"/>
    </row>
    <row r="979" spans="1:31" ht="30" hidden="1" x14ac:dyDescent="0.2">
      <c r="A979" s="105" t="s">
        <v>58</v>
      </c>
      <c r="B979" s="114" t="s">
        <v>60</v>
      </c>
      <c r="C979" s="105" t="s">
        <v>43</v>
      </c>
      <c r="D979" s="118">
        <f t="shared" si="192"/>
        <v>0</v>
      </c>
      <c r="E979" s="119">
        <v>0</v>
      </c>
      <c r="F979" s="119">
        <v>0</v>
      </c>
      <c r="G979" s="119">
        <v>0</v>
      </c>
      <c r="H979" s="120">
        <v>0</v>
      </c>
      <c r="I979" s="31">
        <f t="shared" si="193"/>
        <v>0</v>
      </c>
      <c r="J979" s="32">
        <v>0</v>
      </c>
      <c r="K979" s="32">
        <v>0</v>
      </c>
      <c r="L979" s="32">
        <v>0</v>
      </c>
      <c r="M979" s="33">
        <v>0</v>
      </c>
      <c r="N979" s="60"/>
      <c r="O979" s="123"/>
      <c r="P979" s="123"/>
      <c r="Q979" s="123"/>
      <c r="X979" s="25"/>
      <c r="Y979" s="26"/>
      <c r="Z979" s="27"/>
      <c r="AA979" s="60"/>
      <c r="AB979" s="89"/>
      <c r="AE979" s="68"/>
    </row>
    <row r="980" spans="1:31" ht="30" hidden="1" x14ac:dyDescent="0.2">
      <c r="A980" s="105" t="s">
        <v>61</v>
      </c>
      <c r="B980" s="114" t="s">
        <v>62</v>
      </c>
      <c r="C980" s="105" t="s">
        <v>43</v>
      </c>
      <c r="D980" s="118">
        <f t="shared" si="192"/>
        <v>0</v>
      </c>
      <c r="E980" s="119">
        <v>0</v>
      </c>
      <c r="F980" s="119">
        <v>0</v>
      </c>
      <c r="G980" s="119">
        <v>0</v>
      </c>
      <c r="H980" s="120">
        <v>0</v>
      </c>
      <c r="I980" s="31">
        <f t="shared" si="193"/>
        <v>0</v>
      </c>
      <c r="J980" s="32">
        <v>0</v>
      </c>
      <c r="K980" s="32">
        <v>0</v>
      </c>
      <c r="L980" s="32">
        <v>0</v>
      </c>
      <c r="M980" s="33">
        <v>0</v>
      </c>
      <c r="N980" s="60"/>
      <c r="O980" s="123"/>
      <c r="P980" s="123"/>
      <c r="Q980" s="123"/>
      <c r="X980" s="25"/>
      <c r="Y980" s="26"/>
      <c r="Z980" s="27"/>
      <c r="AA980" s="60"/>
      <c r="AB980" s="89"/>
      <c r="AE980" s="68"/>
    </row>
    <row r="981" spans="1:31" ht="30" hidden="1" customHeight="1" x14ac:dyDescent="0.2">
      <c r="A981" s="46" t="s">
        <v>63</v>
      </c>
      <c r="B981" s="151">
        <v>10</v>
      </c>
      <c r="C981" s="46" t="s">
        <v>48</v>
      </c>
      <c r="D981" s="118">
        <f t="shared" si="192"/>
        <v>0</v>
      </c>
      <c r="E981" s="119">
        <v>0</v>
      </c>
      <c r="F981" s="119">
        <v>0</v>
      </c>
      <c r="G981" s="119">
        <v>0</v>
      </c>
      <c r="H981" s="120">
        <v>0</v>
      </c>
      <c r="I981" s="31">
        <f t="shared" si="193"/>
        <v>0</v>
      </c>
      <c r="J981" s="32">
        <v>0</v>
      </c>
      <c r="K981" s="32">
        <v>0</v>
      </c>
      <c r="L981" s="32">
        <v>0</v>
      </c>
      <c r="M981" s="33">
        <v>0</v>
      </c>
      <c r="N981" s="60"/>
      <c r="O981" s="123"/>
      <c r="P981" s="123"/>
      <c r="Q981" s="123"/>
      <c r="X981" s="25"/>
      <c r="Y981" s="26"/>
      <c r="Z981" s="27"/>
      <c r="AA981" s="60"/>
      <c r="AB981" s="89"/>
      <c r="AE981" s="68"/>
    </row>
    <row r="982" spans="1:31" ht="15" hidden="1" x14ac:dyDescent="0.2">
      <c r="A982" s="105" t="s">
        <v>127</v>
      </c>
      <c r="B982" s="45" t="s">
        <v>128</v>
      </c>
      <c r="C982" s="105" t="s">
        <v>48</v>
      </c>
      <c r="D982" s="124">
        <f t="shared" si="192"/>
        <v>0</v>
      </c>
      <c r="E982" s="121">
        <v>0</v>
      </c>
      <c r="F982" s="121">
        <v>0</v>
      </c>
      <c r="G982" s="121">
        <v>0</v>
      </c>
      <c r="H982" s="122">
        <v>0</v>
      </c>
      <c r="I982" s="56">
        <f t="shared" si="193"/>
        <v>0</v>
      </c>
      <c r="J982" s="43">
        <v>0</v>
      </c>
      <c r="K982" s="43">
        <v>0</v>
      </c>
      <c r="L982" s="43">
        <v>0</v>
      </c>
      <c r="M982" s="44">
        <v>0</v>
      </c>
      <c r="N982" s="60"/>
      <c r="O982" s="123"/>
      <c r="P982" s="125"/>
      <c r="Q982" s="125"/>
      <c r="R982" s="107"/>
      <c r="X982" s="25"/>
      <c r="Y982" s="26"/>
      <c r="Z982" s="27"/>
      <c r="AA982" s="60"/>
      <c r="AB982" s="89"/>
      <c r="AE982" s="68"/>
    </row>
    <row r="983" spans="1:31" ht="15" hidden="1" x14ac:dyDescent="0.2">
      <c r="A983" s="115" t="s">
        <v>129</v>
      </c>
      <c r="B983" s="116" t="s">
        <v>130</v>
      </c>
      <c r="C983" s="115" t="s">
        <v>48</v>
      </c>
      <c r="D983" s="128">
        <f t="shared" si="192"/>
        <v>0</v>
      </c>
      <c r="E983" s="129">
        <v>0</v>
      </c>
      <c r="F983" s="129">
        <v>0</v>
      </c>
      <c r="G983" s="129">
        <v>0</v>
      </c>
      <c r="H983" s="130">
        <v>0</v>
      </c>
      <c r="I983" s="87">
        <f t="shared" si="193"/>
        <v>0</v>
      </c>
      <c r="J983" s="58">
        <v>0</v>
      </c>
      <c r="K983" s="58">
        <v>0</v>
      </c>
      <c r="L983" s="58">
        <v>0</v>
      </c>
      <c r="M983" s="88">
        <v>0</v>
      </c>
      <c r="N983" s="60"/>
      <c r="O983" s="123"/>
      <c r="P983" s="125"/>
      <c r="Q983" s="125"/>
      <c r="R983" s="107"/>
      <c r="X983" s="25"/>
      <c r="Y983" s="26"/>
      <c r="Z983" s="27"/>
      <c r="AA983" s="60"/>
      <c r="AB983" s="89"/>
      <c r="AE983" s="68"/>
    </row>
    <row r="984" spans="1:31" ht="57" hidden="1" x14ac:dyDescent="0.2">
      <c r="A984" s="95" t="s">
        <v>64</v>
      </c>
      <c r="B984" s="86">
        <v>11</v>
      </c>
      <c r="C984" s="96"/>
      <c r="D984" s="131" t="s">
        <v>65</v>
      </c>
      <c r="E984" s="98" t="s">
        <v>65</v>
      </c>
      <c r="F984" s="98" t="s">
        <v>65</v>
      </c>
      <c r="G984" s="98" t="s">
        <v>65</v>
      </c>
      <c r="H984" s="99" t="s">
        <v>65</v>
      </c>
      <c r="I984" s="100">
        <f>J984+K984+L984+M984</f>
        <v>0</v>
      </c>
      <c r="J984" s="101">
        <f>J985+J986+J991+J995</f>
        <v>0</v>
      </c>
      <c r="K984" s="101">
        <f>K985+K986+K991+K995</f>
        <v>0</v>
      </c>
      <c r="L984" s="101">
        <f>L985+L986+L991+L995</f>
        <v>0</v>
      </c>
      <c r="M984" s="102">
        <f>M985+M986+M991+M995</f>
        <v>0</v>
      </c>
      <c r="N984" s="24"/>
      <c r="O984" s="35"/>
      <c r="P984" s="35"/>
      <c r="X984" s="25"/>
      <c r="Y984" s="26"/>
      <c r="Z984" s="27"/>
      <c r="AA984" s="60"/>
      <c r="AB984" s="89"/>
      <c r="AE984" s="68"/>
    </row>
    <row r="985" spans="1:31" ht="15" hidden="1" x14ac:dyDescent="0.2">
      <c r="A985" s="104" t="s">
        <v>50</v>
      </c>
      <c r="B985" s="151">
        <v>12</v>
      </c>
      <c r="C985" s="46" t="s">
        <v>33</v>
      </c>
      <c r="D985" s="28" t="s">
        <v>65</v>
      </c>
      <c r="E985" s="29" t="s">
        <v>65</v>
      </c>
      <c r="F985" s="29" t="s">
        <v>65</v>
      </c>
      <c r="G985" s="29" t="s">
        <v>65</v>
      </c>
      <c r="H985" s="30" t="s">
        <v>65</v>
      </c>
      <c r="I985" s="31">
        <f>J985+K985+L985+M985</f>
        <v>0</v>
      </c>
      <c r="J985" s="32">
        <v>0</v>
      </c>
      <c r="K985" s="32">
        <v>0</v>
      </c>
      <c r="L985" s="32">
        <v>0</v>
      </c>
      <c r="M985" s="33">
        <v>0</v>
      </c>
      <c r="N985" s="35"/>
      <c r="O985" s="35"/>
      <c r="P985" s="35"/>
      <c r="X985" s="25"/>
      <c r="Y985" s="26"/>
      <c r="Z985" s="27"/>
      <c r="AA985" s="60"/>
      <c r="AB985" s="89"/>
      <c r="AE985" s="68"/>
    </row>
    <row r="986" spans="1:31" ht="15" hidden="1" x14ac:dyDescent="0.2">
      <c r="A986" s="46" t="s">
        <v>51</v>
      </c>
      <c r="B986" s="151">
        <v>13</v>
      </c>
      <c r="C986" s="46" t="s">
        <v>35</v>
      </c>
      <c r="D986" s="28" t="s">
        <v>65</v>
      </c>
      <c r="E986" s="29" t="s">
        <v>65</v>
      </c>
      <c r="F986" s="29" t="s">
        <v>65</v>
      </c>
      <c r="G986" s="29" t="s">
        <v>65</v>
      </c>
      <c r="H986" s="30" t="s">
        <v>65</v>
      </c>
      <c r="I986" s="31">
        <f t="shared" ref="I986:I991" si="194">J986+K986+L986+M986</f>
        <v>0</v>
      </c>
      <c r="J986" s="32">
        <v>0</v>
      </c>
      <c r="K986" s="32">
        <v>0</v>
      </c>
      <c r="L986" s="32">
        <v>0</v>
      </c>
      <c r="M986" s="33">
        <v>0</v>
      </c>
      <c r="X986" s="25"/>
      <c r="Y986" s="26"/>
      <c r="Z986" s="27"/>
      <c r="AA986" s="60"/>
      <c r="AB986" s="89"/>
      <c r="AE986" s="68"/>
    </row>
    <row r="987" spans="1:31" ht="30" hidden="1" x14ac:dyDescent="0.2">
      <c r="A987" s="105" t="s">
        <v>124</v>
      </c>
      <c r="B987" s="45" t="s">
        <v>66</v>
      </c>
      <c r="C987" s="105" t="s">
        <v>35</v>
      </c>
      <c r="D987" s="28" t="s">
        <v>65</v>
      </c>
      <c r="E987" s="41" t="s">
        <v>65</v>
      </c>
      <c r="F987" s="41" t="s">
        <v>65</v>
      </c>
      <c r="G987" s="41" t="s">
        <v>65</v>
      </c>
      <c r="H987" s="42" t="s">
        <v>65</v>
      </c>
      <c r="I987" s="31">
        <f t="shared" si="194"/>
        <v>0</v>
      </c>
      <c r="J987" s="43">
        <v>0</v>
      </c>
      <c r="K987" s="43">
        <v>0</v>
      </c>
      <c r="L987" s="43">
        <v>0</v>
      </c>
      <c r="M987" s="44">
        <v>0</v>
      </c>
      <c r="X987" s="25"/>
      <c r="Y987" s="26"/>
      <c r="Z987" s="27"/>
      <c r="AA987" s="60"/>
      <c r="AB987" s="89"/>
      <c r="AE987" s="68"/>
    </row>
    <row r="988" spans="1:31" ht="30" hidden="1" x14ac:dyDescent="0.2">
      <c r="A988" s="105" t="s">
        <v>125</v>
      </c>
      <c r="B988" s="45" t="s">
        <v>131</v>
      </c>
      <c r="C988" s="105" t="s">
        <v>35</v>
      </c>
      <c r="D988" s="28" t="s">
        <v>65</v>
      </c>
      <c r="E988" s="41" t="s">
        <v>65</v>
      </c>
      <c r="F988" s="41" t="s">
        <v>65</v>
      </c>
      <c r="G988" s="41" t="s">
        <v>65</v>
      </c>
      <c r="H988" s="42" t="s">
        <v>65</v>
      </c>
      <c r="I988" s="31">
        <f t="shared" si="194"/>
        <v>0</v>
      </c>
      <c r="J988" s="43"/>
      <c r="K988" s="43"/>
      <c r="L988" s="43"/>
      <c r="M988" s="44"/>
      <c r="X988" s="25"/>
      <c r="Y988" s="26"/>
      <c r="Z988" s="27"/>
      <c r="AA988" s="60"/>
      <c r="AB988" s="89"/>
      <c r="AE988" s="68"/>
    </row>
    <row r="989" spans="1:31" ht="42.75" hidden="1" customHeight="1" x14ac:dyDescent="0.2">
      <c r="A989" s="105" t="s">
        <v>53</v>
      </c>
      <c r="B989" s="45" t="s">
        <v>67</v>
      </c>
      <c r="C989" s="105" t="s">
        <v>35</v>
      </c>
      <c r="D989" s="28" t="s">
        <v>65</v>
      </c>
      <c r="E989" s="41" t="s">
        <v>65</v>
      </c>
      <c r="F989" s="41" t="s">
        <v>65</v>
      </c>
      <c r="G989" s="41" t="s">
        <v>65</v>
      </c>
      <c r="H989" s="42" t="s">
        <v>65</v>
      </c>
      <c r="I989" s="31">
        <f t="shared" si="194"/>
        <v>0</v>
      </c>
      <c r="J989" s="43">
        <v>0</v>
      </c>
      <c r="K989" s="43">
        <v>0</v>
      </c>
      <c r="L989" s="43">
        <v>0</v>
      </c>
      <c r="M989" s="44">
        <v>0</v>
      </c>
      <c r="X989" s="25"/>
      <c r="Y989" s="26"/>
      <c r="Z989" s="27"/>
      <c r="AA989" s="60"/>
      <c r="AB989" s="89"/>
      <c r="AE989" s="68"/>
    </row>
    <row r="990" spans="1:31" ht="15" hidden="1" x14ac:dyDescent="0.2">
      <c r="A990" s="105" t="s">
        <v>55</v>
      </c>
      <c r="B990" s="45" t="s">
        <v>68</v>
      </c>
      <c r="C990" s="105" t="s">
        <v>41</v>
      </c>
      <c r="D990" s="28" t="s">
        <v>65</v>
      </c>
      <c r="E990" s="41" t="s">
        <v>65</v>
      </c>
      <c r="F990" s="41" t="s">
        <v>65</v>
      </c>
      <c r="G990" s="41" t="s">
        <v>65</v>
      </c>
      <c r="H990" s="42" t="s">
        <v>65</v>
      </c>
      <c r="I990" s="31">
        <f t="shared" si="194"/>
        <v>0</v>
      </c>
      <c r="J990" s="43">
        <v>0</v>
      </c>
      <c r="K990" s="43">
        <v>0</v>
      </c>
      <c r="L990" s="43">
        <v>0</v>
      </c>
      <c r="M990" s="44">
        <v>0</v>
      </c>
      <c r="X990" s="25"/>
      <c r="Y990" s="26"/>
      <c r="Z990" s="27"/>
      <c r="AA990" s="60"/>
      <c r="AB990" s="89"/>
      <c r="AE990" s="68"/>
    </row>
    <row r="991" spans="1:31" ht="30" hidden="1" x14ac:dyDescent="0.2">
      <c r="A991" s="46" t="s">
        <v>57</v>
      </c>
      <c r="B991" s="151">
        <v>14</v>
      </c>
      <c r="C991" s="46" t="s">
        <v>43</v>
      </c>
      <c r="D991" s="28" t="s">
        <v>65</v>
      </c>
      <c r="E991" s="29" t="s">
        <v>65</v>
      </c>
      <c r="F991" s="29" t="s">
        <v>65</v>
      </c>
      <c r="G991" s="29" t="s">
        <v>65</v>
      </c>
      <c r="H991" s="30" t="s">
        <v>65</v>
      </c>
      <c r="I991" s="31">
        <f t="shared" si="194"/>
        <v>0</v>
      </c>
      <c r="J991" s="32">
        <v>0</v>
      </c>
      <c r="K991" s="32">
        <v>0</v>
      </c>
      <c r="L991" s="32">
        <v>0</v>
      </c>
      <c r="M991" s="33">
        <v>0</v>
      </c>
      <c r="X991" s="25"/>
      <c r="Y991" s="26"/>
      <c r="Z991" s="27"/>
      <c r="AA991" s="60"/>
      <c r="AB991" s="89"/>
      <c r="AE991" s="68"/>
    </row>
    <row r="992" spans="1:31" ht="30" hidden="1" customHeight="1" x14ac:dyDescent="0.2">
      <c r="A992" s="105" t="s">
        <v>127</v>
      </c>
      <c r="B992" s="114" t="s">
        <v>69</v>
      </c>
      <c r="C992" s="105" t="s">
        <v>45</v>
      </c>
      <c r="D992" s="28" t="s">
        <v>65</v>
      </c>
      <c r="E992" s="29" t="s">
        <v>65</v>
      </c>
      <c r="F992" s="29" t="s">
        <v>65</v>
      </c>
      <c r="G992" s="29" t="s">
        <v>65</v>
      </c>
      <c r="H992" s="30" t="s">
        <v>65</v>
      </c>
      <c r="I992" s="31">
        <f>J992+K992+L992+M992</f>
        <v>0</v>
      </c>
      <c r="J992" s="32">
        <v>0</v>
      </c>
      <c r="K992" s="32">
        <v>0</v>
      </c>
      <c r="L992" s="32">
        <v>0</v>
      </c>
      <c r="M992" s="33">
        <v>0</v>
      </c>
      <c r="X992" s="25"/>
      <c r="Y992" s="26"/>
      <c r="Z992" s="27"/>
      <c r="AA992" s="60"/>
      <c r="AB992" s="89"/>
      <c r="AE992" s="68"/>
    </row>
    <row r="993" spans="1:31" ht="30" hidden="1" x14ac:dyDescent="0.2">
      <c r="A993" s="105" t="s">
        <v>58</v>
      </c>
      <c r="B993" s="114" t="s">
        <v>70</v>
      </c>
      <c r="C993" s="105" t="s">
        <v>43</v>
      </c>
      <c r="D993" s="28" t="s">
        <v>65</v>
      </c>
      <c r="E993" s="29" t="s">
        <v>65</v>
      </c>
      <c r="F993" s="29" t="s">
        <v>65</v>
      </c>
      <c r="G993" s="29" t="s">
        <v>65</v>
      </c>
      <c r="H993" s="30" t="s">
        <v>65</v>
      </c>
      <c r="I993" s="31">
        <f>J993+K993+L993+M993</f>
        <v>0</v>
      </c>
      <c r="J993" s="32">
        <v>0</v>
      </c>
      <c r="K993" s="32">
        <v>0</v>
      </c>
      <c r="L993" s="32">
        <v>0</v>
      </c>
      <c r="M993" s="33">
        <v>0</v>
      </c>
      <c r="X993" s="25"/>
      <c r="Y993" s="26"/>
      <c r="Z993" s="27"/>
      <c r="AA993" s="60"/>
      <c r="AB993" s="89"/>
      <c r="AE993" s="68"/>
    </row>
    <row r="994" spans="1:31" ht="30" hidden="1" x14ac:dyDescent="0.2">
      <c r="A994" s="105" t="s">
        <v>61</v>
      </c>
      <c r="B994" s="114" t="s">
        <v>71</v>
      </c>
      <c r="C994" s="105" t="s">
        <v>43</v>
      </c>
      <c r="D994" s="28" t="s">
        <v>65</v>
      </c>
      <c r="E994" s="29" t="s">
        <v>65</v>
      </c>
      <c r="F994" s="29" t="s">
        <v>65</v>
      </c>
      <c r="G994" s="29" t="s">
        <v>65</v>
      </c>
      <c r="H994" s="30" t="s">
        <v>65</v>
      </c>
      <c r="I994" s="31">
        <f>J994+K994+L994+M994</f>
        <v>0</v>
      </c>
      <c r="J994" s="32">
        <v>0</v>
      </c>
      <c r="K994" s="32">
        <v>0</v>
      </c>
      <c r="L994" s="32">
        <v>0</v>
      </c>
      <c r="M994" s="33">
        <v>0</v>
      </c>
      <c r="X994" s="25"/>
      <c r="Y994" s="26"/>
      <c r="Z994" s="27"/>
      <c r="AA994" s="60"/>
      <c r="AB994" s="89"/>
      <c r="AE994" s="68"/>
    </row>
    <row r="995" spans="1:31" ht="15" hidden="1" x14ac:dyDescent="0.2">
      <c r="A995" s="46" t="s">
        <v>63</v>
      </c>
      <c r="B995" s="151">
        <v>15</v>
      </c>
      <c r="C995" s="46" t="s">
        <v>48</v>
      </c>
      <c r="D995" s="28" t="s">
        <v>65</v>
      </c>
      <c r="E995" s="29" t="s">
        <v>65</v>
      </c>
      <c r="F995" s="29" t="s">
        <v>65</v>
      </c>
      <c r="G995" s="29" t="s">
        <v>65</v>
      </c>
      <c r="H995" s="30" t="s">
        <v>65</v>
      </c>
      <c r="I995" s="31">
        <f t="shared" ref="I995:I997" si="195">J995+K995+L995+M995</f>
        <v>0</v>
      </c>
      <c r="J995" s="32">
        <v>0</v>
      </c>
      <c r="K995" s="32">
        <v>0</v>
      </c>
      <c r="L995" s="32">
        <v>0</v>
      </c>
      <c r="M995" s="33">
        <v>0</v>
      </c>
      <c r="X995" s="25"/>
      <c r="Y995" s="26"/>
      <c r="Z995" s="27"/>
      <c r="AA995" s="60"/>
      <c r="AB995" s="89"/>
      <c r="AE995" s="68"/>
    </row>
    <row r="996" spans="1:31" ht="15" hidden="1" x14ac:dyDescent="0.2">
      <c r="A996" s="105" t="s">
        <v>127</v>
      </c>
      <c r="B996" s="151" t="s">
        <v>132</v>
      </c>
      <c r="C996" s="105" t="s">
        <v>48</v>
      </c>
      <c r="D996" s="28" t="s">
        <v>65</v>
      </c>
      <c r="E996" s="29" t="s">
        <v>65</v>
      </c>
      <c r="F996" s="29" t="s">
        <v>65</v>
      </c>
      <c r="G996" s="29" t="s">
        <v>65</v>
      </c>
      <c r="H996" s="30" t="s">
        <v>65</v>
      </c>
      <c r="I996" s="31">
        <f t="shared" si="195"/>
        <v>0</v>
      </c>
      <c r="J996" s="32"/>
      <c r="K996" s="32"/>
      <c r="L996" s="32"/>
      <c r="M996" s="33"/>
      <c r="X996" s="25"/>
      <c r="Y996" s="26"/>
      <c r="Z996" s="27"/>
      <c r="AA996" s="60"/>
      <c r="AB996" s="89"/>
      <c r="AE996" s="68"/>
    </row>
    <row r="997" spans="1:31" ht="15.75" hidden="1" thickBot="1" x14ac:dyDescent="0.25">
      <c r="A997" s="132" t="s">
        <v>129</v>
      </c>
      <c r="B997" s="48" t="s">
        <v>133</v>
      </c>
      <c r="C997" s="132" t="s">
        <v>48</v>
      </c>
      <c r="D997" s="49" t="s">
        <v>65</v>
      </c>
      <c r="E997" s="50" t="s">
        <v>65</v>
      </c>
      <c r="F997" s="50" t="s">
        <v>65</v>
      </c>
      <c r="G997" s="50" t="s">
        <v>65</v>
      </c>
      <c r="H997" s="51" t="s">
        <v>65</v>
      </c>
      <c r="I997" s="52">
        <f t="shared" si="195"/>
        <v>0</v>
      </c>
      <c r="J997" s="53"/>
      <c r="K997" s="53"/>
      <c r="L997" s="53"/>
      <c r="M997" s="54"/>
      <c r="X997" s="25"/>
      <c r="Y997" s="26"/>
      <c r="Z997" s="27"/>
      <c r="AA997" s="60"/>
      <c r="AB997" s="89"/>
      <c r="AE997" s="68"/>
    </row>
    <row r="998" spans="1:31" ht="28.5" hidden="1" x14ac:dyDescent="0.2">
      <c r="A998" s="133" t="s">
        <v>72</v>
      </c>
      <c r="B998" s="19">
        <v>16</v>
      </c>
      <c r="C998" s="134"/>
      <c r="D998" s="59">
        <f>E998+F998+G998+H998</f>
        <v>0</v>
      </c>
      <c r="E998" s="20">
        <f>E999+E1000+E1005+E1009</f>
        <v>0</v>
      </c>
      <c r="F998" s="20">
        <f>F999+F1000+F1005+F1009</f>
        <v>0</v>
      </c>
      <c r="G998" s="20">
        <f>G999+G1000+G1005+G1009</f>
        <v>0</v>
      </c>
      <c r="H998" s="21">
        <f>H999+H1000+H1005+H1009</f>
        <v>0</v>
      </c>
      <c r="I998" s="61">
        <f>J998+K998+L998+M998</f>
        <v>0</v>
      </c>
      <c r="J998" s="22">
        <f>J999+J1000+J1005+J1009</f>
        <v>0</v>
      </c>
      <c r="K998" s="22">
        <f>K999+K1000+K1005+K1009</f>
        <v>0</v>
      </c>
      <c r="L998" s="22">
        <f>L999+L1000+L1005+L1009</f>
        <v>0</v>
      </c>
      <c r="M998" s="23">
        <f>M999+M1000+M1005+M1009</f>
        <v>0</v>
      </c>
      <c r="N998" s="35"/>
      <c r="O998" s="35"/>
      <c r="P998" s="35"/>
      <c r="X998" s="25"/>
      <c r="Y998" s="26"/>
      <c r="Z998" s="27"/>
      <c r="AA998" s="60"/>
      <c r="AB998" s="89"/>
      <c r="AE998" s="68"/>
    </row>
    <row r="999" spans="1:31" ht="15" hidden="1" x14ac:dyDescent="0.2">
      <c r="A999" s="104" t="s">
        <v>50</v>
      </c>
      <c r="B999" s="151">
        <v>17</v>
      </c>
      <c r="C999" s="46" t="s">
        <v>33</v>
      </c>
      <c r="D999" s="28">
        <f>E999+F999+G999+H999</f>
        <v>0</v>
      </c>
      <c r="E999" s="29"/>
      <c r="F999" s="29"/>
      <c r="G999" s="29"/>
      <c r="H999" s="30"/>
      <c r="I999" s="31">
        <f>J999+K999+L999+M999</f>
        <v>0</v>
      </c>
      <c r="J999" s="32"/>
      <c r="K999" s="32"/>
      <c r="L999" s="32"/>
      <c r="M999" s="33"/>
      <c r="N999" s="35"/>
      <c r="O999" s="35"/>
      <c r="P999" s="35"/>
      <c r="X999" s="25"/>
      <c r="Y999" s="26"/>
      <c r="Z999" s="27"/>
      <c r="AA999" s="60"/>
      <c r="AB999" s="89"/>
      <c r="AE999" s="68"/>
    </row>
    <row r="1000" spans="1:31" ht="15" hidden="1" x14ac:dyDescent="0.2">
      <c r="A1000" s="46" t="s">
        <v>51</v>
      </c>
      <c r="B1000" s="151">
        <v>18</v>
      </c>
      <c r="C1000" s="46" t="s">
        <v>35</v>
      </c>
      <c r="D1000" s="28">
        <f t="shared" ref="D1000:D1005" si="196">E1000+F1000+G1000+H1000</f>
        <v>0</v>
      </c>
      <c r="E1000" s="36">
        <f>E1001+E1003+E1004</f>
        <v>0</v>
      </c>
      <c r="F1000" s="36">
        <f>F1001+F1003+F1004</f>
        <v>0</v>
      </c>
      <c r="G1000" s="36">
        <f>G1001+G1003+G1004</f>
        <v>0</v>
      </c>
      <c r="H1000" s="37">
        <f>H1001+H1003+H1004</f>
        <v>0</v>
      </c>
      <c r="I1000" s="31">
        <f t="shared" ref="I1000:I1005" si="197">J1000+K1000+L1000+M1000</f>
        <v>0</v>
      </c>
      <c r="J1000" s="38">
        <f>J1001+J1003+J1004</f>
        <v>0</v>
      </c>
      <c r="K1000" s="38">
        <f>K1001+K1003+K1004</f>
        <v>0</v>
      </c>
      <c r="L1000" s="38">
        <f>L1001+L1003+L1004</f>
        <v>0</v>
      </c>
      <c r="M1000" s="39">
        <f>M1001+M1003+M1004</f>
        <v>0</v>
      </c>
      <c r="X1000" s="25"/>
      <c r="Y1000" s="26"/>
      <c r="Z1000" s="27"/>
      <c r="AA1000" s="60"/>
      <c r="AB1000" s="89"/>
      <c r="AE1000" s="68"/>
    </row>
    <row r="1001" spans="1:31" ht="30" hidden="1" x14ac:dyDescent="0.2">
      <c r="A1001" s="105" t="s">
        <v>124</v>
      </c>
      <c r="B1001" s="45" t="s">
        <v>73</v>
      </c>
      <c r="C1001" s="105" t="s">
        <v>35</v>
      </c>
      <c r="D1001" s="28">
        <f t="shared" si="196"/>
        <v>0</v>
      </c>
      <c r="E1001" s="41"/>
      <c r="F1001" s="41"/>
      <c r="G1001" s="41"/>
      <c r="H1001" s="42"/>
      <c r="I1001" s="31">
        <f t="shared" si="197"/>
        <v>0</v>
      </c>
      <c r="J1001" s="43"/>
      <c r="K1001" s="43"/>
      <c r="L1001" s="43"/>
      <c r="M1001" s="44"/>
      <c r="X1001" s="25"/>
      <c r="Y1001" s="26"/>
      <c r="Z1001" s="27"/>
      <c r="AA1001" s="60"/>
      <c r="AB1001" s="89"/>
      <c r="AE1001" s="68"/>
    </row>
    <row r="1002" spans="1:31" ht="30" hidden="1" x14ac:dyDescent="0.2">
      <c r="A1002" s="105" t="s">
        <v>125</v>
      </c>
      <c r="B1002" s="45" t="s">
        <v>134</v>
      </c>
      <c r="C1002" s="105" t="s">
        <v>35</v>
      </c>
      <c r="D1002" s="28">
        <f t="shared" si="196"/>
        <v>0</v>
      </c>
      <c r="E1002" s="41"/>
      <c r="F1002" s="41"/>
      <c r="G1002" s="41"/>
      <c r="H1002" s="42"/>
      <c r="I1002" s="31">
        <f t="shared" si="197"/>
        <v>0</v>
      </c>
      <c r="J1002" s="43"/>
      <c r="K1002" s="43"/>
      <c r="L1002" s="43"/>
      <c r="M1002" s="44"/>
      <c r="X1002" s="25"/>
      <c r="Y1002" s="26"/>
      <c r="Z1002" s="27"/>
      <c r="AA1002" s="60"/>
      <c r="AB1002" s="89"/>
      <c r="AE1002" s="68"/>
    </row>
    <row r="1003" spans="1:31" ht="30" hidden="1" x14ac:dyDescent="0.2">
      <c r="A1003" s="105" t="s">
        <v>53</v>
      </c>
      <c r="B1003" s="45" t="s">
        <v>74</v>
      </c>
      <c r="C1003" s="105" t="s">
        <v>35</v>
      </c>
      <c r="D1003" s="28">
        <f t="shared" si="196"/>
        <v>0</v>
      </c>
      <c r="E1003" s="41"/>
      <c r="F1003" s="41"/>
      <c r="G1003" s="41"/>
      <c r="H1003" s="42"/>
      <c r="I1003" s="31">
        <f t="shared" si="197"/>
        <v>0</v>
      </c>
      <c r="J1003" s="43"/>
      <c r="K1003" s="43"/>
      <c r="L1003" s="43"/>
      <c r="M1003" s="44"/>
      <c r="X1003" s="25"/>
      <c r="Y1003" s="26"/>
      <c r="Z1003" s="27"/>
      <c r="AA1003" s="60"/>
      <c r="AB1003" s="89"/>
      <c r="AE1003" s="68"/>
    </row>
    <row r="1004" spans="1:31" ht="15" hidden="1" x14ac:dyDescent="0.2">
      <c r="A1004" s="105" t="s">
        <v>55</v>
      </c>
      <c r="B1004" s="45" t="s">
        <v>75</v>
      </c>
      <c r="C1004" s="105" t="s">
        <v>41</v>
      </c>
      <c r="D1004" s="28">
        <f t="shared" si="196"/>
        <v>0</v>
      </c>
      <c r="E1004" s="41"/>
      <c r="F1004" s="41"/>
      <c r="G1004" s="41"/>
      <c r="H1004" s="42"/>
      <c r="I1004" s="31">
        <f t="shared" si="197"/>
        <v>0</v>
      </c>
      <c r="J1004" s="43"/>
      <c r="K1004" s="43"/>
      <c r="L1004" s="43"/>
      <c r="M1004" s="44"/>
      <c r="X1004" s="25"/>
      <c r="Y1004" s="26"/>
      <c r="Z1004" s="27"/>
      <c r="AA1004" s="60"/>
      <c r="AB1004" s="89"/>
      <c r="AE1004" s="68"/>
    </row>
    <row r="1005" spans="1:31" ht="30" hidden="1" x14ac:dyDescent="0.2">
      <c r="A1005" s="46" t="s">
        <v>57</v>
      </c>
      <c r="B1005" s="151">
        <v>19</v>
      </c>
      <c r="C1005" s="46" t="s">
        <v>43</v>
      </c>
      <c r="D1005" s="28">
        <f t="shared" si="196"/>
        <v>0</v>
      </c>
      <c r="E1005" s="29"/>
      <c r="F1005" s="29"/>
      <c r="G1005" s="29"/>
      <c r="H1005" s="30"/>
      <c r="I1005" s="31">
        <f t="shared" si="197"/>
        <v>0</v>
      </c>
      <c r="J1005" s="32"/>
      <c r="K1005" s="32"/>
      <c r="L1005" s="32"/>
      <c r="M1005" s="33"/>
      <c r="X1005" s="25"/>
      <c r="Y1005" s="26"/>
      <c r="Z1005" s="27"/>
      <c r="AA1005" s="60"/>
      <c r="AB1005" s="89"/>
      <c r="AE1005" s="68"/>
    </row>
    <row r="1006" spans="1:31" ht="15" hidden="1" x14ac:dyDescent="0.2">
      <c r="A1006" s="105" t="s">
        <v>127</v>
      </c>
      <c r="B1006" s="47" t="s">
        <v>76</v>
      </c>
      <c r="C1006" s="115" t="s">
        <v>45</v>
      </c>
      <c r="D1006" s="28">
        <f>E1006+F1006+G1006+H1006</f>
        <v>0</v>
      </c>
      <c r="E1006" s="29"/>
      <c r="F1006" s="29"/>
      <c r="G1006" s="29"/>
      <c r="H1006" s="30"/>
      <c r="I1006" s="31">
        <f>J1006+K1006+L1006+M1006</f>
        <v>0</v>
      </c>
      <c r="J1006" s="38"/>
      <c r="K1006" s="38"/>
      <c r="L1006" s="38"/>
      <c r="M1006" s="39"/>
      <c r="X1006" s="25"/>
      <c r="Y1006" s="26"/>
      <c r="Z1006" s="27"/>
      <c r="AA1006" s="60"/>
      <c r="AB1006" s="89"/>
      <c r="AE1006" s="68"/>
    </row>
    <row r="1007" spans="1:31" ht="30" hidden="1" x14ac:dyDescent="0.2">
      <c r="A1007" s="105" t="s">
        <v>58</v>
      </c>
      <c r="B1007" s="47" t="s">
        <v>77</v>
      </c>
      <c r="C1007" s="115" t="s">
        <v>43</v>
      </c>
      <c r="D1007" s="28">
        <f>E1007+F1007+G1007+H1007</f>
        <v>0</v>
      </c>
      <c r="E1007" s="29"/>
      <c r="F1007" s="29"/>
      <c r="G1007" s="29"/>
      <c r="H1007" s="30"/>
      <c r="I1007" s="31">
        <f>J1007+K1007+L1007+M1007</f>
        <v>0</v>
      </c>
      <c r="J1007" s="38"/>
      <c r="K1007" s="38"/>
      <c r="L1007" s="38"/>
      <c r="M1007" s="39"/>
      <c r="X1007" s="25"/>
      <c r="Y1007" s="26"/>
      <c r="Z1007" s="27"/>
      <c r="AA1007" s="60"/>
      <c r="AB1007" s="89"/>
      <c r="AE1007" s="68"/>
    </row>
    <row r="1008" spans="1:31" ht="30" hidden="1" x14ac:dyDescent="0.2">
      <c r="A1008" s="105" t="s">
        <v>61</v>
      </c>
      <c r="B1008" s="47" t="s">
        <v>78</v>
      </c>
      <c r="C1008" s="115" t="s">
        <v>43</v>
      </c>
      <c r="D1008" s="28">
        <f>E1008+F1008+G1008+H1008</f>
        <v>0</v>
      </c>
      <c r="E1008" s="29"/>
      <c r="F1008" s="29"/>
      <c r="G1008" s="29"/>
      <c r="H1008" s="30"/>
      <c r="I1008" s="31">
        <f>J1008+K1008+L1008+M1008</f>
        <v>0</v>
      </c>
      <c r="J1008" s="38"/>
      <c r="K1008" s="38"/>
      <c r="L1008" s="38"/>
      <c r="M1008" s="39"/>
      <c r="X1008" s="25"/>
      <c r="Y1008" s="26"/>
      <c r="Z1008" s="27"/>
      <c r="AA1008" s="60"/>
      <c r="AB1008" s="89"/>
      <c r="AE1008" s="68"/>
    </row>
    <row r="1009" spans="1:31" ht="15" hidden="1" x14ac:dyDescent="0.2">
      <c r="A1009" s="46" t="s">
        <v>63</v>
      </c>
      <c r="B1009" s="45">
        <v>20</v>
      </c>
      <c r="C1009" s="105" t="s">
        <v>48</v>
      </c>
      <c r="D1009" s="28">
        <f t="shared" ref="D1009:D1011" si="198">E1009+F1009+G1009+H1009</f>
        <v>0</v>
      </c>
      <c r="E1009" s="41"/>
      <c r="F1009" s="41"/>
      <c r="G1009" s="41"/>
      <c r="H1009" s="42"/>
      <c r="I1009" s="31">
        <f t="shared" ref="I1009:I1011" si="199">J1009+K1009+L1009+M1009</f>
        <v>0</v>
      </c>
      <c r="J1009" s="43"/>
      <c r="K1009" s="43"/>
      <c r="L1009" s="43"/>
      <c r="M1009" s="44"/>
      <c r="X1009" s="25"/>
      <c r="Y1009" s="26"/>
      <c r="Z1009" s="27"/>
      <c r="AA1009" s="60"/>
      <c r="AB1009" s="89"/>
      <c r="AE1009" s="68"/>
    </row>
    <row r="1010" spans="1:31" ht="15" hidden="1" x14ac:dyDescent="0.2">
      <c r="A1010" s="105" t="s">
        <v>127</v>
      </c>
      <c r="B1010" s="45" t="s">
        <v>135</v>
      </c>
      <c r="C1010" s="105" t="s">
        <v>48</v>
      </c>
      <c r="D1010" s="28">
        <f t="shared" si="198"/>
        <v>0</v>
      </c>
      <c r="E1010" s="41"/>
      <c r="F1010" s="41"/>
      <c r="G1010" s="41"/>
      <c r="H1010" s="42"/>
      <c r="I1010" s="31">
        <f t="shared" si="199"/>
        <v>0</v>
      </c>
      <c r="J1010" s="43"/>
      <c r="K1010" s="43"/>
      <c r="L1010" s="43"/>
      <c r="M1010" s="44"/>
      <c r="X1010" s="25"/>
      <c r="Y1010" s="26"/>
      <c r="Z1010" s="27"/>
      <c r="AA1010" s="60"/>
      <c r="AB1010" s="89"/>
      <c r="AE1010" s="68"/>
    </row>
    <row r="1011" spans="1:31" ht="15.75" hidden="1" thickBot="1" x14ac:dyDescent="0.25">
      <c r="A1011" s="135" t="s">
        <v>129</v>
      </c>
      <c r="B1011" s="152" t="s">
        <v>136</v>
      </c>
      <c r="C1011" s="135" t="s">
        <v>48</v>
      </c>
      <c r="D1011" s="62">
        <f t="shared" si="198"/>
        <v>0</v>
      </c>
      <c r="E1011" s="63"/>
      <c r="F1011" s="63"/>
      <c r="G1011" s="63"/>
      <c r="H1011" s="64"/>
      <c r="I1011" s="65">
        <f t="shared" si="199"/>
        <v>0</v>
      </c>
      <c r="J1011" s="66"/>
      <c r="K1011" s="66"/>
      <c r="L1011" s="66"/>
      <c r="M1011" s="67"/>
      <c r="X1011" s="25"/>
      <c r="Y1011" s="26"/>
      <c r="Z1011" s="27"/>
      <c r="AA1011" s="60"/>
      <c r="AB1011" s="89"/>
      <c r="AE1011" s="68"/>
    </row>
    <row r="1012" spans="1:31" hidden="1" x14ac:dyDescent="0.2">
      <c r="X1012" s="25"/>
      <c r="Y1012" s="26"/>
      <c r="Z1012" s="27"/>
      <c r="AA1012" s="60"/>
      <c r="AB1012" s="89"/>
      <c r="AE1012" s="68"/>
    </row>
    <row r="1013" spans="1:31" hidden="1" x14ac:dyDescent="0.2">
      <c r="X1013" s="25"/>
      <c r="Y1013" s="26"/>
      <c r="Z1013" s="27"/>
      <c r="AA1013" s="60"/>
      <c r="AB1013" s="89"/>
      <c r="AE1013" s="68"/>
    </row>
    <row r="1014" spans="1:31" hidden="1" x14ac:dyDescent="0.2">
      <c r="X1014" s="25"/>
      <c r="Y1014" s="26"/>
      <c r="Z1014" s="27"/>
      <c r="AA1014" s="60"/>
      <c r="AB1014" s="89"/>
      <c r="AE1014" s="68"/>
    </row>
    <row r="1015" spans="1:31" hidden="1" x14ac:dyDescent="0.2">
      <c r="X1015" s="25"/>
      <c r="Y1015" s="26"/>
      <c r="Z1015" s="27"/>
      <c r="AA1015" s="60"/>
      <c r="AB1015" s="89"/>
      <c r="AE1015" s="68"/>
    </row>
    <row r="1016" spans="1:31" hidden="1" x14ac:dyDescent="0.2">
      <c r="X1016" s="25"/>
      <c r="Y1016" s="26"/>
      <c r="Z1016" s="27"/>
      <c r="AA1016" s="60"/>
      <c r="AB1016" s="89"/>
      <c r="AE1016" s="68"/>
    </row>
    <row r="1017" spans="1:31" ht="15.75" hidden="1" x14ac:dyDescent="0.2">
      <c r="K1017" s="172" t="s">
        <v>0</v>
      </c>
      <c r="L1017" s="172"/>
      <c r="M1017" s="172"/>
      <c r="X1017" s="25"/>
      <c r="Y1017" s="26"/>
      <c r="Z1017" s="27"/>
      <c r="AA1017" s="60"/>
      <c r="AB1017" s="89"/>
      <c r="AE1017" s="68"/>
    </row>
    <row r="1018" spans="1:31" ht="15.75" hidden="1" x14ac:dyDescent="0.2">
      <c r="K1018" s="172" t="s">
        <v>1</v>
      </c>
      <c r="L1018" s="172"/>
      <c r="M1018" s="172"/>
      <c r="X1018" s="25"/>
      <c r="Y1018" s="26"/>
      <c r="Z1018" s="27"/>
      <c r="AA1018" s="60"/>
      <c r="AB1018" s="89"/>
      <c r="AE1018" s="68"/>
    </row>
    <row r="1019" spans="1:31" ht="15.75" hidden="1" x14ac:dyDescent="0.2">
      <c r="K1019" s="172" t="s">
        <v>2</v>
      </c>
      <c r="L1019" s="172"/>
      <c r="M1019" s="172"/>
      <c r="X1019" s="25"/>
      <c r="Y1019" s="26"/>
      <c r="Z1019" s="27"/>
      <c r="AA1019" s="60"/>
      <c r="AB1019" s="89"/>
      <c r="AE1019" s="68"/>
    </row>
    <row r="1020" spans="1:31" ht="15.75" hidden="1" x14ac:dyDescent="0.2">
      <c r="K1020" s="172" t="s">
        <v>3</v>
      </c>
      <c r="L1020" s="172"/>
      <c r="M1020" s="172"/>
      <c r="X1020" s="25"/>
      <c r="Y1020" s="26"/>
      <c r="Z1020" s="27"/>
      <c r="AA1020" s="60"/>
      <c r="AB1020" s="89"/>
      <c r="AE1020" s="68"/>
    </row>
    <row r="1021" spans="1:31" ht="15.75" hidden="1" x14ac:dyDescent="0.2">
      <c r="K1021" s="172" t="s">
        <v>4</v>
      </c>
      <c r="L1021" s="172"/>
      <c r="M1021" s="172"/>
      <c r="X1021" s="25"/>
      <c r="Y1021" s="26"/>
      <c r="Z1021" s="27"/>
      <c r="AA1021" s="60"/>
      <c r="AB1021" s="89"/>
      <c r="AE1021" s="68"/>
    </row>
    <row r="1022" spans="1:31" ht="15.75" hidden="1" x14ac:dyDescent="0.2">
      <c r="K1022" s="172" t="s">
        <v>5</v>
      </c>
      <c r="L1022" s="172"/>
      <c r="M1022" s="172"/>
      <c r="X1022" s="25"/>
      <c r="Y1022" s="26"/>
      <c r="Z1022" s="27"/>
      <c r="AA1022" s="60"/>
      <c r="AB1022" s="89"/>
      <c r="AE1022" s="68"/>
    </row>
    <row r="1023" spans="1:31" ht="15.75" hidden="1" x14ac:dyDescent="0.2">
      <c r="K1023" s="172" t="s">
        <v>6</v>
      </c>
      <c r="L1023" s="172"/>
      <c r="M1023" s="172"/>
      <c r="X1023" s="25"/>
      <c r="Y1023" s="26"/>
      <c r="Z1023" s="27"/>
      <c r="AA1023" s="60"/>
      <c r="AB1023" s="89"/>
      <c r="AE1023" s="68"/>
    </row>
    <row r="1024" spans="1:31" ht="15.75" hidden="1" x14ac:dyDescent="0.2">
      <c r="K1024" s="172" t="s">
        <v>7</v>
      </c>
      <c r="L1024" s="172"/>
      <c r="M1024" s="172"/>
      <c r="X1024" s="25"/>
      <c r="Y1024" s="26"/>
      <c r="Z1024" s="27"/>
      <c r="AA1024" s="60"/>
      <c r="AB1024" s="89"/>
      <c r="AE1024" s="68"/>
    </row>
    <row r="1025" spans="1:31" hidden="1" x14ac:dyDescent="0.2">
      <c r="X1025" s="25"/>
      <c r="Y1025" s="26"/>
      <c r="Z1025" s="27"/>
      <c r="AA1025" s="60"/>
      <c r="AB1025" s="89"/>
      <c r="AE1025" s="68"/>
    </row>
    <row r="1026" spans="1:31" s="5" customFormat="1" ht="16.5" hidden="1" x14ac:dyDescent="0.25">
      <c r="A1026" s="153" t="str">
        <f>$A$1572</f>
        <v>Объёмы медицинской помощи по территориальной программе обязательного медицинского страхования на 2019 год</v>
      </c>
      <c r="B1026" s="153"/>
      <c r="C1026" s="153"/>
      <c r="D1026" s="153"/>
      <c r="E1026" s="153"/>
      <c r="F1026" s="153"/>
      <c r="G1026" s="153"/>
      <c r="H1026" s="153"/>
      <c r="I1026" s="153"/>
      <c r="J1026" s="153"/>
      <c r="K1026" s="153"/>
      <c r="L1026" s="153"/>
      <c r="M1026" s="153"/>
      <c r="X1026" s="25"/>
      <c r="Y1026" s="26"/>
      <c r="Z1026" s="27"/>
      <c r="AA1026" s="60"/>
      <c r="AB1026" s="89"/>
      <c r="AE1026" s="68"/>
    </row>
    <row r="1027" spans="1:31" s="5" customFormat="1" ht="16.5" hidden="1" x14ac:dyDescent="0.25">
      <c r="A1027" s="155" t="s">
        <v>79</v>
      </c>
      <c r="B1027" s="155"/>
      <c r="C1027" s="155"/>
      <c r="D1027" s="155"/>
      <c r="E1027" s="155"/>
      <c r="F1027" s="155"/>
      <c r="G1027" s="155"/>
      <c r="H1027" s="155"/>
      <c r="I1027" s="155"/>
      <c r="J1027" s="155"/>
      <c r="K1027" s="155"/>
      <c r="L1027" s="155"/>
      <c r="M1027" s="155"/>
      <c r="X1027" s="25"/>
      <c r="Y1027" s="26"/>
      <c r="Z1027" s="27"/>
      <c r="AA1027" s="60"/>
      <c r="AB1027" s="89"/>
      <c r="AE1027" s="68"/>
    </row>
    <row r="1028" spans="1:31" s="5" customFormat="1" ht="16.5" hidden="1" x14ac:dyDescent="0.25">
      <c r="A1028" s="153" t="str">
        <f>$A$1574</f>
        <v>для лиц, застрахованных в  Магаданском филиале АО «Страховая компания «СОГАЗ-Мед»</v>
      </c>
      <c r="B1028" s="153"/>
      <c r="C1028" s="153"/>
      <c r="D1028" s="153"/>
      <c r="E1028" s="153"/>
      <c r="F1028" s="153"/>
      <c r="G1028" s="153"/>
      <c r="H1028" s="153"/>
      <c r="I1028" s="153"/>
      <c r="J1028" s="153"/>
      <c r="K1028" s="153"/>
      <c r="L1028" s="153"/>
      <c r="M1028" s="153"/>
      <c r="X1028" s="25"/>
      <c r="Y1028" s="26"/>
      <c r="Z1028" s="27"/>
      <c r="AA1028" s="60"/>
      <c r="AB1028" s="89"/>
      <c r="AE1028" s="68"/>
    </row>
    <row r="1029" spans="1:31" ht="14.25" hidden="1" x14ac:dyDescent="0.2">
      <c r="A1029" s="6"/>
      <c r="B1029" s="7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X1029" s="25"/>
      <c r="Y1029" s="26"/>
      <c r="Z1029" s="27"/>
      <c r="AA1029" s="60"/>
      <c r="AB1029" s="89"/>
      <c r="AE1029" s="68"/>
    </row>
    <row r="1030" spans="1:31" ht="13.5" hidden="1" thickTop="1" x14ac:dyDescent="0.2">
      <c r="A1030" s="181" t="s">
        <v>9</v>
      </c>
      <c r="B1030" s="184" t="s">
        <v>10</v>
      </c>
      <c r="C1030" s="187" t="s">
        <v>11</v>
      </c>
      <c r="D1030" s="177" t="str">
        <f>$D$1576</f>
        <v>Всего на 2019 год</v>
      </c>
      <c r="E1030" s="173" t="s">
        <v>12</v>
      </c>
      <c r="F1030" s="173"/>
      <c r="G1030" s="173"/>
      <c r="H1030" s="174"/>
      <c r="I1030" s="177" t="str">
        <f>$I$1576</f>
        <v>Всего на 2019 год</v>
      </c>
      <c r="J1030" s="173" t="s">
        <v>13</v>
      </c>
      <c r="K1030" s="173"/>
      <c r="L1030" s="173"/>
      <c r="M1030" s="174"/>
      <c r="X1030" s="25"/>
      <c r="Y1030" s="26"/>
      <c r="Z1030" s="27"/>
      <c r="AA1030" s="60"/>
      <c r="AB1030" s="89"/>
      <c r="AE1030" s="68"/>
    </row>
    <row r="1031" spans="1:31" hidden="1" x14ac:dyDescent="0.2">
      <c r="A1031" s="182"/>
      <c r="B1031" s="185"/>
      <c r="C1031" s="188"/>
      <c r="D1031" s="178"/>
      <c r="E1031" s="175"/>
      <c r="F1031" s="175"/>
      <c r="G1031" s="175"/>
      <c r="H1031" s="176"/>
      <c r="I1031" s="178"/>
      <c r="J1031" s="175"/>
      <c r="K1031" s="175"/>
      <c r="L1031" s="175"/>
      <c r="M1031" s="176"/>
      <c r="X1031" s="25"/>
      <c r="Y1031" s="26"/>
      <c r="Z1031" s="27"/>
      <c r="AA1031" s="60"/>
      <c r="AB1031" s="89"/>
      <c r="AE1031" s="68"/>
    </row>
    <row r="1032" spans="1:31" s="11" customFormat="1" ht="30.75" hidden="1" thickBot="1" x14ac:dyDescent="0.25">
      <c r="A1032" s="183"/>
      <c r="B1032" s="186"/>
      <c r="C1032" s="189"/>
      <c r="D1032" s="179"/>
      <c r="E1032" s="9" t="s">
        <v>14</v>
      </c>
      <c r="F1032" s="9" t="s">
        <v>15</v>
      </c>
      <c r="G1032" s="9" t="s">
        <v>16</v>
      </c>
      <c r="H1032" s="10" t="s">
        <v>17</v>
      </c>
      <c r="I1032" s="179"/>
      <c r="J1032" s="9" t="s">
        <v>14</v>
      </c>
      <c r="K1032" s="9" t="s">
        <v>15</v>
      </c>
      <c r="L1032" s="9" t="s">
        <v>16</v>
      </c>
      <c r="M1032" s="10" t="s">
        <v>17</v>
      </c>
      <c r="X1032" s="25"/>
      <c r="Y1032" s="26"/>
      <c r="Z1032" s="27"/>
      <c r="AA1032" s="60"/>
      <c r="AB1032" s="89"/>
      <c r="AE1032" s="68"/>
    </row>
    <row r="1033" spans="1:31" s="18" customFormat="1" ht="15.75" hidden="1" thickTop="1" thickBot="1" x14ac:dyDescent="0.25">
      <c r="A1033" s="12" t="s">
        <v>18</v>
      </c>
      <c r="B1033" s="13" t="s">
        <v>19</v>
      </c>
      <c r="C1033" s="14" t="s">
        <v>20</v>
      </c>
      <c r="D1033" s="15" t="s">
        <v>21</v>
      </c>
      <c r="E1033" s="16" t="s">
        <v>22</v>
      </c>
      <c r="F1033" s="16" t="s">
        <v>23</v>
      </c>
      <c r="G1033" s="16" t="s">
        <v>24</v>
      </c>
      <c r="H1033" s="17" t="s">
        <v>25</v>
      </c>
      <c r="I1033" s="15" t="s">
        <v>26</v>
      </c>
      <c r="J1033" s="16" t="s">
        <v>27</v>
      </c>
      <c r="K1033" s="16" t="s">
        <v>28</v>
      </c>
      <c r="L1033" s="16" t="s">
        <v>29</v>
      </c>
      <c r="M1033" s="17" t="s">
        <v>30</v>
      </c>
      <c r="X1033" s="25"/>
      <c r="Y1033" s="26"/>
      <c r="Z1033" s="27"/>
      <c r="AA1033" s="60"/>
      <c r="AB1033" s="89"/>
      <c r="AE1033" s="68"/>
    </row>
    <row r="1034" spans="1:31" ht="28.5" hidden="1" x14ac:dyDescent="0.2">
      <c r="A1034" s="95" t="s">
        <v>31</v>
      </c>
      <c r="B1034" s="86">
        <v>1</v>
      </c>
      <c r="C1034" s="96"/>
      <c r="D1034" s="97"/>
      <c r="E1034" s="98"/>
      <c r="F1034" s="98"/>
      <c r="G1034" s="98"/>
      <c r="H1034" s="99"/>
      <c r="I1034" s="100">
        <f>J1034+K1034+L1034+M1034</f>
        <v>125716.83000000002</v>
      </c>
      <c r="J1034" s="101">
        <f>J1035+J1036+J1041+J1045</f>
        <v>31420.600000000002</v>
      </c>
      <c r="K1034" s="101">
        <f>K1035+K1036+K1041+K1045</f>
        <v>31420.600000000002</v>
      </c>
      <c r="L1034" s="101">
        <f>L1035+L1036+L1041+L1045</f>
        <v>31420.600000000002</v>
      </c>
      <c r="M1034" s="102">
        <f>M1035+M1036+M1041+M1045</f>
        <v>31455.030000000006</v>
      </c>
      <c r="N1034" s="24"/>
      <c r="X1034" s="25"/>
      <c r="Y1034" s="26"/>
      <c r="Z1034" s="27"/>
      <c r="AA1034" s="60"/>
      <c r="AB1034" s="89"/>
      <c r="AD1034" s="60"/>
      <c r="AE1034" s="68"/>
    </row>
    <row r="1035" spans="1:31" ht="30" hidden="1" x14ac:dyDescent="0.2">
      <c r="A1035" s="104" t="s">
        <v>32</v>
      </c>
      <c r="B1035" s="151">
        <v>2</v>
      </c>
      <c r="C1035" s="46" t="s">
        <v>33</v>
      </c>
      <c r="D1035" s="28">
        <f>E1035+F1035+G1035+H1035</f>
        <v>2263</v>
      </c>
      <c r="E1035" s="29">
        <f t="shared" ref="E1035:H1047" si="200">E1049+E1077</f>
        <v>566</v>
      </c>
      <c r="F1035" s="29">
        <f t="shared" si="200"/>
        <v>566</v>
      </c>
      <c r="G1035" s="29">
        <f t="shared" si="200"/>
        <v>566</v>
      </c>
      <c r="H1035" s="30">
        <f t="shared" si="200"/>
        <v>565</v>
      </c>
      <c r="I1035" s="31">
        <f>J1035+K1035+L1035+M1035</f>
        <v>13333.030000000004</v>
      </c>
      <c r="J1035" s="32">
        <f>J1049+J1063+J1077</f>
        <v>3333.2599999999993</v>
      </c>
      <c r="K1035" s="32">
        <f>K1049+K1063+K1077</f>
        <v>3333.2599999999993</v>
      </c>
      <c r="L1035" s="32">
        <f>L1049+L1063+L1077</f>
        <v>3333.2599999999993</v>
      </c>
      <c r="M1035" s="33">
        <f>M1049+M1063+M1077</f>
        <v>3333.2500000000055</v>
      </c>
      <c r="N1035" s="35"/>
      <c r="X1035" s="25"/>
      <c r="Y1035" s="26"/>
      <c r="Z1035" s="27"/>
      <c r="AA1035" s="60"/>
      <c r="AB1035" s="89"/>
      <c r="AD1035" s="60"/>
      <c r="AE1035" s="68"/>
    </row>
    <row r="1036" spans="1:31" ht="30" hidden="1" x14ac:dyDescent="0.2">
      <c r="A1036" s="46" t="s">
        <v>34</v>
      </c>
      <c r="B1036" s="151">
        <v>3</v>
      </c>
      <c r="C1036" s="46" t="s">
        <v>35</v>
      </c>
      <c r="D1036" s="28">
        <f t="shared" ref="D1036:D1041" si="201">E1036+F1036+G1036+H1036</f>
        <v>44451</v>
      </c>
      <c r="E1036" s="29">
        <f t="shared" si="200"/>
        <v>11114</v>
      </c>
      <c r="F1036" s="29">
        <f t="shared" si="200"/>
        <v>11114</v>
      </c>
      <c r="G1036" s="29">
        <f t="shared" si="200"/>
        <v>11114</v>
      </c>
      <c r="H1036" s="30">
        <f t="shared" si="200"/>
        <v>11109</v>
      </c>
      <c r="I1036" s="31">
        <f t="shared" ref="I1036:I1041" si="202">J1036+K1036+L1036+M1036</f>
        <v>70021.260000000009</v>
      </c>
      <c r="J1036" s="32">
        <f>J1037+J1039+J1040</f>
        <v>17507.240000000002</v>
      </c>
      <c r="K1036" s="32">
        <f>K1037+K1039+K1040</f>
        <v>17507.240000000002</v>
      </c>
      <c r="L1036" s="32">
        <f>L1037+L1039+L1040</f>
        <v>17507.240000000002</v>
      </c>
      <c r="M1036" s="33">
        <f>M1037+M1039+M1040</f>
        <v>17499.54</v>
      </c>
      <c r="N1036" s="55"/>
      <c r="O1036" s="55"/>
      <c r="P1036" s="55"/>
      <c r="X1036" s="25"/>
      <c r="Y1036" s="26"/>
      <c r="Z1036" s="27"/>
      <c r="AA1036" s="60"/>
      <c r="AB1036" s="89"/>
      <c r="AD1036" s="60"/>
      <c r="AE1036" s="68"/>
    </row>
    <row r="1037" spans="1:31" ht="30" hidden="1" x14ac:dyDescent="0.2">
      <c r="A1037" s="105" t="s">
        <v>113</v>
      </c>
      <c r="B1037" s="40" t="s">
        <v>36</v>
      </c>
      <c r="C1037" s="105" t="s">
        <v>35</v>
      </c>
      <c r="D1037" s="70">
        <f t="shared" si="201"/>
        <v>12034</v>
      </c>
      <c r="E1037" s="41">
        <f t="shared" si="200"/>
        <v>3009</v>
      </c>
      <c r="F1037" s="41">
        <f t="shared" si="200"/>
        <v>3009</v>
      </c>
      <c r="G1037" s="41">
        <f t="shared" si="200"/>
        <v>3009</v>
      </c>
      <c r="H1037" s="42">
        <f t="shared" si="200"/>
        <v>3007</v>
      </c>
      <c r="I1037" s="56">
        <f t="shared" si="202"/>
        <v>20358.71</v>
      </c>
      <c r="J1037" s="43">
        <f t="shared" ref="J1037:M1047" si="203">J1051+J1065+J1079</f>
        <v>5090.5200000000004</v>
      </c>
      <c r="K1037" s="43">
        <f t="shared" si="203"/>
        <v>5090.5200000000004</v>
      </c>
      <c r="L1037" s="43">
        <f t="shared" si="203"/>
        <v>5090.5200000000004</v>
      </c>
      <c r="M1037" s="44">
        <f t="shared" si="203"/>
        <v>5087.1499999999996</v>
      </c>
      <c r="N1037" s="106"/>
      <c r="O1037" s="107"/>
      <c r="P1037" s="107"/>
      <c r="Q1037" s="107"/>
      <c r="X1037" s="25"/>
      <c r="Y1037" s="26"/>
      <c r="Z1037" s="27"/>
      <c r="AA1037" s="60"/>
      <c r="AB1037" s="89"/>
      <c r="AD1037" s="60"/>
      <c r="AE1037" s="68"/>
    </row>
    <row r="1038" spans="1:31" ht="45" hidden="1" customHeight="1" x14ac:dyDescent="0.2">
      <c r="A1038" s="105" t="s">
        <v>114</v>
      </c>
      <c r="B1038" s="40" t="s">
        <v>115</v>
      </c>
      <c r="C1038" s="105" t="s">
        <v>35</v>
      </c>
      <c r="D1038" s="70">
        <f t="shared" si="201"/>
        <v>4340</v>
      </c>
      <c r="E1038" s="41">
        <f t="shared" si="200"/>
        <v>1085</v>
      </c>
      <c r="F1038" s="41">
        <f t="shared" si="200"/>
        <v>1085</v>
      </c>
      <c r="G1038" s="41">
        <f t="shared" si="200"/>
        <v>1085</v>
      </c>
      <c r="H1038" s="42">
        <f t="shared" si="200"/>
        <v>1085</v>
      </c>
      <c r="I1038" s="56">
        <f t="shared" si="202"/>
        <v>15134.819999999998</v>
      </c>
      <c r="J1038" s="43">
        <f t="shared" si="203"/>
        <v>3783.7</v>
      </c>
      <c r="K1038" s="43">
        <f t="shared" si="203"/>
        <v>3783.7</v>
      </c>
      <c r="L1038" s="43">
        <f t="shared" si="203"/>
        <v>3783.7</v>
      </c>
      <c r="M1038" s="44">
        <f t="shared" si="203"/>
        <v>3783.72</v>
      </c>
      <c r="N1038" s="106"/>
      <c r="O1038" s="107"/>
      <c r="P1038" s="107"/>
      <c r="Q1038" s="107"/>
      <c r="X1038" s="25"/>
      <c r="Y1038" s="26"/>
      <c r="Z1038" s="27"/>
      <c r="AA1038" s="60"/>
      <c r="AB1038" s="89"/>
      <c r="AE1038" s="68"/>
    </row>
    <row r="1039" spans="1:31" ht="30" hidden="1" x14ac:dyDescent="0.2">
      <c r="A1039" s="105" t="s">
        <v>37</v>
      </c>
      <c r="B1039" s="45" t="s">
        <v>38</v>
      </c>
      <c r="C1039" s="105" t="s">
        <v>35</v>
      </c>
      <c r="D1039" s="70">
        <f t="shared" si="201"/>
        <v>3488</v>
      </c>
      <c r="E1039" s="41">
        <f t="shared" si="200"/>
        <v>872</v>
      </c>
      <c r="F1039" s="41">
        <f t="shared" si="200"/>
        <v>872</v>
      </c>
      <c r="G1039" s="41">
        <f t="shared" si="200"/>
        <v>872</v>
      </c>
      <c r="H1039" s="42">
        <f t="shared" si="200"/>
        <v>872</v>
      </c>
      <c r="I1039" s="56">
        <f t="shared" si="202"/>
        <v>6629.83</v>
      </c>
      <c r="J1039" s="43">
        <f t="shared" si="203"/>
        <v>1657.45</v>
      </c>
      <c r="K1039" s="43">
        <f t="shared" si="203"/>
        <v>1657.45</v>
      </c>
      <c r="L1039" s="43">
        <f t="shared" si="203"/>
        <v>1657.45</v>
      </c>
      <c r="M1039" s="44">
        <f t="shared" si="203"/>
        <v>1657.48</v>
      </c>
      <c r="N1039" s="106"/>
      <c r="O1039" s="107"/>
      <c r="P1039" s="107"/>
      <c r="Q1039" s="107"/>
      <c r="X1039" s="25"/>
      <c r="Y1039" s="26"/>
      <c r="Z1039" s="27"/>
      <c r="AA1039" s="60"/>
      <c r="AB1039" s="89"/>
      <c r="AD1039" s="60"/>
      <c r="AE1039" s="68"/>
    </row>
    <row r="1040" spans="1:31" ht="30" hidden="1" x14ac:dyDescent="0.2">
      <c r="A1040" s="105" t="s">
        <v>39</v>
      </c>
      <c r="B1040" s="45" t="s">
        <v>40</v>
      </c>
      <c r="C1040" s="105" t="s">
        <v>41</v>
      </c>
      <c r="D1040" s="70">
        <f t="shared" si="201"/>
        <v>9975</v>
      </c>
      <c r="E1040" s="41">
        <f t="shared" si="200"/>
        <v>2494</v>
      </c>
      <c r="F1040" s="41">
        <f t="shared" si="200"/>
        <v>2494</v>
      </c>
      <c r="G1040" s="41">
        <f t="shared" si="200"/>
        <v>2494</v>
      </c>
      <c r="H1040" s="42">
        <f t="shared" si="200"/>
        <v>2493</v>
      </c>
      <c r="I1040" s="56">
        <f t="shared" si="202"/>
        <v>43032.72</v>
      </c>
      <c r="J1040" s="43">
        <f t="shared" si="203"/>
        <v>10759.27</v>
      </c>
      <c r="K1040" s="43">
        <f t="shared" si="203"/>
        <v>10759.27</v>
      </c>
      <c r="L1040" s="43">
        <f t="shared" si="203"/>
        <v>10759.27</v>
      </c>
      <c r="M1040" s="44">
        <f t="shared" si="203"/>
        <v>10754.91</v>
      </c>
      <c r="N1040" s="106"/>
      <c r="O1040" s="107"/>
      <c r="P1040" s="107"/>
      <c r="Q1040" s="107"/>
      <c r="X1040" s="25"/>
      <c r="Y1040" s="26"/>
      <c r="Z1040" s="27"/>
      <c r="AA1040" s="60"/>
      <c r="AB1040" s="89"/>
      <c r="AD1040" s="60"/>
      <c r="AE1040" s="68"/>
    </row>
    <row r="1041" spans="1:31" ht="15" hidden="1" customHeight="1" x14ac:dyDescent="0.2">
      <c r="A1041" s="46" t="s">
        <v>42</v>
      </c>
      <c r="B1041" s="151">
        <v>4</v>
      </c>
      <c r="C1041" s="46" t="s">
        <v>43</v>
      </c>
      <c r="D1041" s="28">
        <f t="shared" si="201"/>
        <v>521</v>
      </c>
      <c r="E1041" s="29">
        <f t="shared" si="200"/>
        <v>130</v>
      </c>
      <c r="F1041" s="29">
        <f t="shared" si="200"/>
        <v>130</v>
      </c>
      <c r="G1041" s="29">
        <f t="shared" si="200"/>
        <v>130</v>
      </c>
      <c r="H1041" s="30">
        <f t="shared" si="200"/>
        <v>131</v>
      </c>
      <c r="I1041" s="31">
        <f t="shared" si="202"/>
        <v>35707.399999999994</v>
      </c>
      <c r="J1041" s="32">
        <f t="shared" si="203"/>
        <v>8909.7199999999993</v>
      </c>
      <c r="K1041" s="32">
        <f t="shared" si="203"/>
        <v>8909.7199999999993</v>
      </c>
      <c r="L1041" s="32">
        <f t="shared" si="203"/>
        <v>8909.7199999999993</v>
      </c>
      <c r="M1041" s="33">
        <f t="shared" si="203"/>
        <v>8978.24</v>
      </c>
      <c r="N1041" s="35"/>
      <c r="X1041" s="25"/>
      <c r="Y1041" s="26"/>
      <c r="Z1041" s="27"/>
      <c r="AA1041" s="60"/>
      <c r="AB1041" s="89"/>
      <c r="AE1041" s="68"/>
    </row>
    <row r="1042" spans="1:31" ht="30" hidden="1" x14ac:dyDescent="0.2">
      <c r="A1042" s="105" t="s">
        <v>116</v>
      </c>
      <c r="B1042" s="114" t="s">
        <v>44</v>
      </c>
      <c r="C1042" s="105" t="s">
        <v>43</v>
      </c>
      <c r="D1042" s="70">
        <f>E1042+F1042+G1042+H1042</f>
        <v>0</v>
      </c>
      <c r="E1042" s="41">
        <f t="shared" si="200"/>
        <v>0</v>
      </c>
      <c r="F1042" s="41">
        <f t="shared" si="200"/>
        <v>0</v>
      </c>
      <c r="G1042" s="41">
        <f t="shared" si="200"/>
        <v>0</v>
      </c>
      <c r="H1042" s="42">
        <f t="shared" si="200"/>
        <v>0</v>
      </c>
      <c r="I1042" s="56">
        <f>J1042+K1042+L1042+M1042</f>
        <v>0</v>
      </c>
      <c r="J1042" s="43">
        <f t="shared" si="203"/>
        <v>0</v>
      </c>
      <c r="K1042" s="43">
        <f t="shared" si="203"/>
        <v>0</v>
      </c>
      <c r="L1042" s="43">
        <f t="shared" si="203"/>
        <v>0</v>
      </c>
      <c r="M1042" s="44">
        <f t="shared" si="203"/>
        <v>0</v>
      </c>
      <c r="N1042" s="106"/>
      <c r="O1042" s="107"/>
      <c r="P1042" s="107"/>
      <c r="Q1042" s="107"/>
      <c r="X1042" s="25"/>
      <c r="Y1042" s="26"/>
      <c r="Z1042" s="27"/>
      <c r="AA1042" s="60"/>
      <c r="AB1042" s="89"/>
      <c r="AE1042" s="68"/>
    </row>
    <row r="1043" spans="1:31" ht="45" hidden="1" customHeight="1" x14ac:dyDescent="0.2">
      <c r="A1043" s="105" t="s">
        <v>117</v>
      </c>
      <c r="B1043" s="114" t="s">
        <v>46</v>
      </c>
      <c r="C1043" s="105" t="s">
        <v>43</v>
      </c>
      <c r="D1043" s="70">
        <f>E1043+F1043+G1043+H1043</f>
        <v>0</v>
      </c>
      <c r="E1043" s="41">
        <f t="shared" si="200"/>
        <v>0</v>
      </c>
      <c r="F1043" s="41">
        <f t="shared" si="200"/>
        <v>0</v>
      </c>
      <c r="G1043" s="41">
        <f t="shared" si="200"/>
        <v>0</v>
      </c>
      <c r="H1043" s="42">
        <f t="shared" si="200"/>
        <v>0</v>
      </c>
      <c r="I1043" s="56">
        <f>J1043+K1043+L1043+M1043</f>
        <v>0</v>
      </c>
      <c r="J1043" s="43">
        <f t="shared" si="203"/>
        <v>0</v>
      </c>
      <c r="K1043" s="43">
        <f t="shared" si="203"/>
        <v>0</v>
      </c>
      <c r="L1043" s="43">
        <f t="shared" si="203"/>
        <v>0</v>
      </c>
      <c r="M1043" s="44">
        <f t="shared" si="203"/>
        <v>0</v>
      </c>
      <c r="N1043" s="106"/>
      <c r="O1043" s="107"/>
      <c r="P1043" s="107"/>
      <c r="Q1043" s="107"/>
      <c r="X1043" s="25"/>
      <c r="Y1043" s="26"/>
      <c r="Z1043" s="27"/>
      <c r="AA1043" s="60"/>
      <c r="AB1043" s="89"/>
      <c r="AE1043" s="68"/>
    </row>
    <row r="1044" spans="1:31" ht="30.75" hidden="1" customHeight="1" x14ac:dyDescent="0.2">
      <c r="A1044" s="105" t="s">
        <v>118</v>
      </c>
      <c r="B1044" s="114" t="s">
        <v>47</v>
      </c>
      <c r="C1044" s="105" t="s">
        <v>43</v>
      </c>
      <c r="D1044" s="70">
        <f>E1044+F1044+G1044+H1044</f>
        <v>0</v>
      </c>
      <c r="E1044" s="41">
        <f t="shared" si="200"/>
        <v>0</v>
      </c>
      <c r="F1044" s="41">
        <f t="shared" si="200"/>
        <v>0</v>
      </c>
      <c r="G1044" s="41">
        <f t="shared" si="200"/>
        <v>0</v>
      </c>
      <c r="H1044" s="42">
        <f t="shared" si="200"/>
        <v>0</v>
      </c>
      <c r="I1044" s="56">
        <f>J1044+K1044+L1044+M1044</f>
        <v>0</v>
      </c>
      <c r="J1044" s="43">
        <f t="shared" si="203"/>
        <v>0</v>
      </c>
      <c r="K1044" s="43">
        <f t="shared" si="203"/>
        <v>0</v>
      </c>
      <c r="L1044" s="43">
        <f t="shared" si="203"/>
        <v>0</v>
      </c>
      <c r="M1044" s="44">
        <f t="shared" si="203"/>
        <v>0</v>
      </c>
      <c r="N1044" s="106"/>
      <c r="O1044" s="107"/>
      <c r="P1044" s="107"/>
      <c r="Q1044" s="107"/>
      <c r="X1044" s="25"/>
      <c r="Y1044" s="26"/>
      <c r="Z1044" s="27"/>
      <c r="AA1044" s="60"/>
      <c r="AB1044" s="89"/>
      <c r="AD1044" s="60"/>
      <c r="AE1044" s="68"/>
    </row>
    <row r="1045" spans="1:31" ht="57" hidden="1" customHeight="1" x14ac:dyDescent="0.25">
      <c r="A1045" s="46" t="s">
        <v>119</v>
      </c>
      <c r="B1045" s="151">
        <v>5</v>
      </c>
      <c r="C1045" s="46" t="s">
        <v>48</v>
      </c>
      <c r="D1045" s="28">
        <f t="shared" ref="D1045:D1047" si="204">E1045+F1045+G1045+H1045</f>
        <v>251</v>
      </c>
      <c r="E1045" s="29">
        <f t="shared" si="200"/>
        <v>63</v>
      </c>
      <c r="F1045" s="29">
        <f t="shared" si="200"/>
        <v>63</v>
      </c>
      <c r="G1045" s="29">
        <f t="shared" si="200"/>
        <v>63</v>
      </c>
      <c r="H1045" s="30">
        <f t="shared" si="200"/>
        <v>62</v>
      </c>
      <c r="I1045" s="31">
        <f t="shared" ref="I1045:I1047" si="205">J1045+K1045+L1045+M1045</f>
        <v>6655.14</v>
      </c>
      <c r="J1045" s="32">
        <f t="shared" si="203"/>
        <v>1670.38</v>
      </c>
      <c r="K1045" s="32">
        <f t="shared" si="203"/>
        <v>1670.38</v>
      </c>
      <c r="L1045" s="32">
        <f t="shared" si="203"/>
        <v>1670.38</v>
      </c>
      <c r="M1045" s="33">
        <f t="shared" si="203"/>
        <v>1644</v>
      </c>
      <c r="N1045" s="35"/>
      <c r="W1045" s="117"/>
      <c r="X1045" s="117"/>
      <c r="Y1045" s="117"/>
      <c r="AA1045" s="60"/>
      <c r="AB1045" s="89"/>
      <c r="AC1045" s="69"/>
      <c r="AD1045" s="60"/>
      <c r="AE1045" s="68"/>
    </row>
    <row r="1046" spans="1:31" ht="30" hidden="1" x14ac:dyDescent="0.25">
      <c r="A1046" s="105" t="s">
        <v>120</v>
      </c>
      <c r="B1046" s="45" t="s">
        <v>121</v>
      </c>
      <c r="C1046" s="105" t="s">
        <v>48</v>
      </c>
      <c r="D1046" s="70">
        <f t="shared" si="204"/>
        <v>0</v>
      </c>
      <c r="E1046" s="41">
        <f t="shared" si="200"/>
        <v>0</v>
      </c>
      <c r="F1046" s="41">
        <f t="shared" si="200"/>
        <v>0</v>
      </c>
      <c r="G1046" s="41">
        <f t="shared" si="200"/>
        <v>0</v>
      </c>
      <c r="H1046" s="42">
        <f t="shared" si="200"/>
        <v>0</v>
      </c>
      <c r="I1046" s="56">
        <f t="shared" si="205"/>
        <v>0</v>
      </c>
      <c r="J1046" s="43">
        <f t="shared" si="203"/>
        <v>0</v>
      </c>
      <c r="K1046" s="43">
        <f t="shared" si="203"/>
        <v>0</v>
      </c>
      <c r="L1046" s="43">
        <f t="shared" si="203"/>
        <v>0</v>
      </c>
      <c r="M1046" s="44">
        <f t="shared" si="203"/>
        <v>0</v>
      </c>
      <c r="N1046" s="106"/>
      <c r="O1046" s="107"/>
      <c r="P1046" s="107"/>
      <c r="Q1046" s="107"/>
      <c r="R1046" s="57"/>
      <c r="S1046" s="4"/>
      <c r="W1046" s="117"/>
      <c r="X1046" s="117"/>
      <c r="Y1046" s="117"/>
      <c r="AA1046" s="60"/>
      <c r="AB1046" s="89"/>
      <c r="AC1046" s="69"/>
      <c r="AD1046" s="60"/>
      <c r="AE1046" s="68"/>
    </row>
    <row r="1047" spans="1:31" ht="30" hidden="1" x14ac:dyDescent="0.25">
      <c r="A1047" s="115" t="s">
        <v>122</v>
      </c>
      <c r="B1047" s="116" t="s">
        <v>123</v>
      </c>
      <c r="C1047" s="105" t="s">
        <v>48</v>
      </c>
      <c r="D1047" s="85">
        <f t="shared" si="204"/>
        <v>0</v>
      </c>
      <c r="E1047" s="75">
        <f t="shared" si="200"/>
        <v>0</v>
      </c>
      <c r="F1047" s="75">
        <f t="shared" si="200"/>
        <v>0</v>
      </c>
      <c r="G1047" s="75">
        <f t="shared" si="200"/>
        <v>0</v>
      </c>
      <c r="H1047" s="76">
        <f t="shared" si="200"/>
        <v>0</v>
      </c>
      <c r="I1047" s="87">
        <f t="shared" si="205"/>
        <v>0</v>
      </c>
      <c r="J1047" s="58">
        <f t="shared" si="203"/>
        <v>0</v>
      </c>
      <c r="K1047" s="58">
        <f t="shared" si="203"/>
        <v>0</v>
      </c>
      <c r="L1047" s="58">
        <f t="shared" si="203"/>
        <v>0</v>
      </c>
      <c r="M1047" s="88">
        <f t="shared" si="203"/>
        <v>0</v>
      </c>
      <c r="O1047" s="77"/>
      <c r="P1047" s="107"/>
      <c r="Q1047" s="107"/>
      <c r="R1047" s="57"/>
      <c r="S1047" s="4"/>
      <c r="W1047" s="117"/>
      <c r="X1047" s="117"/>
      <c r="Y1047" s="117"/>
      <c r="AA1047" s="60"/>
      <c r="AB1047" s="89"/>
      <c r="AC1047" s="69"/>
      <c r="AD1047" s="60"/>
      <c r="AE1047" s="68"/>
    </row>
    <row r="1048" spans="1:31" ht="30" hidden="1" customHeight="1" x14ac:dyDescent="0.25">
      <c r="A1048" s="95" t="s">
        <v>49</v>
      </c>
      <c r="B1048" s="86">
        <v>6</v>
      </c>
      <c r="C1048" s="96"/>
      <c r="D1048" s="97"/>
      <c r="E1048" s="98"/>
      <c r="F1048" s="98"/>
      <c r="G1048" s="98"/>
      <c r="H1048" s="99"/>
      <c r="I1048" s="100">
        <f>J1048+K1048+L1048+M1048</f>
        <v>125716.83000000002</v>
      </c>
      <c r="J1048" s="101">
        <f>J1049+J1050+J1055+J1059</f>
        <v>31420.600000000002</v>
      </c>
      <c r="K1048" s="101">
        <f>K1049+K1050+K1055+K1059</f>
        <v>31420.600000000002</v>
      </c>
      <c r="L1048" s="101">
        <f>L1049+L1050+L1055+L1059</f>
        <v>31420.600000000002</v>
      </c>
      <c r="M1048" s="102">
        <f>M1049+M1050+M1055+M1059</f>
        <v>31455.030000000006</v>
      </c>
      <c r="N1048" s="24"/>
      <c r="O1048" s="35"/>
      <c r="R1048" s="57"/>
      <c r="S1048" s="4"/>
      <c r="W1048" s="117"/>
      <c r="X1048" s="117"/>
      <c r="Y1048" s="117"/>
      <c r="AA1048" s="60"/>
      <c r="AB1048" s="89"/>
      <c r="AC1048" s="69"/>
      <c r="AD1048" s="60"/>
      <c r="AE1048" s="68"/>
    </row>
    <row r="1049" spans="1:31" ht="15.75" hidden="1" x14ac:dyDescent="0.25">
      <c r="A1049" s="104" t="s">
        <v>50</v>
      </c>
      <c r="B1049" s="151">
        <v>7</v>
      </c>
      <c r="C1049" s="46" t="s">
        <v>33</v>
      </c>
      <c r="D1049" s="118">
        <f>SUM(E1049:H1049)</f>
        <v>2263</v>
      </c>
      <c r="E1049" s="119">
        <v>566</v>
      </c>
      <c r="F1049" s="119">
        <v>566</v>
      </c>
      <c r="G1049" s="119">
        <v>566</v>
      </c>
      <c r="H1049" s="120">
        <v>565</v>
      </c>
      <c r="I1049" s="31">
        <f>SUM(J1049:M1049)</f>
        <v>13333.030000000004</v>
      </c>
      <c r="J1049" s="32">
        <v>3333.2599999999993</v>
      </c>
      <c r="K1049" s="32">
        <v>3333.2599999999993</v>
      </c>
      <c r="L1049" s="32">
        <v>3333.2599999999993</v>
      </c>
      <c r="M1049" s="33">
        <v>3333.2500000000055</v>
      </c>
      <c r="N1049" s="35"/>
      <c r="O1049" s="35"/>
      <c r="P1049" s="35"/>
      <c r="R1049" s="57"/>
      <c r="S1049" s="4"/>
      <c r="W1049" s="117"/>
      <c r="X1049" s="117"/>
      <c r="Y1049" s="117"/>
      <c r="AA1049" s="60"/>
      <c r="AB1049" s="89"/>
      <c r="AC1049" s="69"/>
      <c r="AE1049" s="68"/>
    </row>
    <row r="1050" spans="1:31" ht="15.75" hidden="1" x14ac:dyDescent="0.25">
      <c r="A1050" s="46" t="s">
        <v>51</v>
      </c>
      <c r="B1050" s="151">
        <v>8</v>
      </c>
      <c r="C1050" s="46" t="s">
        <v>35</v>
      </c>
      <c r="D1050" s="118">
        <f t="shared" ref="D1050:D1061" si="206">SUM(E1050:H1050)</f>
        <v>44451</v>
      </c>
      <c r="E1050" s="119">
        <v>11114</v>
      </c>
      <c r="F1050" s="119">
        <v>11114</v>
      </c>
      <c r="G1050" s="119">
        <v>11114</v>
      </c>
      <c r="H1050" s="120">
        <f>H1051+H1053+ROUND(H1054*2.9,0)</f>
        <v>11109</v>
      </c>
      <c r="I1050" s="31">
        <f t="shared" ref="I1050" si="207">SUM(J1050:M1050)</f>
        <v>70021.260000000009</v>
      </c>
      <c r="J1050" s="32">
        <f>J1051+J1053+J1054</f>
        <v>17507.240000000002</v>
      </c>
      <c r="K1050" s="32">
        <f t="shared" ref="K1050:M1050" si="208">K1051+K1053+K1054</f>
        <v>17507.240000000002</v>
      </c>
      <c r="L1050" s="32">
        <f t="shared" si="208"/>
        <v>17507.240000000002</v>
      </c>
      <c r="M1050" s="33">
        <f t="shared" si="208"/>
        <v>17499.54</v>
      </c>
      <c r="R1050" s="57"/>
      <c r="S1050" s="4"/>
      <c r="W1050" s="117"/>
      <c r="X1050" s="117"/>
      <c r="Y1050" s="117"/>
      <c r="AA1050" s="60"/>
      <c r="AB1050" s="89"/>
      <c r="AC1050" s="69"/>
      <c r="AD1050" s="60"/>
      <c r="AE1050" s="68"/>
    </row>
    <row r="1051" spans="1:31" ht="30" hidden="1" x14ac:dyDescent="0.25">
      <c r="A1051" s="105" t="s">
        <v>124</v>
      </c>
      <c r="B1051" s="45" t="s">
        <v>52</v>
      </c>
      <c r="C1051" s="105" t="s">
        <v>35</v>
      </c>
      <c r="D1051" s="118">
        <f t="shared" si="206"/>
        <v>12034</v>
      </c>
      <c r="E1051" s="121">
        <v>3009</v>
      </c>
      <c r="F1051" s="121">
        <v>3009</v>
      </c>
      <c r="G1051" s="121">
        <v>3009</v>
      </c>
      <c r="H1051" s="122">
        <v>3007</v>
      </c>
      <c r="I1051" s="31">
        <f t="shared" ref="I1051:I1061" si="209">SUM(J1051:M1051)</f>
        <v>20358.71</v>
      </c>
      <c r="J1051" s="43">
        <v>5090.5200000000004</v>
      </c>
      <c r="K1051" s="43">
        <v>5090.5200000000004</v>
      </c>
      <c r="L1051" s="43">
        <v>5090.5200000000004</v>
      </c>
      <c r="M1051" s="44">
        <v>5087.1499999999996</v>
      </c>
      <c r="N1051" s="60"/>
      <c r="O1051" s="123"/>
      <c r="P1051" s="123"/>
      <c r="Q1051" s="123"/>
      <c r="R1051" s="57"/>
      <c r="S1051" s="4"/>
      <c r="W1051" s="117"/>
      <c r="X1051" s="117"/>
      <c r="Y1051" s="117"/>
      <c r="AA1051" s="60"/>
      <c r="AB1051" s="89"/>
      <c r="AC1051" s="69"/>
      <c r="AD1051" s="60"/>
      <c r="AE1051" s="68"/>
    </row>
    <row r="1052" spans="1:31" ht="30" hidden="1" x14ac:dyDescent="0.25">
      <c r="A1052" s="105" t="s">
        <v>125</v>
      </c>
      <c r="B1052" s="45" t="s">
        <v>126</v>
      </c>
      <c r="C1052" s="105" t="s">
        <v>35</v>
      </c>
      <c r="D1052" s="118">
        <f t="shared" si="206"/>
        <v>4340</v>
      </c>
      <c r="E1052" s="121">
        <v>1085</v>
      </c>
      <c r="F1052" s="121">
        <v>1085</v>
      </c>
      <c r="G1052" s="121">
        <v>1085</v>
      </c>
      <c r="H1052" s="122">
        <v>1085</v>
      </c>
      <c r="I1052" s="31">
        <f t="shared" si="209"/>
        <v>15134.819999999998</v>
      </c>
      <c r="J1052" s="43">
        <v>3783.7</v>
      </c>
      <c r="K1052" s="43">
        <v>3783.7</v>
      </c>
      <c r="L1052" s="43">
        <v>3783.7</v>
      </c>
      <c r="M1052" s="44">
        <v>3783.72</v>
      </c>
      <c r="N1052" s="60"/>
      <c r="O1052" s="123"/>
      <c r="P1052" s="123"/>
      <c r="Q1052" s="123"/>
      <c r="R1052" s="57"/>
      <c r="S1052" s="4"/>
      <c r="W1052" s="117"/>
      <c r="X1052" s="117"/>
      <c r="Y1052" s="117"/>
      <c r="AA1052" s="60"/>
      <c r="AB1052" s="89"/>
      <c r="AC1052" s="69"/>
      <c r="AE1052" s="68"/>
    </row>
    <row r="1053" spans="1:31" ht="30" hidden="1" x14ac:dyDescent="0.25">
      <c r="A1053" s="105" t="s">
        <v>53</v>
      </c>
      <c r="B1053" s="45" t="s">
        <v>54</v>
      </c>
      <c r="C1053" s="105" t="s">
        <v>35</v>
      </c>
      <c r="D1053" s="118">
        <f t="shared" si="206"/>
        <v>3488</v>
      </c>
      <c r="E1053" s="121">
        <v>872</v>
      </c>
      <c r="F1053" s="121">
        <v>872</v>
      </c>
      <c r="G1053" s="121">
        <v>872</v>
      </c>
      <c r="H1053" s="122">
        <v>872</v>
      </c>
      <c r="I1053" s="31">
        <f t="shared" si="209"/>
        <v>6629.83</v>
      </c>
      <c r="J1053" s="43">
        <v>1657.45</v>
      </c>
      <c r="K1053" s="43">
        <v>1657.45</v>
      </c>
      <c r="L1053" s="43">
        <v>1657.45</v>
      </c>
      <c r="M1053" s="44">
        <v>1657.48</v>
      </c>
      <c r="N1053" s="60"/>
      <c r="O1053" s="123"/>
      <c r="P1053" s="123"/>
      <c r="Q1053" s="123"/>
      <c r="R1053" s="57"/>
      <c r="S1053" s="4"/>
      <c r="W1053" s="117"/>
      <c r="X1053" s="117"/>
      <c r="Y1053" s="117"/>
      <c r="AA1053" s="60"/>
      <c r="AB1053" s="89"/>
      <c r="AC1053" s="69"/>
      <c r="AE1053" s="68"/>
    </row>
    <row r="1054" spans="1:31" ht="15.75" hidden="1" x14ac:dyDescent="0.25">
      <c r="A1054" s="105" t="s">
        <v>55</v>
      </c>
      <c r="B1054" s="45" t="s">
        <v>56</v>
      </c>
      <c r="C1054" s="105" t="s">
        <v>41</v>
      </c>
      <c r="D1054" s="118">
        <f t="shared" si="206"/>
        <v>9975</v>
      </c>
      <c r="E1054" s="121">
        <v>2494</v>
      </c>
      <c r="F1054" s="121">
        <v>2494</v>
      </c>
      <c r="G1054" s="121">
        <v>2494</v>
      </c>
      <c r="H1054" s="122">
        <v>2493</v>
      </c>
      <c r="I1054" s="31">
        <f t="shared" si="209"/>
        <v>43032.72</v>
      </c>
      <c r="J1054" s="43">
        <v>10759.27</v>
      </c>
      <c r="K1054" s="43">
        <v>10759.27</v>
      </c>
      <c r="L1054" s="43">
        <v>10759.27</v>
      </c>
      <c r="M1054" s="44">
        <v>10754.91</v>
      </c>
      <c r="N1054" s="60"/>
      <c r="O1054" s="123"/>
      <c r="P1054" s="123"/>
      <c r="Q1054" s="123"/>
      <c r="R1054" s="57"/>
      <c r="S1054" s="4"/>
      <c r="W1054" s="117"/>
      <c r="X1054" s="117"/>
      <c r="Y1054" s="117"/>
      <c r="AA1054" s="60"/>
      <c r="AB1054" s="89"/>
      <c r="AC1054" s="69"/>
      <c r="AE1054" s="68"/>
    </row>
    <row r="1055" spans="1:31" ht="30" hidden="1" x14ac:dyDescent="0.25">
      <c r="A1055" s="46" t="s">
        <v>57</v>
      </c>
      <c r="B1055" s="151">
        <v>9</v>
      </c>
      <c r="C1055" s="46" t="s">
        <v>43</v>
      </c>
      <c r="D1055" s="118">
        <f t="shared" si="206"/>
        <v>521</v>
      </c>
      <c r="E1055" s="119">
        <v>130</v>
      </c>
      <c r="F1055" s="119">
        <v>130</v>
      </c>
      <c r="G1055" s="119">
        <v>130</v>
      </c>
      <c r="H1055" s="120">
        <v>131</v>
      </c>
      <c r="I1055" s="31">
        <f t="shared" si="209"/>
        <v>35707.399999999994</v>
      </c>
      <c r="J1055" s="32">
        <v>8909.7199999999993</v>
      </c>
      <c r="K1055" s="32">
        <v>8909.7199999999993</v>
      </c>
      <c r="L1055" s="32">
        <v>8909.7199999999993</v>
      </c>
      <c r="M1055" s="33">
        <v>8978.24</v>
      </c>
      <c r="N1055" s="60"/>
      <c r="O1055" s="123"/>
      <c r="P1055" s="123"/>
      <c r="Q1055" s="123"/>
      <c r="R1055" s="57"/>
      <c r="S1055" s="4"/>
      <c r="W1055" s="117"/>
      <c r="X1055" s="117"/>
      <c r="Y1055" s="117"/>
      <c r="AA1055" s="60"/>
      <c r="AB1055" s="89"/>
      <c r="AC1055" s="69"/>
      <c r="AD1055" s="60"/>
      <c r="AE1055" s="68"/>
    </row>
    <row r="1056" spans="1:31" ht="15" hidden="1" x14ac:dyDescent="0.2">
      <c r="A1056" s="105" t="s">
        <v>127</v>
      </c>
      <c r="B1056" s="114" t="s">
        <v>59</v>
      </c>
      <c r="C1056" s="105" t="s">
        <v>45</v>
      </c>
      <c r="D1056" s="118">
        <f t="shared" si="206"/>
        <v>0</v>
      </c>
      <c r="E1056" s="119">
        <v>0</v>
      </c>
      <c r="F1056" s="119">
        <v>0</v>
      </c>
      <c r="G1056" s="119">
        <v>0</v>
      </c>
      <c r="H1056" s="120">
        <v>0</v>
      </c>
      <c r="I1056" s="31">
        <f t="shared" si="209"/>
        <v>0</v>
      </c>
      <c r="J1056" s="32">
        <v>0</v>
      </c>
      <c r="K1056" s="32">
        <v>0</v>
      </c>
      <c r="L1056" s="32">
        <v>0</v>
      </c>
      <c r="M1056" s="33">
        <v>0</v>
      </c>
      <c r="N1056" s="60"/>
      <c r="O1056" s="123"/>
      <c r="P1056" s="123"/>
      <c r="Q1056" s="123"/>
      <c r="X1056" s="25"/>
      <c r="Y1056" s="26"/>
      <c r="Z1056" s="27"/>
      <c r="AA1056" s="60"/>
      <c r="AB1056" s="89"/>
      <c r="AE1056" s="68"/>
    </row>
    <row r="1057" spans="1:31" ht="30" hidden="1" x14ac:dyDescent="0.2">
      <c r="A1057" s="105" t="s">
        <v>58</v>
      </c>
      <c r="B1057" s="114" t="s">
        <v>60</v>
      </c>
      <c r="C1057" s="105" t="s">
        <v>43</v>
      </c>
      <c r="D1057" s="118">
        <f t="shared" si="206"/>
        <v>0</v>
      </c>
      <c r="E1057" s="119">
        <v>0</v>
      </c>
      <c r="F1057" s="119">
        <v>0</v>
      </c>
      <c r="G1057" s="119">
        <v>0</v>
      </c>
      <c r="H1057" s="120">
        <v>0</v>
      </c>
      <c r="I1057" s="31">
        <f t="shared" si="209"/>
        <v>0</v>
      </c>
      <c r="J1057" s="32">
        <v>0</v>
      </c>
      <c r="K1057" s="32">
        <v>0</v>
      </c>
      <c r="L1057" s="32">
        <v>0</v>
      </c>
      <c r="M1057" s="33">
        <v>0</v>
      </c>
      <c r="N1057" s="60"/>
      <c r="O1057" s="123"/>
      <c r="P1057" s="123"/>
      <c r="Q1057" s="123"/>
      <c r="X1057" s="25"/>
      <c r="Y1057" s="26"/>
      <c r="Z1057" s="27"/>
      <c r="AA1057" s="60"/>
      <c r="AB1057" s="89"/>
      <c r="AE1057" s="68"/>
    </row>
    <row r="1058" spans="1:31" ht="30" hidden="1" x14ac:dyDescent="0.2">
      <c r="A1058" s="105" t="s">
        <v>61</v>
      </c>
      <c r="B1058" s="114" t="s">
        <v>62</v>
      </c>
      <c r="C1058" s="105" t="s">
        <v>43</v>
      </c>
      <c r="D1058" s="118">
        <f t="shared" si="206"/>
        <v>0</v>
      </c>
      <c r="E1058" s="119">
        <v>0</v>
      </c>
      <c r="F1058" s="119">
        <v>0</v>
      </c>
      <c r="G1058" s="119">
        <v>0</v>
      </c>
      <c r="H1058" s="120">
        <v>0</v>
      </c>
      <c r="I1058" s="31">
        <f t="shared" si="209"/>
        <v>0</v>
      </c>
      <c r="J1058" s="32">
        <v>0</v>
      </c>
      <c r="K1058" s="32">
        <v>0</v>
      </c>
      <c r="L1058" s="32">
        <v>0</v>
      </c>
      <c r="M1058" s="33">
        <v>0</v>
      </c>
      <c r="N1058" s="60"/>
      <c r="O1058" s="123"/>
      <c r="P1058" s="123"/>
      <c r="Q1058" s="123"/>
      <c r="X1058" s="25"/>
      <c r="Y1058" s="26"/>
      <c r="Z1058" s="27"/>
      <c r="AA1058" s="60"/>
      <c r="AB1058" s="89"/>
      <c r="AE1058" s="68"/>
    </row>
    <row r="1059" spans="1:31" ht="30" hidden="1" customHeight="1" x14ac:dyDescent="0.2">
      <c r="A1059" s="46" t="s">
        <v>63</v>
      </c>
      <c r="B1059" s="151">
        <v>10</v>
      </c>
      <c r="C1059" s="46" t="s">
        <v>48</v>
      </c>
      <c r="D1059" s="118">
        <f t="shared" si="206"/>
        <v>251</v>
      </c>
      <c r="E1059" s="119">
        <v>63</v>
      </c>
      <c r="F1059" s="119">
        <v>63</v>
      </c>
      <c r="G1059" s="119">
        <v>63</v>
      </c>
      <c r="H1059" s="120">
        <v>62</v>
      </c>
      <c r="I1059" s="31">
        <f t="shared" si="209"/>
        <v>6655.14</v>
      </c>
      <c r="J1059" s="32">
        <v>1670.38</v>
      </c>
      <c r="K1059" s="32">
        <v>1670.38</v>
      </c>
      <c r="L1059" s="32">
        <v>1670.38</v>
      </c>
      <c r="M1059" s="33">
        <v>1644</v>
      </c>
      <c r="N1059" s="60"/>
      <c r="O1059" s="123"/>
      <c r="P1059" s="123"/>
      <c r="Q1059" s="123"/>
      <c r="X1059" s="25"/>
      <c r="Y1059" s="26"/>
      <c r="Z1059" s="27"/>
      <c r="AA1059" s="60"/>
      <c r="AB1059" s="89"/>
      <c r="AE1059" s="68"/>
    </row>
    <row r="1060" spans="1:31" ht="15" hidden="1" x14ac:dyDescent="0.2">
      <c r="A1060" s="105" t="s">
        <v>127</v>
      </c>
      <c r="B1060" s="45" t="s">
        <v>128</v>
      </c>
      <c r="C1060" s="105" t="s">
        <v>48</v>
      </c>
      <c r="D1060" s="124">
        <f t="shared" si="206"/>
        <v>0</v>
      </c>
      <c r="E1060" s="121">
        <v>0</v>
      </c>
      <c r="F1060" s="121">
        <v>0</v>
      </c>
      <c r="G1060" s="121">
        <v>0</v>
      </c>
      <c r="H1060" s="122">
        <v>0</v>
      </c>
      <c r="I1060" s="56">
        <f t="shared" si="209"/>
        <v>0</v>
      </c>
      <c r="J1060" s="43">
        <v>0</v>
      </c>
      <c r="K1060" s="43">
        <v>0</v>
      </c>
      <c r="L1060" s="43">
        <v>0</v>
      </c>
      <c r="M1060" s="44">
        <v>0</v>
      </c>
      <c r="N1060" s="60"/>
      <c r="O1060" s="123"/>
      <c r="P1060" s="125"/>
      <c r="Q1060" s="125"/>
      <c r="X1060" s="25"/>
      <c r="Y1060" s="26"/>
      <c r="Z1060" s="27"/>
      <c r="AA1060" s="60"/>
      <c r="AB1060" s="89"/>
      <c r="AE1060" s="68"/>
    </row>
    <row r="1061" spans="1:31" ht="15" hidden="1" x14ac:dyDescent="0.2">
      <c r="A1061" s="115" t="s">
        <v>129</v>
      </c>
      <c r="B1061" s="116" t="s">
        <v>130</v>
      </c>
      <c r="C1061" s="115" t="s">
        <v>48</v>
      </c>
      <c r="D1061" s="128">
        <f t="shared" si="206"/>
        <v>0</v>
      </c>
      <c r="E1061" s="129">
        <v>0</v>
      </c>
      <c r="F1061" s="129">
        <v>0</v>
      </c>
      <c r="G1061" s="129">
        <v>0</v>
      </c>
      <c r="H1061" s="130">
        <v>0</v>
      </c>
      <c r="I1061" s="87">
        <f t="shared" si="209"/>
        <v>0</v>
      </c>
      <c r="J1061" s="58">
        <v>0</v>
      </c>
      <c r="K1061" s="58">
        <v>0</v>
      </c>
      <c r="L1061" s="58">
        <v>0</v>
      </c>
      <c r="M1061" s="88">
        <v>0</v>
      </c>
      <c r="N1061" s="60"/>
      <c r="O1061" s="123"/>
      <c r="P1061" s="125"/>
      <c r="Q1061" s="125"/>
      <c r="X1061" s="25"/>
      <c r="Y1061" s="26"/>
      <c r="Z1061" s="27"/>
      <c r="AA1061" s="60"/>
      <c r="AB1061" s="89"/>
      <c r="AE1061" s="68"/>
    </row>
    <row r="1062" spans="1:31" ht="57" hidden="1" x14ac:dyDescent="0.2">
      <c r="A1062" s="95" t="s">
        <v>64</v>
      </c>
      <c r="B1062" s="86">
        <v>11</v>
      </c>
      <c r="C1062" s="96"/>
      <c r="D1062" s="131" t="s">
        <v>65</v>
      </c>
      <c r="E1062" s="98" t="s">
        <v>65</v>
      </c>
      <c r="F1062" s="98" t="s">
        <v>65</v>
      </c>
      <c r="G1062" s="98" t="s">
        <v>65</v>
      </c>
      <c r="H1062" s="99" t="s">
        <v>65</v>
      </c>
      <c r="I1062" s="100">
        <f>J1062+K1062+L1062+M1062</f>
        <v>0</v>
      </c>
      <c r="J1062" s="101">
        <f>J1063+J1064+J1069+J1073</f>
        <v>0</v>
      </c>
      <c r="K1062" s="101">
        <f>K1063+K1064+K1069+K1073</f>
        <v>0</v>
      </c>
      <c r="L1062" s="101">
        <f>L1063+L1064+L1069+L1073</f>
        <v>0</v>
      </c>
      <c r="M1062" s="102">
        <f>M1063+M1064+M1069+M1073</f>
        <v>0</v>
      </c>
      <c r="N1062" s="24"/>
      <c r="O1062" s="35"/>
      <c r="P1062" s="35"/>
      <c r="X1062" s="25"/>
      <c r="Y1062" s="26"/>
      <c r="Z1062" s="27"/>
      <c r="AA1062" s="60"/>
      <c r="AB1062" s="89"/>
      <c r="AE1062" s="68"/>
    </row>
    <row r="1063" spans="1:31" ht="15" hidden="1" x14ac:dyDescent="0.2">
      <c r="A1063" s="104" t="s">
        <v>50</v>
      </c>
      <c r="B1063" s="151">
        <v>12</v>
      </c>
      <c r="C1063" s="46" t="s">
        <v>33</v>
      </c>
      <c r="D1063" s="28" t="s">
        <v>65</v>
      </c>
      <c r="E1063" s="29" t="s">
        <v>65</v>
      </c>
      <c r="F1063" s="29" t="s">
        <v>65</v>
      </c>
      <c r="G1063" s="29" t="s">
        <v>65</v>
      </c>
      <c r="H1063" s="30" t="s">
        <v>65</v>
      </c>
      <c r="I1063" s="31">
        <f>J1063+K1063+L1063+M1063</f>
        <v>0</v>
      </c>
      <c r="J1063" s="32">
        <v>0</v>
      </c>
      <c r="K1063" s="32">
        <v>0</v>
      </c>
      <c r="L1063" s="32">
        <v>0</v>
      </c>
      <c r="M1063" s="33">
        <v>0</v>
      </c>
      <c r="N1063" s="35"/>
      <c r="O1063" s="35"/>
      <c r="P1063" s="35"/>
      <c r="X1063" s="25"/>
      <c r="Y1063" s="26"/>
      <c r="Z1063" s="27"/>
      <c r="AA1063" s="60"/>
      <c r="AB1063" s="89"/>
      <c r="AE1063" s="68"/>
    </row>
    <row r="1064" spans="1:31" ht="15" hidden="1" x14ac:dyDescent="0.2">
      <c r="A1064" s="46" t="s">
        <v>51</v>
      </c>
      <c r="B1064" s="151">
        <v>13</v>
      </c>
      <c r="C1064" s="46" t="s">
        <v>35</v>
      </c>
      <c r="D1064" s="28" t="s">
        <v>65</v>
      </c>
      <c r="E1064" s="29" t="s">
        <v>65</v>
      </c>
      <c r="F1064" s="29" t="s">
        <v>65</v>
      </c>
      <c r="G1064" s="29" t="s">
        <v>65</v>
      </c>
      <c r="H1064" s="30" t="s">
        <v>65</v>
      </c>
      <c r="I1064" s="31">
        <f t="shared" ref="I1064:I1069" si="210">J1064+K1064+L1064+M1064</f>
        <v>0</v>
      </c>
      <c r="J1064" s="32">
        <v>0</v>
      </c>
      <c r="K1064" s="32">
        <v>0</v>
      </c>
      <c r="L1064" s="32">
        <v>0</v>
      </c>
      <c r="M1064" s="33">
        <v>0</v>
      </c>
      <c r="X1064" s="25"/>
      <c r="Y1064" s="26"/>
      <c r="Z1064" s="27"/>
      <c r="AA1064" s="60"/>
      <c r="AB1064" s="89"/>
      <c r="AE1064" s="68"/>
    </row>
    <row r="1065" spans="1:31" ht="30" hidden="1" x14ac:dyDescent="0.2">
      <c r="A1065" s="105" t="s">
        <v>124</v>
      </c>
      <c r="B1065" s="45" t="s">
        <v>66</v>
      </c>
      <c r="C1065" s="105" t="s">
        <v>35</v>
      </c>
      <c r="D1065" s="28" t="s">
        <v>65</v>
      </c>
      <c r="E1065" s="41" t="s">
        <v>65</v>
      </c>
      <c r="F1065" s="41" t="s">
        <v>65</v>
      </c>
      <c r="G1065" s="41" t="s">
        <v>65</v>
      </c>
      <c r="H1065" s="42" t="s">
        <v>65</v>
      </c>
      <c r="I1065" s="31">
        <f t="shared" si="210"/>
        <v>0</v>
      </c>
      <c r="J1065" s="43">
        <v>0</v>
      </c>
      <c r="K1065" s="43">
        <v>0</v>
      </c>
      <c r="L1065" s="43">
        <v>0</v>
      </c>
      <c r="M1065" s="44">
        <v>0</v>
      </c>
      <c r="X1065" s="25"/>
      <c r="Y1065" s="26"/>
      <c r="Z1065" s="27"/>
      <c r="AA1065" s="60"/>
      <c r="AB1065" s="89"/>
      <c r="AE1065" s="68"/>
    </row>
    <row r="1066" spans="1:31" ht="30" hidden="1" x14ac:dyDescent="0.2">
      <c r="A1066" s="105" t="s">
        <v>125</v>
      </c>
      <c r="B1066" s="45" t="s">
        <v>131</v>
      </c>
      <c r="C1066" s="105" t="s">
        <v>35</v>
      </c>
      <c r="D1066" s="28" t="s">
        <v>65</v>
      </c>
      <c r="E1066" s="41" t="s">
        <v>65</v>
      </c>
      <c r="F1066" s="41" t="s">
        <v>65</v>
      </c>
      <c r="G1066" s="41" t="s">
        <v>65</v>
      </c>
      <c r="H1066" s="42" t="s">
        <v>65</v>
      </c>
      <c r="I1066" s="31">
        <f t="shared" si="210"/>
        <v>0</v>
      </c>
      <c r="J1066" s="43"/>
      <c r="K1066" s="43"/>
      <c r="L1066" s="43"/>
      <c r="M1066" s="44"/>
      <c r="X1066" s="25"/>
      <c r="Y1066" s="26"/>
      <c r="Z1066" s="27"/>
      <c r="AA1066" s="60"/>
      <c r="AB1066" s="89"/>
      <c r="AE1066" s="68"/>
    </row>
    <row r="1067" spans="1:31" ht="42.75" hidden="1" customHeight="1" x14ac:dyDescent="0.2">
      <c r="A1067" s="105" t="s">
        <v>53</v>
      </c>
      <c r="B1067" s="45" t="s">
        <v>67</v>
      </c>
      <c r="C1067" s="105" t="s">
        <v>35</v>
      </c>
      <c r="D1067" s="28" t="s">
        <v>65</v>
      </c>
      <c r="E1067" s="41" t="s">
        <v>65</v>
      </c>
      <c r="F1067" s="41" t="s">
        <v>65</v>
      </c>
      <c r="G1067" s="41" t="s">
        <v>65</v>
      </c>
      <c r="H1067" s="42" t="s">
        <v>65</v>
      </c>
      <c r="I1067" s="31">
        <f t="shared" si="210"/>
        <v>0</v>
      </c>
      <c r="J1067" s="43">
        <v>0</v>
      </c>
      <c r="K1067" s="43">
        <v>0</v>
      </c>
      <c r="L1067" s="43">
        <v>0</v>
      </c>
      <c r="M1067" s="44">
        <v>0</v>
      </c>
      <c r="X1067" s="25"/>
      <c r="Y1067" s="26"/>
      <c r="Z1067" s="27"/>
      <c r="AA1067" s="60"/>
      <c r="AB1067" s="89"/>
      <c r="AE1067" s="68"/>
    </row>
    <row r="1068" spans="1:31" ht="15" hidden="1" x14ac:dyDescent="0.2">
      <c r="A1068" s="105" t="s">
        <v>55</v>
      </c>
      <c r="B1068" s="45" t="s">
        <v>68</v>
      </c>
      <c r="C1068" s="105" t="s">
        <v>41</v>
      </c>
      <c r="D1068" s="28" t="s">
        <v>65</v>
      </c>
      <c r="E1068" s="41" t="s">
        <v>65</v>
      </c>
      <c r="F1068" s="41" t="s">
        <v>65</v>
      </c>
      <c r="G1068" s="41" t="s">
        <v>65</v>
      </c>
      <c r="H1068" s="42" t="s">
        <v>65</v>
      </c>
      <c r="I1068" s="31">
        <f t="shared" si="210"/>
        <v>0</v>
      </c>
      <c r="J1068" s="43">
        <v>0</v>
      </c>
      <c r="K1068" s="43">
        <v>0</v>
      </c>
      <c r="L1068" s="43">
        <v>0</v>
      </c>
      <c r="M1068" s="44">
        <v>0</v>
      </c>
      <c r="X1068" s="25"/>
      <c r="Y1068" s="26"/>
      <c r="Z1068" s="27"/>
      <c r="AA1068" s="60"/>
      <c r="AB1068" s="89"/>
      <c r="AE1068" s="68"/>
    </row>
    <row r="1069" spans="1:31" ht="30" hidden="1" x14ac:dyDescent="0.2">
      <c r="A1069" s="46" t="s">
        <v>57</v>
      </c>
      <c r="B1069" s="151">
        <v>14</v>
      </c>
      <c r="C1069" s="46" t="s">
        <v>43</v>
      </c>
      <c r="D1069" s="28" t="s">
        <v>65</v>
      </c>
      <c r="E1069" s="29" t="s">
        <v>65</v>
      </c>
      <c r="F1069" s="29" t="s">
        <v>65</v>
      </c>
      <c r="G1069" s="29" t="s">
        <v>65</v>
      </c>
      <c r="H1069" s="30" t="s">
        <v>65</v>
      </c>
      <c r="I1069" s="31">
        <f t="shared" si="210"/>
        <v>0</v>
      </c>
      <c r="J1069" s="32">
        <v>0</v>
      </c>
      <c r="K1069" s="32">
        <v>0</v>
      </c>
      <c r="L1069" s="32">
        <v>0</v>
      </c>
      <c r="M1069" s="33">
        <v>0</v>
      </c>
      <c r="X1069" s="25"/>
      <c r="Y1069" s="26"/>
      <c r="Z1069" s="27"/>
      <c r="AA1069" s="60"/>
      <c r="AB1069" s="89"/>
      <c r="AE1069" s="68"/>
    </row>
    <row r="1070" spans="1:31" ht="30" hidden="1" customHeight="1" x14ac:dyDescent="0.2">
      <c r="A1070" s="105" t="s">
        <v>127</v>
      </c>
      <c r="B1070" s="114" t="s">
        <v>69</v>
      </c>
      <c r="C1070" s="105" t="s">
        <v>45</v>
      </c>
      <c r="D1070" s="28" t="s">
        <v>65</v>
      </c>
      <c r="E1070" s="29" t="s">
        <v>65</v>
      </c>
      <c r="F1070" s="29" t="s">
        <v>65</v>
      </c>
      <c r="G1070" s="29" t="s">
        <v>65</v>
      </c>
      <c r="H1070" s="30" t="s">
        <v>65</v>
      </c>
      <c r="I1070" s="31">
        <f>J1070+K1070+L1070+M1070</f>
        <v>0</v>
      </c>
      <c r="J1070" s="32">
        <v>0</v>
      </c>
      <c r="K1070" s="32">
        <v>0</v>
      </c>
      <c r="L1070" s="32">
        <v>0</v>
      </c>
      <c r="M1070" s="33">
        <v>0</v>
      </c>
      <c r="X1070" s="25"/>
      <c r="Y1070" s="26"/>
      <c r="Z1070" s="27"/>
      <c r="AA1070" s="60"/>
      <c r="AB1070" s="89"/>
      <c r="AE1070" s="68"/>
    </row>
    <row r="1071" spans="1:31" ht="30" hidden="1" x14ac:dyDescent="0.2">
      <c r="A1071" s="105" t="s">
        <v>58</v>
      </c>
      <c r="B1071" s="114" t="s">
        <v>70</v>
      </c>
      <c r="C1071" s="105" t="s">
        <v>43</v>
      </c>
      <c r="D1071" s="28" t="s">
        <v>65</v>
      </c>
      <c r="E1071" s="29" t="s">
        <v>65</v>
      </c>
      <c r="F1071" s="29" t="s">
        <v>65</v>
      </c>
      <c r="G1071" s="29" t="s">
        <v>65</v>
      </c>
      <c r="H1071" s="30" t="s">
        <v>65</v>
      </c>
      <c r="I1071" s="31">
        <f>J1071+K1071+L1071+M1071</f>
        <v>0</v>
      </c>
      <c r="J1071" s="32">
        <v>0</v>
      </c>
      <c r="K1071" s="32">
        <v>0</v>
      </c>
      <c r="L1071" s="32">
        <v>0</v>
      </c>
      <c r="M1071" s="33">
        <v>0</v>
      </c>
      <c r="X1071" s="25"/>
      <c r="Y1071" s="26"/>
      <c r="Z1071" s="27"/>
      <c r="AA1071" s="60"/>
      <c r="AB1071" s="89"/>
      <c r="AE1071" s="68"/>
    </row>
    <row r="1072" spans="1:31" ht="30" hidden="1" x14ac:dyDescent="0.2">
      <c r="A1072" s="105" t="s">
        <v>61</v>
      </c>
      <c r="B1072" s="114" t="s">
        <v>71</v>
      </c>
      <c r="C1072" s="105" t="s">
        <v>43</v>
      </c>
      <c r="D1072" s="28" t="s">
        <v>65</v>
      </c>
      <c r="E1072" s="29" t="s">
        <v>65</v>
      </c>
      <c r="F1072" s="29" t="s">
        <v>65</v>
      </c>
      <c r="G1072" s="29" t="s">
        <v>65</v>
      </c>
      <c r="H1072" s="30" t="s">
        <v>65</v>
      </c>
      <c r="I1072" s="31">
        <f>J1072+K1072+L1072+M1072</f>
        <v>0</v>
      </c>
      <c r="J1072" s="32">
        <v>0</v>
      </c>
      <c r="K1072" s="32">
        <v>0</v>
      </c>
      <c r="L1072" s="32">
        <v>0</v>
      </c>
      <c r="M1072" s="33">
        <v>0</v>
      </c>
      <c r="X1072" s="25"/>
      <c r="Y1072" s="26"/>
      <c r="Z1072" s="27"/>
      <c r="AA1072" s="60"/>
      <c r="AB1072" s="89"/>
      <c r="AE1072" s="68"/>
    </row>
    <row r="1073" spans="1:31" ht="15" hidden="1" x14ac:dyDescent="0.2">
      <c r="A1073" s="46" t="s">
        <v>63</v>
      </c>
      <c r="B1073" s="151">
        <v>15</v>
      </c>
      <c r="C1073" s="46" t="s">
        <v>48</v>
      </c>
      <c r="D1073" s="28" t="s">
        <v>65</v>
      </c>
      <c r="E1073" s="29" t="s">
        <v>65</v>
      </c>
      <c r="F1073" s="29" t="s">
        <v>65</v>
      </c>
      <c r="G1073" s="29" t="s">
        <v>65</v>
      </c>
      <c r="H1073" s="30" t="s">
        <v>65</v>
      </c>
      <c r="I1073" s="31">
        <f t="shared" ref="I1073:I1075" si="211">J1073+K1073+L1073+M1073</f>
        <v>0</v>
      </c>
      <c r="J1073" s="32">
        <v>0</v>
      </c>
      <c r="K1073" s="32">
        <v>0</v>
      </c>
      <c r="L1073" s="32">
        <v>0</v>
      </c>
      <c r="M1073" s="33">
        <v>0</v>
      </c>
      <c r="X1073" s="25"/>
      <c r="Y1073" s="26"/>
      <c r="Z1073" s="27"/>
      <c r="AA1073" s="60"/>
      <c r="AB1073" s="89"/>
      <c r="AE1073" s="68"/>
    </row>
    <row r="1074" spans="1:31" ht="15" hidden="1" x14ac:dyDescent="0.2">
      <c r="A1074" s="105" t="s">
        <v>127</v>
      </c>
      <c r="B1074" s="151" t="s">
        <v>132</v>
      </c>
      <c r="C1074" s="105" t="s">
        <v>48</v>
      </c>
      <c r="D1074" s="28" t="s">
        <v>65</v>
      </c>
      <c r="E1074" s="29" t="s">
        <v>65</v>
      </c>
      <c r="F1074" s="29" t="s">
        <v>65</v>
      </c>
      <c r="G1074" s="29" t="s">
        <v>65</v>
      </c>
      <c r="H1074" s="30" t="s">
        <v>65</v>
      </c>
      <c r="I1074" s="31">
        <f t="shared" si="211"/>
        <v>0</v>
      </c>
      <c r="J1074" s="32"/>
      <c r="K1074" s="32"/>
      <c r="L1074" s="32"/>
      <c r="M1074" s="33"/>
      <c r="X1074" s="25"/>
      <c r="Y1074" s="26"/>
      <c r="Z1074" s="27"/>
      <c r="AA1074" s="60"/>
      <c r="AB1074" s="89"/>
      <c r="AE1074" s="68"/>
    </row>
    <row r="1075" spans="1:31" ht="15.75" hidden="1" thickBot="1" x14ac:dyDescent="0.25">
      <c r="A1075" s="132" t="s">
        <v>129</v>
      </c>
      <c r="B1075" s="48" t="s">
        <v>133</v>
      </c>
      <c r="C1075" s="132" t="s">
        <v>48</v>
      </c>
      <c r="D1075" s="49" t="s">
        <v>65</v>
      </c>
      <c r="E1075" s="50" t="s">
        <v>65</v>
      </c>
      <c r="F1075" s="50" t="s">
        <v>65</v>
      </c>
      <c r="G1075" s="50" t="s">
        <v>65</v>
      </c>
      <c r="H1075" s="51" t="s">
        <v>65</v>
      </c>
      <c r="I1075" s="52">
        <f t="shared" si="211"/>
        <v>0</v>
      </c>
      <c r="J1075" s="53"/>
      <c r="K1075" s="53"/>
      <c r="L1075" s="53"/>
      <c r="M1075" s="54"/>
      <c r="X1075" s="25"/>
      <c r="Y1075" s="26"/>
      <c r="Z1075" s="27"/>
      <c r="AA1075" s="60"/>
      <c r="AB1075" s="89"/>
      <c r="AE1075" s="68"/>
    </row>
    <row r="1076" spans="1:31" ht="28.5" hidden="1" x14ac:dyDescent="0.2">
      <c r="A1076" s="133" t="s">
        <v>72</v>
      </c>
      <c r="B1076" s="19">
        <v>16</v>
      </c>
      <c r="C1076" s="134"/>
      <c r="D1076" s="59">
        <f>E1076+F1076+G1076+H1076</f>
        <v>0</v>
      </c>
      <c r="E1076" s="20">
        <f>E1077+E1078+E1083+E1087</f>
        <v>0</v>
      </c>
      <c r="F1076" s="20">
        <f>F1077+F1078+F1083+F1087</f>
        <v>0</v>
      </c>
      <c r="G1076" s="20">
        <f>G1077+G1078+G1083+G1087</f>
        <v>0</v>
      </c>
      <c r="H1076" s="21">
        <f>H1077+H1078+H1083+H1087</f>
        <v>0</v>
      </c>
      <c r="I1076" s="61">
        <f>J1076+K1076+L1076+M1076</f>
        <v>0</v>
      </c>
      <c r="J1076" s="22">
        <f>J1077+J1078+J1083+J1087</f>
        <v>0</v>
      </c>
      <c r="K1076" s="22">
        <f>K1077+K1078+K1083+K1087</f>
        <v>0</v>
      </c>
      <c r="L1076" s="22">
        <f>L1077+L1078+L1083+L1087</f>
        <v>0</v>
      </c>
      <c r="M1076" s="23">
        <f>M1077+M1078+M1083+M1087</f>
        <v>0</v>
      </c>
      <c r="N1076" s="35"/>
      <c r="O1076" s="35"/>
      <c r="P1076" s="35"/>
      <c r="X1076" s="25"/>
      <c r="Y1076" s="26"/>
      <c r="Z1076" s="27"/>
      <c r="AA1076" s="60"/>
      <c r="AB1076" s="89"/>
      <c r="AE1076" s="68"/>
    </row>
    <row r="1077" spans="1:31" ht="15" hidden="1" x14ac:dyDescent="0.2">
      <c r="A1077" s="104" t="s">
        <v>50</v>
      </c>
      <c r="B1077" s="151">
        <v>17</v>
      </c>
      <c r="C1077" s="46" t="s">
        <v>33</v>
      </c>
      <c r="D1077" s="28">
        <f>E1077+F1077+G1077+H1077</f>
        <v>0</v>
      </c>
      <c r="E1077" s="29"/>
      <c r="F1077" s="29"/>
      <c r="G1077" s="29"/>
      <c r="H1077" s="30"/>
      <c r="I1077" s="31">
        <f>J1077+K1077+L1077+M1077</f>
        <v>0</v>
      </c>
      <c r="J1077" s="32"/>
      <c r="K1077" s="32"/>
      <c r="L1077" s="32"/>
      <c r="M1077" s="33"/>
      <c r="N1077" s="35"/>
      <c r="O1077" s="35"/>
      <c r="P1077" s="35"/>
      <c r="X1077" s="25"/>
      <c r="Y1077" s="26"/>
      <c r="Z1077" s="27"/>
      <c r="AA1077" s="60"/>
      <c r="AB1077" s="89"/>
      <c r="AE1077" s="68"/>
    </row>
    <row r="1078" spans="1:31" ht="15" hidden="1" x14ac:dyDescent="0.2">
      <c r="A1078" s="46" t="s">
        <v>51</v>
      </c>
      <c r="B1078" s="151">
        <v>18</v>
      </c>
      <c r="C1078" s="46" t="s">
        <v>35</v>
      </c>
      <c r="D1078" s="28">
        <f t="shared" ref="D1078:D1083" si="212">E1078+F1078+G1078+H1078</f>
        <v>0</v>
      </c>
      <c r="E1078" s="36">
        <f>E1079+E1081+E1082</f>
        <v>0</v>
      </c>
      <c r="F1078" s="36">
        <f>F1079+F1081+F1082</f>
        <v>0</v>
      </c>
      <c r="G1078" s="36">
        <f>G1079+G1081+G1082</f>
        <v>0</v>
      </c>
      <c r="H1078" s="37">
        <f>H1079+H1081+H1082</f>
        <v>0</v>
      </c>
      <c r="I1078" s="31">
        <f t="shared" ref="I1078:I1083" si="213">J1078+K1078+L1078+M1078</f>
        <v>0</v>
      </c>
      <c r="J1078" s="38">
        <f>J1079+J1081+J1082</f>
        <v>0</v>
      </c>
      <c r="K1078" s="38">
        <f>K1079+K1081+K1082</f>
        <v>0</v>
      </c>
      <c r="L1078" s="38">
        <f>L1079+L1081+L1082</f>
        <v>0</v>
      </c>
      <c r="M1078" s="39">
        <f>M1079+M1081+M1082</f>
        <v>0</v>
      </c>
      <c r="X1078" s="25"/>
      <c r="Y1078" s="26"/>
      <c r="Z1078" s="27"/>
      <c r="AA1078" s="60"/>
      <c r="AB1078" s="89"/>
      <c r="AE1078" s="68"/>
    </row>
    <row r="1079" spans="1:31" ht="30" hidden="1" x14ac:dyDescent="0.2">
      <c r="A1079" s="105" t="s">
        <v>124</v>
      </c>
      <c r="B1079" s="45" t="s">
        <v>73</v>
      </c>
      <c r="C1079" s="105" t="s">
        <v>35</v>
      </c>
      <c r="D1079" s="28">
        <f t="shared" si="212"/>
        <v>0</v>
      </c>
      <c r="E1079" s="41"/>
      <c r="F1079" s="41"/>
      <c r="G1079" s="41"/>
      <c r="H1079" s="42"/>
      <c r="I1079" s="31">
        <f t="shared" si="213"/>
        <v>0</v>
      </c>
      <c r="J1079" s="43"/>
      <c r="K1079" s="43"/>
      <c r="L1079" s="43"/>
      <c r="M1079" s="44"/>
      <c r="X1079" s="25"/>
      <c r="Y1079" s="26"/>
      <c r="Z1079" s="27"/>
      <c r="AA1079" s="60"/>
      <c r="AB1079" s="89"/>
      <c r="AE1079" s="68"/>
    </row>
    <row r="1080" spans="1:31" ht="30" hidden="1" x14ac:dyDescent="0.2">
      <c r="A1080" s="105" t="s">
        <v>125</v>
      </c>
      <c r="B1080" s="45" t="s">
        <v>134</v>
      </c>
      <c r="C1080" s="105" t="s">
        <v>35</v>
      </c>
      <c r="D1080" s="28">
        <f t="shared" si="212"/>
        <v>0</v>
      </c>
      <c r="E1080" s="41"/>
      <c r="F1080" s="41"/>
      <c r="G1080" s="41"/>
      <c r="H1080" s="42"/>
      <c r="I1080" s="31">
        <f t="shared" si="213"/>
        <v>0</v>
      </c>
      <c r="J1080" s="43"/>
      <c r="K1080" s="43"/>
      <c r="L1080" s="43"/>
      <c r="M1080" s="44"/>
      <c r="X1080" s="25"/>
      <c r="Y1080" s="26"/>
      <c r="Z1080" s="27"/>
      <c r="AA1080" s="60"/>
      <c r="AB1080" s="89"/>
      <c r="AE1080" s="68"/>
    </row>
    <row r="1081" spans="1:31" ht="30" hidden="1" x14ac:dyDescent="0.2">
      <c r="A1081" s="105" t="s">
        <v>53</v>
      </c>
      <c r="B1081" s="45" t="s">
        <v>74</v>
      </c>
      <c r="C1081" s="105" t="s">
        <v>35</v>
      </c>
      <c r="D1081" s="28">
        <f t="shared" si="212"/>
        <v>0</v>
      </c>
      <c r="E1081" s="41"/>
      <c r="F1081" s="41"/>
      <c r="G1081" s="41"/>
      <c r="H1081" s="42"/>
      <c r="I1081" s="31">
        <f t="shared" si="213"/>
        <v>0</v>
      </c>
      <c r="J1081" s="43"/>
      <c r="K1081" s="43"/>
      <c r="L1081" s="43"/>
      <c r="M1081" s="44"/>
      <c r="X1081" s="25"/>
      <c r="Y1081" s="26"/>
      <c r="Z1081" s="27"/>
      <c r="AA1081" s="60"/>
      <c r="AB1081" s="89"/>
      <c r="AE1081" s="68"/>
    </row>
    <row r="1082" spans="1:31" ht="15" hidden="1" x14ac:dyDescent="0.2">
      <c r="A1082" s="105" t="s">
        <v>55</v>
      </c>
      <c r="B1082" s="45" t="s">
        <v>75</v>
      </c>
      <c r="C1082" s="105" t="s">
        <v>41</v>
      </c>
      <c r="D1082" s="28">
        <f t="shared" si="212"/>
        <v>0</v>
      </c>
      <c r="E1082" s="41"/>
      <c r="F1082" s="41"/>
      <c r="G1082" s="41"/>
      <c r="H1082" s="42"/>
      <c r="I1082" s="31">
        <f t="shared" si="213"/>
        <v>0</v>
      </c>
      <c r="J1082" s="43"/>
      <c r="K1082" s="43"/>
      <c r="L1082" s="43"/>
      <c r="M1082" s="44"/>
      <c r="X1082" s="25"/>
      <c r="Y1082" s="26"/>
      <c r="Z1082" s="27"/>
      <c r="AA1082" s="60"/>
      <c r="AB1082" s="89"/>
      <c r="AE1082" s="68"/>
    </row>
    <row r="1083" spans="1:31" ht="30" hidden="1" x14ac:dyDescent="0.2">
      <c r="A1083" s="46" t="s">
        <v>57</v>
      </c>
      <c r="B1083" s="151">
        <v>19</v>
      </c>
      <c r="C1083" s="46" t="s">
        <v>43</v>
      </c>
      <c r="D1083" s="28">
        <f t="shared" si="212"/>
        <v>0</v>
      </c>
      <c r="E1083" s="29"/>
      <c r="F1083" s="29"/>
      <c r="G1083" s="29"/>
      <c r="H1083" s="30"/>
      <c r="I1083" s="31">
        <f t="shared" si="213"/>
        <v>0</v>
      </c>
      <c r="J1083" s="32"/>
      <c r="K1083" s="32"/>
      <c r="L1083" s="32"/>
      <c r="M1083" s="33"/>
      <c r="X1083" s="25"/>
      <c r="Y1083" s="26"/>
      <c r="Z1083" s="27"/>
      <c r="AA1083" s="60"/>
      <c r="AB1083" s="89"/>
      <c r="AE1083" s="68"/>
    </row>
    <row r="1084" spans="1:31" ht="15" hidden="1" x14ac:dyDescent="0.2">
      <c r="A1084" s="105" t="s">
        <v>127</v>
      </c>
      <c r="B1084" s="47" t="s">
        <v>76</v>
      </c>
      <c r="C1084" s="115" t="s">
        <v>45</v>
      </c>
      <c r="D1084" s="28">
        <f>E1084+F1084+G1084+H1084</f>
        <v>0</v>
      </c>
      <c r="E1084" s="29"/>
      <c r="F1084" s="29"/>
      <c r="G1084" s="29"/>
      <c r="H1084" s="30"/>
      <c r="I1084" s="31">
        <f>J1084+K1084+L1084+M1084</f>
        <v>0</v>
      </c>
      <c r="J1084" s="38"/>
      <c r="K1084" s="38"/>
      <c r="L1084" s="38"/>
      <c r="M1084" s="39"/>
      <c r="X1084" s="25"/>
      <c r="Y1084" s="26"/>
      <c r="Z1084" s="27"/>
      <c r="AA1084" s="60"/>
      <c r="AB1084" s="89"/>
      <c r="AE1084" s="68"/>
    </row>
    <row r="1085" spans="1:31" ht="30" hidden="1" x14ac:dyDescent="0.2">
      <c r="A1085" s="105" t="s">
        <v>58</v>
      </c>
      <c r="B1085" s="47" t="s">
        <v>77</v>
      </c>
      <c r="C1085" s="115" t="s">
        <v>43</v>
      </c>
      <c r="D1085" s="28">
        <f>E1085+F1085+G1085+H1085</f>
        <v>0</v>
      </c>
      <c r="E1085" s="29"/>
      <c r="F1085" s="29"/>
      <c r="G1085" s="29"/>
      <c r="H1085" s="30"/>
      <c r="I1085" s="31">
        <f>J1085+K1085+L1085+M1085</f>
        <v>0</v>
      </c>
      <c r="J1085" s="38"/>
      <c r="K1085" s="38"/>
      <c r="L1085" s="38"/>
      <c r="M1085" s="39"/>
      <c r="X1085" s="25"/>
      <c r="Y1085" s="26"/>
      <c r="Z1085" s="27"/>
      <c r="AA1085" s="60"/>
      <c r="AB1085" s="89"/>
      <c r="AE1085" s="68"/>
    </row>
    <row r="1086" spans="1:31" ht="30" hidden="1" x14ac:dyDescent="0.2">
      <c r="A1086" s="105" t="s">
        <v>61</v>
      </c>
      <c r="B1086" s="47" t="s">
        <v>78</v>
      </c>
      <c r="C1086" s="115" t="s">
        <v>43</v>
      </c>
      <c r="D1086" s="28">
        <f>E1086+F1086+G1086+H1086</f>
        <v>0</v>
      </c>
      <c r="E1086" s="29"/>
      <c r="F1086" s="29"/>
      <c r="G1086" s="29"/>
      <c r="H1086" s="30"/>
      <c r="I1086" s="31">
        <f>J1086+K1086+L1086+M1086</f>
        <v>0</v>
      </c>
      <c r="J1086" s="38"/>
      <c r="K1086" s="38"/>
      <c r="L1086" s="38"/>
      <c r="M1086" s="39"/>
      <c r="X1086" s="25"/>
      <c r="Y1086" s="26"/>
      <c r="Z1086" s="27"/>
      <c r="AA1086" s="60"/>
      <c r="AB1086" s="89"/>
      <c r="AE1086" s="68"/>
    </row>
    <row r="1087" spans="1:31" ht="15" hidden="1" x14ac:dyDescent="0.2">
      <c r="A1087" s="46" t="s">
        <v>63</v>
      </c>
      <c r="B1087" s="45">
        <v>20</v>
      </c>
      <c r="C1087" s="105" t="s">
        <v>48</v>
      </c>
      <c r="D1087" s="28">
        <f t="shared" ref="D1087:D1089" si="214">E1087+F1087+G1087+H1087</f>
        <v>0</v>
      </c>
      <c r="E1087" s="41"/>
      <c r="F1087" s="41"/>
      <c r="G1087" s="41"/>
      <c r="H1087" s="42"/>
      <c r="I1087" s="31">
        <f t="shared" ref="I1087:I1089" si="215">J1087+K1087+L1087+M1087</f>
        <v>0</v>
      </c>
      <c r="J1087" s="43"/>
      <c r="K1087" s="43"/>
      <c r="L1087" s="43"/>
      <c r="M1087" s="44"/>
      <c r="X1087" s="25"/>
      <c r="Y1087" s="26"/>
      <c r="Z1087" s="27"/>
      <c r="AA1087" s="60"/>
      <c r="AB1087" s="89"/>
      <c r="AE1087" s="68"/>
    </row>
    <row r="1088" spans="1:31" ht="15" hidden="1" x14ac:dyDescent="0.2">
      <c r="A1088" s="105" t="s">
        <v>127</v>
      </c>
      <c r="B1088" s="45" t="s">
        <v>135</v>
      </c>
      <c r="C1088" s="105" t="s">
        <v>48</v>
      </c>
      <c r="D1088" s="28">
        <f t="shared" si="214"/>
        <v>0</v>
      </c>
      <c r="E1088" s="41"/>
      <c r="F1088" s="41"/>
      <c r="G1088" s="41"/>
      <c r="H1088" s="42"/>
      <c r="I1088" s="31">
        <f t="shared" si="215"/>
        <v>0</v>
      </c>
      <c r="J1088" s="43"/>
      <c r="K1088" s="43"/>
      <c r="L1088" s="43"/>
      <c r="M1088" s="44"/>
      <c r="X1088" s="25"/>
      <c r="Y1088" s="26"/>
      <c r="Z1088" s="27"/>
      <c r="AA1088" s="60"/>
      <c r="AB1088" s="89"/>
      <c r="AE1088" s="68"/>
    </row>
    <row r="1089" spans="1:31" ht="15.75" hidden="1" thickBot="1" x14ac:dyDescent="0.25">
      <c r="A1089" s="135" t="s">
        <v>129</v>
      </c>
      <c r="B1089" s="152" t="s">
        <v>136</v>
      </c>
      <c r="C1089" s="135" t="s">
        <v>48</v>
      </c>
      <c r="D1089" s="62">
        <f t="shared" si="214"/>
        <v>0</v>
      </c>
      <c r="E1089" s="63"/>
      <c r="F1089" s="63"/>
      <c r="G1089" s="63"/>
      <c r="H1089" s="64"/>
      <c r="I1089" s="65">
        <f t="shared" si="215"/>
        <v>0</v>
      </c>
      <c r="J1089" s="66"/>
      <c r="K1089" s="66"/>
      <c r="L1089" s="66"/>
      <c r="M1089" s="67"/>
      <c r="X1089" s="25"/>
      <c r="Y1089" s="26"/>
      <c r="Z1089" s="27"/>
      <c r="AA1089" s="60"/>
      <c r="AB1089" s="89"/>
      <c r="AE1089" s="68"/>
    </row>
    <row r="1090" spans="1:31" hidden="1" x14ac:dyDescent="0.2">
      <c r="X1090" s="25"/>
      <c r="Y1090" s="26"/>
      <c r="Z1090" s="27"/>
      <c r="AA1090" s="60"/>
      <c r="AB1090" s="89"/>
      <c r="AE1090" s="68"/>
    </row>
    <row r="1091" spans="1:31" hidden="1" x14ac:dyDescent="0.2">
      <c r="X1091" s="25"/>
      <c r="Y1091" s="26"/>
      <c r="Z1091" s="27"/>
      <c r="AA1091" s="60"/>
      <c r="AB1091" s="89"/>
      <c r="AE1091" s="68"/>
    </row>
    <row r="1092" spans="1:31" hidden="1" x14ac:dyDescent="0.2">
      <c r="X1092" s="25"/>
      <c r="Y1092" s="26"/>
      <c r="Z1092" s="27"/>
      <c r="AA1092" s="60"/>
      <c r="AB1092" s="89"/>
      <c r="AE1092" s="68"/>
    </row>
    <row r="1093" spans="1:31" hidden="1" x14ac:dyDescent="0.2">
      <c r="X1093" s="25"/>
      <c r="Y1093" s="26"/>
      <c r="Z1093" s="27"/>
      <c r="AA1093" s="60"/>
      <c r="AB1093" s="89"/>
      <c r="AE1093" s="68"/>
    </row>
    <row r="1094" spans="1:31" hidden="1" x14ac:dyDescent="0.2">
      <c r="X1094" s="25"/>
      <c r="Y1094" s="26"/>
      <c r="Z1094" s="27"/>
      <c r="AA1094" s="60"/>
      <c r="AB1094" s="89"/>
      <c r="AE1094" s="68"/>
    </row>
    <row r="1095" spans="1:31" ht="15.75" hidden="1" x14ac:dyDescent="0.2">
      <c r="K1095" s="172" t="s">
        <v>0</v>
      </c>
      <c r="L1095" s="172"/>
      <c r="M1095" s="172"/>
      <c r="X1095" s="25"/>
      <c r="Y1095" s="26"/>
      <c r="Z1095" s="27"/>
      <c r="AA1095" s="60"/>
      <c r="AB1095" s="89"/>
      <c r="AE1095" s="68"/>
    </row>
    <row r="1096" spans="1:31" ht="15.75" hidden="1" x14ac:dyDescent="0.2">
      <c r="K1096" s="172" t="s">
        <v>1</v>
      </c>
      <c r="L1096" s="172"/>
      <c r="M1096" s="172"/>
      <c r="X1096" s="25"/>
      <c r="Y1096" s="26"/>
      <c r="Z1096" s="27"/>
      <c r="AA1096" s="60"/>
      <c r="AB1096" s="89"/>
      <c r="AE1096" s="68"/>
    </row>
    <row r="1097" spans="1:31" ht="15.75" hidden="1" x14ac:dyDescent="0.2">
      <c r="K1097" s="172" t="s">
        <v>2</v>
      </c>
      <c r="L1097" s="172"/>
      <c r="M1097" s="172"/>
      <c r="X1097" s="25"/>
      <c r="Y1097" s="26"/>
      <c r="Z1097" s="27"/>
      <c r="AA1097" s="60"/>
      <c r="AB1097" s="89"/>
      <c r="AE1097" s="68"/>
    </row>
    <row r="1098" spans="1:31" ht="15.75" hidden="1" x14ac:dyDescent="0.2">
      <c r="K1098" s="172" t="s">
        <v>3</v>
      </c>
      <c r="L1098" s="172"/>
      <c r="M1098" s="172"/>
      <c r="X1098" s="25"/>
      <c r="Y1098" s="26"/>
      <c r="Z1098" s="27"/>
      <c r="AA1098" s="60"/>
      <c r="AB1098" s="89"/>
      <c r="AE1098" s="68"/>
    </row>
    <row r="1099" spans="1:31" ht="15.75" hidden="1" x14ac:dyDescent="0.2">
      <c r="K1099" s="172" t="s">
        <v>4</v>
      </c>
      <c r="L1099" s="172"/>
      <c r="M1099" s="172"/>
      <c r="X1099" s="25"/>
      <c r="Y1099" s="26"/>
      <c r="Z1099" s="27"/>
      <c r="AA1099" s="60"/>
      <c r="AB1099" s="89"/>
      <c r="AE1099" s="68"/>
    </row>
    <row r="1100" spans="1:31" ht="15.75" hidden="1" x14ac:dyDescent="0.2">
      <c r="K1100" s="172" t="s">
        <v>5</v>
      </c>
      <c r="L1100" s="172"/>
      <c r="M1100" s="172"/>
      <c r="X1100" s="25"/>
      <c r="Y1100" s="26"/>
      <c r="Z1100" s="27"/>
      <c r="AA1100" s="60"/>
      <c r="AB1100" s="89"/>
      <c r="AE1100" s="68"/>
    </row>
    <row r="1101" spans="1:31" ht="15.75" hidden="1" x14ac:dyDescent="0.2">
      <c r="K1101" s="172" t="s">
        <v>6</v>
      </c>
      <c r="L1101" s="172"/>
      <c r="M1101" s="172"/>
      <c r="X1101" s="25"/>
      <c r="Y1101" s="26"/>
      <c r="Z1101" s="27"/>
      <c r="AA1101" s="60"/>
      <c r="AB1101" s="89"/>
      <c r="AE1101" s="68"/>
    </row>
    <row r="1102" spans="1:31" ht="15.75" hidden="1" x14ac:dyDescent="0.2">
      <c r="K1102" s="172" t="s">
        <v>7</v>
      </c>
      <c r="L1102" s="172"/>
      <c r="M1102" s="172"/>
      <c r="X1102" s="25"/>
      <c r="Y1102" s="26"/>
      <c r="Z1102" s="27"/>
      <c r="AA1102" s="60"/>
      <c r="AB1102" s="89"/>
      <c r="AE1102" s="68"/>
    </row>
    <row r="1103" spans="1:31" hidden="1" x14ac:dyDescent="0.2">
      <c r="X1103" s="25"/>
      <c r="Y1103" s="26"/>
      <c r="Z1103" s="27"/>
      <c r="AA1103" s="60"/>
      <c r="AB1103" s="89"/>
      <c r="AE1103" s="68"/>
    </row>
    <row r="1104" spans="1:31" s="5" customFormat="1" ht="16.5" hidden="1" x14ac:dyDescent="0.25">
      <c r="A1104" s="153" t="str">
        <f>$A$1572</f>
        <v>Объёмы медицинской помощи по территориальной программе обязательного медицинского страхования на 2019 год</v>
      </c>
      <c r="B1104" s="153"/>
      <c r="C1104" s="153"/>
      <c r="D1104" s="153"/>
      <c r="E1104" s="153"/>
      <c r="F1104" s="153"/>
      <c r="G1104" s="153"/>
      <c r="H1104" s="153"/>
      <c r="I1104" s="153"/>
      <c r="J1104" s="153"/>
      <c r="K1104" s="153"/>
      <c r="L1104" s="153"/>
      <c r="M1104" s="153"/>
      <c r="X1104" s="25"/>
      <c r="Y1104" s="26"/>
      <c r="Z1104" s="27"/>
      <c r="AA1104" s="60"/>
      <c r="AB1104" s="89"/>
      <c r="AE1104" s="68"/>
    </row>
    <row r="1105" spans="1:31" s="5" customFormat="1" ht="16.5" hidden="1" x14ac:dyDescent="0.25">
      <c r="A1105" s="155" t="s">
        <v>109</v>
      </c>
      <c r="B1105" s="155"/>
      <c r="C1105" s="155"/>
      <c r="D1105" s="155"/>
      <c r="E1105" s="155"/>
      <c r="F1105" s="155"/>
      <c r="G1105" s="155"/>
      <c r="H1105" s="155"/>
      <c r="I1105" s="155"/>
      <c r="J1105" s="155"/>
      <c r="K1105" s="155"/>
      <c r="L1105" s="155"/>
      <c r="M1105" s="155"/>
      <c r="X1105" s="25"/>
      <c r="Y1105" s="26"/>
      <c r="Z1105" s="27"/>
      <c r="AA1105" s="60"/>
      <c r="AB1105" s="89"/>
      <c r="AE1105" s="68"/>
    </row>
    <row r="1106" spans="1:31" s="5" customFormat="1" ht="16.5" hidden="1" x14ac:dyDescent="0.25">
      <c r="A1106" s="153" t="str">
        <f>$A$1574</f>
        <v>для лиц, застрахованных в  Магаданском филиале АО «Страховая компания «СОГАЗ-Мед»</v>
      </c>
      <c r="B1106" s="153"/>
      <c r="C1106" s="153"/>
      <c r="D1106" s="153"/>
      <c r="E1106" s="153"/>
      <c r="F1106" s="153"/>
      <c r="G1106" s="153"/>
      <c r="H1106" s="153"/>
      <c r="I1106" s="153"/>
      <c r="J1106" s="153"/>
      <c r="K1106" s="153"/>
      <c r="L1106" s="153"/>
      <c r="M1106" s="153"/>
      <c r="X1106" s="25"/>
      <c r="Y1106" s="26"/>
      <c r="Z1106" s="27"/>
      <c r="AA1106" s="60"/>
      <c r="AB1106" s="89"/>
      <c r="AE1106" s="68"/>
    </row>
    <row r="1107" spans="1:31" ht="14.25" hidden="1" x14ac:dyDescent="0.2">
      <c r="A1107" s="6"/>
      <c r="B1107" s="7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X1107" s="25"/>
      <c r="Y1107" s="26"/>
      <c r="Z1107" s="27"/>
      <c r="AA1107" s="60"/>
      <c r="AB1107" s="89"/>
      <c r="AE1107" s="68"/>
    </row>
    <row r="1108" spans="1:31" ht="13.5" hidden="1" thickTop="1" x14ac:dyDescent="0.2">
      <c r="A1108" s="181" t="s">
        <v>9</v>
      </c>
      <c r="B1108" s="184" t="s">
        <v>10</v>
      </c>
      <c r="C1108" s="187" t="s">
        <v>11</v>
      </c>
      <c r="D1108" s="177" t="str">
        <f>$D$1576</f>
        <v>Всего на 2019 год</v>
      </c>
      <c r="E1108" s="173" t="s">
        <v>12</v>
      </c>
      <c r="F1108" s="173"/>
      <c r="G1108" s="173"/>
      <c r="H1108" s="174"/>
      <c r="I1108" s="177" t="str">
        <f>$I$1576</f>
        <v>Всего на 2019 год</v>
      </c>
      <c r="J1108" s="173" t="s">
        <v>13</v>
      </c>
      <c r="K1108" s="173"/>
      <c r="L1108" s="173"/>
      <c r="M1108" s="174"/>
      <c r="X1108" s="25"/>
      <c r="Y1108" s="26"/>
      <c r="Z1108" s="27"/>
      <c r="AA1108" s="60"/>
      <c r="AB1108" s="89"/>
      <c r="AE1108" s="68"/>
    </row>
    <row r="1109" spans="1:31" hidden="1" x14ac:dyDescent="0.2">
      <c r="A1109" s="182"/>
      <c r="B1109" s="185"/>
      <c r="C1109" s="188"/>
      <c r="D1109" s="178"/>
      <c r="E1109" s="175"/>
      <c r="F1109" s="175"/>
      <c r="G1109" s="175"/>
      <c r="H1109" s="176"/>
      <c r="I1109" s="178"/>
      <c r="J1109" s="175"/>
      <c r="K1109" s="175"/>
      <c r="L1109" s="175"/>
      <c r="M1109" s="176"/>
      <c r="X1109" s="25"/>
      <c r="Y1109" s="26"/>
      <c r="Z1109" s="27"/>
      <c r="AA1109" s="60"/>
      <c r="AB1109" s="89"/>
      <c r="AE1109" s="68"/>
    </row>
    <row r="1110" spans="1:31" s="11" customFormat="1" ht="30.75" hidden="1" thickBot="1" x14ac:dyDescent="0.25">
      <c r="A1110" s="183"/>
      <c r="B1110" s="186"/>
      <c r="C1110" s="189"/>
      <c r="D1110" s="179"/>
      <c r="E1110" s="9" t="s">
        <v>14</v>
      </c>
      <c r="F1110" s="9" t="s">
        <v>15</v>
      </c>
      <c r="G1110" s="9" t="s">
        <v>16</v>
      </c>
      <c r="H1110" s="10" t="s">
        <v>17</v>
      </c>
      <c r="I1110" s="179"/>
      <c r="J1110" s="9" t="s">
        <v>14</v>
      </c>
      <c r="K1110" s="9" t="s">
        <v>15</v>
      </c>
      <c r="L1110" s="9" t="s">
        <v>16</v>
      </c>
      <c r="M1110" s="10" t="s">
        <v>17</v>
      </c>
      <c r="X1110" s="25"/>
      <c r="Y1110" s="26"/>
      <c r="Z1110" s="27"/>
      <c r="AA1110" s="60"/>
      <c r="AB1110" s="89"/>
      <c r="AE1110" s="68"/>
    </row>
    <row r="1111" spans="1:31" s="18" customFormat="1" ht="15.75" hidden="1" thickTop="1" thickBot="1" x14ac:dyDescent="0.25">
      <c r="A1111" s="12" t="s">
        <v>18</v>
      </c>
      <c r="B1111" s="13" t="s">
        <v>19</v>
      </c>
      <c r="C1111" s="14" t="s">
        <v>20</v>
      </c>
      <c r="D1111" s="15" t="s">
        <v>21</v>
      </c>
      <c r="E1111" s="16" t="s">
        <v>22</v>
      </c>
      <c r="F1111" s="16" t="s">
        <v>23</v>
      </c>
      <c r="G1111" s="16" t="s">
        <v>24</v>
      </c>
      <c r="H1111" s="17" t="s">
        <v>25</v>
      </c>
      <c r="I1111" s="15" t="s">
        <v>26</v>
      </c>
      <c r="J1111" s="16" t="s">
        <v>27</v>
      </c>
      <c r="K1111" s="16" t="s">
        <v>28</v>
      </c>
      <c r="L1111" s="16" t="s">
        <v>29</v>
      </c>
      <c r="M1111" s="17" t="s">
        <v>30</v>
      </c>
      <c r="X1111" s="25"/>
      <c r="Y1111" s="26"/>
      <c r="Z1111" s="27"/>
      <c r="AA1111" s="60"/>
      <c r="AB1111" s="89"/>
      <c r="AE1111" s="68"/>
    </row>
    <row r="1112" spans="1:31" ht="28.5" hidden="1" x14ac:dyDescent="0.2">
      <c r="A1112" s="95" t="s">
        <v>31</v>
      </c>
      <c r="B1112" s="86">
        <v>1</v>
      </c>
      <c r="C1112" s="96"/>
      <c r="D1112" s="97"/>
      <c r="E1112" s="98"/>
      <c r="F1112" s="98"/>
      <c r="G1112" s="98"/>
      <c r="H1112" s="99"/>
      <c r="I1112" s="100">
        <f>J1112+K1112+L1112+M1112</f>
        <v>109150.93999999999</v>
      </c>
      <c r="J1112" s="101">
        <f>J1113+J1114+J1119+J1123</f>
        <v>27325.179999999997</v>
      </c>
      <c r="K1112" s="101">
        <f>K1113+K1114+K1119+K1123</f>
        <v>27325.179999999997</v>
      </c>
      <c r="L1112" s="101">
        <f>L1113+L1114+L1119+L1123</f>
        <v>27325.179999999997</v>
      </c>
      <c r="M1112" s="102">
        <f>M1113+M1114+M1119+M1123</f>
        <v>27175.399999999998</v>
      </c>
      <c r="N1112" s="24"/>
      <c r="X1112" s="25"/>
      <c r="Y1112" s="26"/>
      <c r="Z1112" s="27"/>
      <c r="AA1112" s="60"/>
      <c r="AB1112" s="89"/>
      <c r="AD1112" s="60"/>
      <c r="AE1112" s="68"/>
    </row>
    <row r="1113" spans="1:31" ht="30" hidden="1" x14ac:dyDescent="0.2">
      <c r="A1113" s="104" t="s">
        <v>32</v>
      </c>
      <c r="B1113" s="151">
        <v>2</v>
      </c>
      <c r="C1113" s="46" t="s">
        <v>33</v>
      </c>
      <c r="D1113" s="28">
        <f>E1113+F1113+G1113+H1113</f>
        <v>1651</v>
      </c>
      <c r="E1113" s="29">
        <f t="shared" ref="E1113:H1125" si="216">E1127+E1155</f>
        <v>413</v>
      </c>
      <c r="F1113" s="29">
        <f t="shared" si="216"/>
        <v>413</v>
      </c>
      <c r="G1113" s="29">
        <f t="shared" si="216"/>
        <v>413</v>
      </c>
      <c r="H1113" s="30">
        <f t="shared" si="216"/>
        <v>412</v>
      </c>
      <c r="I1113" s="31">
        <f>J1113+K1113+L1113+M1113</f>
        <v>11775.939999999999</v>
      </c>
      <c r="J1113" s="32">
        <f>J1127+J1141+J1155</f>
        <v>2943.99</v>
      </c>
      <c r="K1113" s="32">
        <f>K1127+K1141+K1155</f>
        <v>2943.99</v>
      </c>
      <c r="L1113" s="32">
        <f>L1127+L1141+L1155</f>
        <v>2943.99</v>
      </c>
      <c r="M1113" s="33">
        <f>M1127+M1141+M1155</f>
        <v>2943.97</v>
      </c>
      <c r="N1113" s="35"/>
      <c r="X1113" s="25"/>
      <c r="Y1113" s="26"/>
      <c r="Z1113" s="27"/>
      <c r="AA1113" s="60"/>
      <c r="AB1113" s="89"/>
      <c r="AD1113" s="60"/>
      <c r="AE1113" s="68"/>
    </row>
    <row r="1114" spans="1:31" ht="30" hidden="1" x14ac:dyDescent="0.2">
      <c r="A1114" s="46" t="s">
        <v>34</v>
      </c>
      <c r="B1114" s="151">
        <v>3</v>
      </c>
      <c r="C1114" s="46" t="s">
        <v>35</v>
      </c>
      <c r="D1114" s="28">
        <f t="shared" ref="D1114:D1119" si="217">E1114+F1114+G1114+H1114</f>
        <v>35881</v>
      </c>
      <c r="E1114" s="29">
        <f t="shared" si="216"/>
        <v>8971</v>
      </c>
      <c r="F1114" s="29">
        <f t="shared" si="216"/>
        <v>8971</v>
      </c>
      <c r="G1114" s="29">
        <f t="shared" si="216"/>
        <v>8971</v>
      </c>
      <c r="H1114" s="30">
        <f t="shared" si="216"/>
        <v>8968</v>
      </c>
      <c r="I1114" s="31">
        <f t="shared" ref="I1114:I1119" si="218">J1114+K1114+L1114+M1114</f>
        <v>53032.169999999991</v>
      </c>
      <c r="J1114" s="32">
        <f>J1115+J1117+J1118</f>
        <v>13259.189999999999</v>
      </c>
      <c r="K1114" s="32">
        <f>K1115+K1117+K1118</f>
        <v>13259.189999999999</v>
      </c>
      <c r="L1114" s="32">
        <f>L1115+L1117+L1118</f>
        <v>13259.189999999999</v>
      </c>
      <c r="M1114" s="33">
        <f>M1115+M1117+M1118</f>
        <v>13254.599999999999</v>
      </c>
      <c r="N1114" s="55"/>
      <c r="O1114" s="55"/>
      <c r="P1114" s="55"/>
      <c r="X1114" s="25"/>
      <c r="Y1114" s="26"/>
      <c r="Z1114" s="27"/>
      <c r="AA1114" s="60"/>
      <c r="AB1114" s="89"/>
      <c r="AD1114" s="60"/>
      <c r="AE1114" s="68"/>
    </row>
    <row r="1115" spans="1:31" ht="30" hidden="1" x14ac:dyDescent="0.2">
      <c r="A1115" s="105" t="s">
        <v>113</v>
      </c>
      <c r="B1115" s="40" t="s">
        <v>36</v>
      </c>
      <c r="C1115" s="105" t="s">
        <v>35</v>
      </c>
      <c r="D1115" s="70">
        <f t="shared" si="217"/>
        <v>7293</v>
      </c>
      <c r="E1115" s="41">
        <f t="shared" si="216"/>
        <v>1823</v>
      </c>
      <c r="F1115" s="41">
        <f t="shared" si="216"/>
        <v>1823</v>
      </c>
      <c r="G1115" s="41">
        <f t="shared" si="216"/>
        <v>1823</v>
      </c>
      <c r="H1115" s="42">
        <f t="shared" si="216"/>
        <v>1824</v>
      </c>
      <c r="I1115" s="56">
        <f t="shared" si="218"/>
        <v>12021.42</v>
      </c>
      <c r="J1115" s="43">
        <f t="shared" ref="J1115:M1125" si="219">J1129+J1143+J1157</f>
        <v>3004.94</v>
      </c>
      <c r="K1115" s="43">
        <f t="shared" si="219"/>
        <v>3004.94</v>
      </c>
      <c r="L1115" s="43">
        <f t="shared" si="219"/>
        <v>3004.94</v>
      </c>
      <c r="M1115" s="44">
        <f t="shared" si="219"/>
        <v>3006.6</v>
      </c>
      <c r="N1115" s="106"/>
      <c r="O1115" s="107"/>
      <c r="P1115" s="107"/>
      <c r="Q1115" s="107"/>
      <c r="X1115" s="25"/>
      <c r="Y1115" s="26"/>
      <c r="Z1115" s="27"/>
      <c r="AA1115" s="60"/>
      <c r="AB1115" s="89"/>
      <c r="AD1115" s="60"/>
      <c r="AE1115" s="68"/>
    </row>
    <row r="1116" spans="1:31" ht="45" hidden="1" customHeight="1" x14ac:dyDescent="0.2">
      <c r="A1116" s="105" t="s">
        <v>114</v>
      </c>
      <c r="B1116" s="40" t="s">
        <v>115</v>
      </c>
      <c r="C1116" s="105" t="s">
        <v>35</v>
      </c>
      <c r="D1116" s="70">
        <f t="shared" si="217"/>
        <v>4013</v>
      </c>
      <c r="E1116" s="41">
        <f t="shared" si="216"/>
        <v>1003</v>
      </c>
      <c r="F1116" s="41">
        <f t="shared" si="216"/>
        <v>1003</v>
      </c>
      <c r="G1116" s="41">
        <f t="shared" si="216"/>
        <v>1003</v>
      </c>
      <c r="H1116" s="42">
        <f t="shared" si="216"/>
        <v>1004</v>
      </c>
      <c r="I1116" s="56">
        <f t="shared" si="218"/>
        <v>10907.59</v>
      </c>
      <c r="J1116" s="43">
        <f t="shared" si="219"/>
        <v>2726.22</v>
      </c>
      <c r="K1116" s="43">
        <f t="shared" si="219"/>
        <v>2726.22</v>
      </c>
      <c r="L1116" s="43">
        <f t="shared" si="219"/>
        <v>2726.22</v>
      </c>
      <c r="M1116" s="44">
        <f t="shared" si="219"/>
        <v>2728.93</v>
      </c>
      <c r="N1116" s="106"/>
      <c r="O1116" s="107"/>
      <c r="P1116" s="107"/>
      <c r="Q1116" s="107"/>
      <c r="X1116" s="25"/>
      <c r="Y1116" s="26"/>
      <c r="Z1116" s="27"/>
      <c r="AA1116" s="60"/>
      <c r="AB1116" s="89"/>
      <c r="AE1116" s="68"/>
    </row>
    <row r="1117" spans="1:31" ht="30" hidden="1" x14ac:dyDescent="0.2">
      <c r="A1117" s="105" t="s">
        <v>37</v>
      </c>
      <c r="B1117" s="45" t="s">
        <v>38</v>
      </c>
      <c r="C1117" s="105" t="s">
        <v>35</v>
      </c>
      <c r="D1117" s="70">
        <f t="shared" si="217"/>
        <v>3005</v>
      </c>
      <c r="E1117" s="41">
        <f t="shared" si="216"/>
        <v>751</v>
      </c>
      <c r="F1117" s="41">
        <f t="shared" si="216"/>
        <v>751</v>
      </c>
      <c r="G1117" s="41">
        <f t="shared" si="216"/>
        <v>751</v>
      </c>
      <c r="H1117" s="42">
        <f t="shared" si="216"/>
        <v>752</v>
      </c>
      <c r="I1117" s="56">
        <f t="shared" si="218"/>
        <v>5468.99</v>
      </c>
      <c r="J1117" s="43">
        <f t="shared" si="219"/>
        <v>1366.79</v>
      </c>
      <c r="K1117" s="43">
        <f t="shared" si="219"/>
        <v>1366.79</v>
      </c>
      <c r="L1117" s="43">
        <f t="shared" si="219"/>
        <v>1366.79</v>
      </c>
      <c r="M1117" s="44">
        <f t="shared" si="219"/>
        <v>1368.62</v>
      </c>
      <c r="N1117" s="106"/>
      <c r="O1117" s="107"/>
      <c r="P1117" s="107"/>
      <c r="Q1117" s="107"/>
      <c r="X1117" s="25"/>
      <c r="Y1117" s="26"/>
      <c r="Z1117" s="27"/>
      <c r="AA1117" s="60"/>
      <c r="AB1117" s="89"/>
      <c r="AD1117" s="60"/>
      <c r="AE1117" s="68"/>
    </row>
    <row r="1118" spans="1:31" ht="30" hidden="1" x14ac:dyDescent="0.2">
      <c r="A1118" s="105" t="s">
        <v>39</v>
      </c>
      <c r="B1118" s="45" t="s">
        <v>40</v>
      </c>
      <c r="C1118" s="105" t="s">
        <v>41</v>
      </c>
      <c r="D1118" s="70">
        <f t="shared" si="217"/>
        <v>8822</v>
      </c>
      <c r="E1118" s="41">
        <f t="shared" si="216"/>
        <v>2206</v>
      </c>
      <c r="F1118" s="41">
        <f t="shared" si="216"/>
        <v>2206</v>
      </c>
      <c r="G1118" s="41">
        <f t="shared" si="216"/>
        <v>2206</v>
      </c>
      <c r="H1118" s="42">
        <f t="shared" si="216"/>
        <v>2204</v>
      </c>
      <c r="I1118" s="56">
        <f t="shared" si="218"/>
        <v>35541.759999999995</v>
      </c>
      <c r="J1118" s="43">
        <f t="shared" si="219"/>
        <v>8887.4599999999991</v>
      </c>
      <c r="K1118" s="43">
        <f t="shared" si="219"/>
        <v>8887.4599999999991</v>
      </c>
      <c r="L1118" s="43">
        <f t="shared" si="219"/>
        <v>8887.4599999999991</v>
      </c>
      <c r="M1118" s="44">
        <f t="shared" si="219"/>
        <v>8879.3799999999992</v>
      </c>
      <c r="N1118" s="106"/>
      <c r="O1118" s="107"/>
      <c r="P1118" s="107"/>
      <c r="Q1118" s="107"/>
      <c r="X1118" s="25"/>
      <c r="Y1118" s="26"/>
      <c r="Z1118" s="27"/>
      <c r="AA1118" s="60"/>
      <c r="AB1118" s="89"/>
      <c r="AD1118" s="60"/>
      <c r="AE1118" s="68"/>
    </row>
    <row r="1119" spans="1:31" ht="15" hidden="1" customHeight="1" x14ac:dyDescent="0.2">
      <c r="A1119" s="46" t="s">
        <v>42</v>
      </c>
      <c r="B1119" s="151">
        <v>4</v>
      </c>
      <c r="C1119" s="46" t="s">
        <v>43</v>
      </c>
      <c r="D1119" s="28">
        <f t="shared" si="217"/>
        <v>514</v>
      </c>
      <c r="E1119" s="29">
        <f t="shared" si="216"/>
        <v>129</v>
      </c>
      <c r="F1119" s="29">
        <f t="shared" si="216"/>
        <v>129</v>
      </c>
      <c r="G1119" s="29">
        <f t="shared" si="216"/>
        <v>129</v>
      </c>
      <c r="H1119" s="30">
        <f t="shared" si="216"/>
        <v>127</v>
      </c>
      <c r="I1119" s="31">
        <f t="shared" si="218"/>
        <v>37336.800000000003</v>
      </c>
      <c r="J1119" s="32">
        <f t="shared" si="219"/>
        <v>9370.49</v>
      </c>
      <c r="K1119" s="32">
        <f t="shared" si="219"/>
        <v>9370.49</v>
      </c>
      <c r="L1119" s="32">
        <f t="shared" si="219"/>
        <v>9370.49</v>
      </c>
      <c r="M1119" s="33">
        <f t="shared" si="219"/>
        <v>9225.33</v>
      </c>
      <c r="N1119" s="35"/>
      <c r="X1119" s="25"/>
      <c r="Y1119" s="26"/>
      <c r="Z1119" s="27"/>
      <c r="AA1119" s="60"/>
      <c r="AB1119" s="89"/>
      <c r="AE1119" s="68"/>
    </row>
    <row r="1120" spans="1:31" ht="30" hidden="1" x14ac:dyDescent="0.2">
      <c r="A1120" s="105" t="s">
        <v>116</v>
      </c>
      <c r="B1120" s="114" t="s">
        <v>44</v>
      </c>
      <c r="C1120" s="105" t="s">
        <v>43</v>
      </c>
      <c r="D1120" s="70">
        <f>E1120+F1120+G1120+H1120</f>
        <v>0</v>
      </c>
      <c r="E1120" s="41">
        <f t="shared" si="216"/>
        <v>0</v>
      </c>
      <c r="F1120" s="41">
        <f t="shared" si="216"/>
        <v>0</v>
      </c>
      <c r="G1120" s="41">
        <f t="shared" si="216"/>
        <v>0</v>
      </c>
      <c r="H1120" s="42">
        <f t="shared" si="216"/>
        <v>0</v>
      </c>
      <c r="I1120" s="56">
        <f>J1120+K1120+L1120+M1120</f>
        <v>0</v>
      </c>
      <c r="J1120" s="43">
        <f t="shared" si="219"/>
        <v>0</v>
      </c>
      <c r="K1120" s="43">
        <f t="shared" si="219"/>
        <v>0</v>
      </c>
      <c r="L1120" s="43">
        <f t="shared" si="219"/>
        <v>0</v>
      </c>
      <c r="M1120" s="44">
        <f t="shared" si="219"/>
        <v>0</v>
      </c>
      <c r="N1120" s="106"/>
      <c r="O1120" s="107"/>
      <c r="P1120" s="107"/>
      <c r="Q1120" s="107"/>
      <c r="X1120" s="25"/>
      <c r="Y1120" s="26"/>
      <c r="Z1120" s="27"/>
      <c r="AA1120" s="60"/>
      <c r="AB1120" s="89"/>
      <c r="AE1120" s="68"/>
    </row>
    <row r="1121" spans="1:31" ht="45" hidden="1" customHeight="1" x14ac:dyDescent="0.2">
      <c r="A1121" s="105" t="s">
        <v>117</v>
      </c>
      <c r="B1121" s="114" t="s">
        <v>46</v>
      </c>
      <c r="C1121" s="105" t="s">
        <v>43</v>
      </c>
      <c r="D1121" s="70">
        <f>E1121+F1121+G1121+H1121</f>
        <v>25</v>
      </c>
      <c r="E1121" s="41">
        <f t="shared" si="216"/>
        <v>6</v>
      </c>
      <c r="F1121" s="41">
        <f t="shared" si="216"/>
        <v>6</v>
      </c>
      <c r="G1121" s="41">
        <f t="shared" si="216"/>
        <v>6</v>
      </c>
      <c r="H1121" s="42">
        <f t="shared" si="216"/>
        <v>7</v>
      </c>
      <c r="I1121" s="56">
        <f>J1121+K1121+L1121+M1121</f>
        <v>2905.8999999999996</v>
      </c>
      <c r="J1121" s="43">
        <f t="shared" si="219"/>
        <v>697.42</v>
      </c>
      <c r="K1121" s="43">
        <f t="shared" si="219"/>
        <v>697.42</v>
      </c>
      <c r="L1121" s="43">
        <f t="shared" si="219"/>
        <v>697.42</v>
      </c>
      <c r="M1121" s="44">
        <f t="shared" si="219"/>
        <v>813.64</v>
      </c>
      <c r="N1121" s="106"/>
      <c r="O1121" s="107"/>
      <c r="P1121" s="107"/>
      <c r="Q1121" s="107"/>
      <c r="X1121" s="25"/>
      <c r="Y1121" s="26"/>
      <c r="Z1121" s="27"/>
      <c r="AA1121" s="60"/>
      <c r="AB1121" s="89"/>
      <c r="AE1121" s="68"/>
    </row>
    <row r="1122" spans="1:31" ht="30.75" hidden="1" customHeight="1" x14ac:dyDescent="0.2">
      <c r="A1122" s="105" t="s">
        <v>118</v>
      </c>
      <c r="B1122" s="114" t="s">
        <v>47</v>
      </c>
      <c r="C1122" s="105" t="s">
        <v>43</v>
      </c>
      <c r="D1122" s="70">
        <f>E1122+F1122+G1122+H1122</f>
        <v>0</v>
      </c>
      <c r="E1122" s="41">
        <f t="shared" si="216"/>
        <v>0</v>
      </c>
      <c r="F1122" s="41">
        <f t="shared" si="216"/>
        <v>0</v>
      </c>
      <c r="G1122" s="41">
        <f t="shared" si="216"/>
        <v>0</v>
      </c>
      <c r="H1122" s="42">
        <f t="shared" si="216"/>
        <v>0</v>
      </c>
      <c r="I1122" s="56">
        <f>J1122+K1122+L1122+M1122</f>
        <v>0</v>
      </c>
      <c r="J1122" s="43">
        <f t="shared" si="219"/>
        <v>0</v>
      </c>
      <c r="K1122" s="43">
        <f t="shared" si="219"/>
        <v>0</v>
      </c>
      <c r="L1122" s="43">
        <f t="shared" si="219"/>
        <v>0</v>
      </c>
      <c r="M1122" s="44">
        <f t="shared" si="219"/>
        <v>0</v>
      </c>
      <c r="N1122" s="106"/>
      <c r="O1122" s="107"/>
      <c r="P1122" s="107"/>
      <c r="Q1122" s="107"/>
      <c r="X1122" s="25"/>
      <c r="Y1122" s="26"/>
      <c r="Z1122" s="27"/>
      <c r="AA1122" s="60"/>
      <c r="AB1122" s="89"/>
      <c r="AD1122" s="60"/>
      <c r="AE1122" s="68"/>
    </row>
    <row r="1123" spans="1:31" ht="57" hidden="1" customHeight="1" x14ac:dyDescent="0.25">
      <c r="A1123" s="46" t="s">
        <v>119</v>
      </c>
      <c r="B1123" s="151">
        <v>5</v>
      </c>
      <c r="C1123" s="46" t="s">
        <v>48</v>
      </c>
      <c r="D1123" s="28">
        <f t="shared" ref="D1123:D1125" si="220">E1123+F1123+G1123+H1123</f>
        <v>228</v>
      </c>
      <c r="E1123" s="29">
        <f t="shared" si="216"/>
        <v>57</v>
      </c>
      <c r="F1123" s="29">
        <f t="shared" si="216"/>
        <v>57</v>
      </c>
      <c r="G1123" s="29">
        <f t="shared" si="216"/>
        <v>57</v>
      </c>
      <c r="H1123" s="30">
        <f t="shared" si="216"/>
        <v>57</v>
      </c>
      <c r="I1123" s="31">
        <f t="shared" ref="I1123:I1125" si="221">J1123+K1123+L1123+M1123</f>
        <v>7006.03</v>
      </c>
      <c r="J1123" s="32">
        <f t="shared" si="219"/>
        <v>1751.51</v>
      </c>
      <c r="K1123" s="32">
        <f t="shared" si="219"/>
        <v>1751.51</v>
      </c>
      <c r="L1123" s="32">
        <f t="shared" si="219"/>
        <v>1751.51</v>
      </c>
      <c r="M1123" s="33">
        <f t="shared" si="219"/>
        <v>1751.5</v>
      </c>
      <c r="N1123" s="35"/>
      <c r="W1123" s="117"/>
      <c r="X1123" s="117"/>
      <c r="Y1123" s="117"/>
      <c r="AA1123" s="60"/>
      <c r="AB1123" s="89"/>
      <c r="AC1123" s="69"/>
      <c r="AD1123" s="60"/>
      <c r="AE1123" s="68"/>
    </row>
    <row r="1124" spans="1:31" ht="30" hidden="1" x14ac:dyDescent="0.25">
      <c r="A1124" s="105" t="s">
        <v>120</v>
      </c>
      <c r="B1124" s="45" t="s">
        <v>121</v>
      </c>
      <c r="C1124" s="105" t="s">
        <v>48</v>
      </c>
      <c r="D1124" s="70">
        <f t="shared" si="220"/>
        <v>0</v>
      </c>
      <c r="E1124" s="41">
        <f t="shared" si="216"/>
        <v>0</v>
      </c>
      <c r="F1124" s="41">
        <f t="shared" si="216"/>
        <v>0</v>
      </c>
      <c r="G1124" s="41">
        <f t="shared" si="216"/>
        <v>0</v>
      </c>
      <c r="H1124" s="42">
        <f t="shared" si="216"/>
        <v>0</v>
      </c>
      <c r="I1124" s="56">
        <f t="shared" si="221"/>
        <v>0</v>
      </c>
      <c r="J1124" s="43">
        <f t="shared" si="219"/>
        <v>0</v>
      </c>
      <c r="K1124" s="43">
        <f t="shared" si="219"/>
        <v>0</v>
      </c>
      <c r="L1124" s="43">
        <f t="shared" si="219"/>
        <v>0</v>
      </c>
      <c r="M1124" s="44">
        <f t="shared" si="219"/>
        <v>0</v>
      </c>
      <c r="N1124" s="106"/>
      <c r="O1124" s="107"/>
      <c r="P1124" s="107"/>
      <c r="Q1124" s="107"/>
      <c r="R1124" s="57"/>
      <c r="S1124" s="4"/>
      <c r="W1124" s="117"/>
      <c r="X1124" s="117"/>
      <c r="Y1124" s="117"/>
      <c r="AA1124" s="60"/>
      <c r="AB1124" s="89"/>
      <c r="AC1124" s="69"/>
      <c r="AD1124" s="60"/>
      <c r="AE1124" s="68"/>
    </row>
    <row r="1125" spans="1:31" ht="30" hidden="1" x14ac:dyDescent="0.25">
      <c r="A1125" s="115" t="s">
        <v>122</v>
      </c>
      <c r="B1125" s="116" t="s">
        <v>123</v>
      </c>
      <c r="C1125" s="105" t="s">
        <v>48</v>
      </c>
      <c r="D1125" s="85">
        <f t="shared" si="220"/>
        <v>0</v>
      </c>
      <c r="E1125" s="75">
        <f t="shared" si="216"/>
        <v>0</v>
      </c>
      <c r="F1125" s="75">
        <f t="shared" si="216"/>
        <v>0</v>
      </c>
      <c r="G1125" s="75">
        <f t="shared" si="216"/>
        <v>0</v>
      </c>
      <c r="H1125" s="76">
        <f t="shared" si="216"/>
        <v>0</v>
      </c>
      <c r="I1125" s="87">
        <f t="shared" si="221"/>
        <v>0</v>
      </c>
      <c r="J1125" s="58">
        <f t="shared" si="219"/>
        <v>0</v>
      </c>
      <c r="K1125" s="58">
        <f t="shared" si="219"/>
        <v>0</v>
      </c>
      <c r="L1125" s="58">
        <f t="shared" si="219"/>
        <v>0</v>
      </c>
      <c r="M1125" s="88">
        <f t="shared" si="219"/>
        <v>0</v>
      </c>
      <c r="O1125" s="77"/>
      <c r="P1125" s="107"/>
      <c r="Q1125" s="107"/>
      <c r="R1125" s="57"/>
      <c r="S1125" s="4"/>
      <c r="W1125" s="117"/>
      <c r="X1125" s="117"/>
      <c r="Y1125" s="117"/>
      <c r="AA1125" s="60"/>
      <c r="AB1125" s="89"/>
      <c r="AC1125" s="69"/>
      <c r="AD1125" s="60"/>
      <c r="AE1125" s="68"/>
    </row>
    <row r="1126" spans="1:31" ht="30" hidden="1" customHeight="1" x14ac:dyDescent="0.25">
      <c r="A1126" s="95" t="s">
        <v>49</v>
      </c>
      <c r="B1126" s="86">
        <v>6</v>
      </c>
      <c r="C1126" s="96"/>
      <c r="D1126" s="97"/>
      <c r="E1126" s="98"/>
      <c r="F1126" s="98"/>
      <c r="G1126" s="98"/>
      <c r="H1126" s="99"/>
      <c r="I1126" s="100">
        <f>J1126+K1126+L1126+M1126</f>
        <v>109150.93999999999</v>
      </c>
      <c r="J1126" s="101">
        <f>J1127+J1128+J1133+J1137</f>
        <v>27325.179999999997</v>
      </c>
      <c r="K1126" s="101">
        <f>K1127+K1128+K1133+K1137</f>
        <v>27325.179999999997</v>
      </c>
      <c r="L1126" s="101">
        <f>L1127+L1128+L1133+L1137</f>
        <v>27325.179999999997</v>
      </c>
      <c r="M1126" s="102">
        <f>M1127+M1128+M1133+M1137</f>
        <v>27175.399999999998</v>
      </c>
      <c r="N1126" s="24"/>
      <c r="O1126" s="35"/>
      <c r="R1126" s="57"/>
      <c r="S1126" s="4"/>
      <c r="W1126" s="117"/>
      <c r="X1126" s="117"/>
      <c r="Y1126" s="117"/>
      <c r="AA1126" s="60"/>
      <c r="AB1126" s="89"/>
      <c r="AC1126" s="69"/>
      <c r="AD1126" s="60"/>
      <c r="AE1126" s="68"/>
    </row>
    <row r="1127" spans="1:31" ht="15.75" hidden="1" x14ac:dyDescent="0.25">
      <c r="A1127" s="104" t="s">
        <v>50</v>
      </c>
      <c r="B1127" s="151">
        <v>7</v>
      </c>
      <c r="C1127" s="46" t="s">
        <v>33</v>
      </c>
      <c r="D1127" s="118">
        <f>SUM(E1127:H1127)</f>
        <v>1651</v>
      </c>
      <c r="E1127" s="119">
        <v>413</v>
      </c>
      <c r="F1127" s="119">
        <v>413</v>
      </c>
      <c r="G1127" s="119">
        <v>413</v>
      </c>
      <c r="H1127" s="120">
        <v>412</v>
      </c>
      <c r="I1127" s="31">
        <f>SUM(J1127:M1127)</f>
        <v>11775.939999999999</v>
      </c>
      <c r="J1127" s="32">
        <v>2943.99</v>
      </c>
      <c r="K1127" s="32">
        <v>2943.99</v>
      </c>
      <c r="L1127" s="32">
        <v>2943.99</v>
      </c>
      <c r="M1127" s="33">
        <v>2943.97</v>
      </c>
      <c r="N1127" s="35"/>
      <c r="O1127" s="35"/>
      <c r="P1127" s="35"/>
      <c r="R1127" s="57"/>
      <c r="S1127" s="4"/>
      <c r="W1127" s="117"/>
      <c r="X1127" s="117"/>
      <c r="Y1127" s="117"/>
      <c r="AA1127" s="60"/>
      <c r="AB1127" s="89"/>
      <c r="AC1127" s="69"/>
      <c r="AE1127" s="68"/>
    </row>
    <row r="1128" spans="1:31" ht="15.75" hidden="1" x14ac:dyDescent="0.25">
      <c r="A1128" s="46" t="s">
        <v>51</v>
      </c>
      <c r="B1128" s="151">
        <v>8</v>
      </c>
      <c r="C1128" s="46" t="s">
        <v>35</v>
      </c>
      <c r="D1128" s="118">
        <f t="shared" ref="D1128:D1139" si="222">SUM(E1128:H1128)</f>
        <v>35881</v>
      </c>
      <c r="E1128" s="119">
        <v>8971</v>
      </c>
      <c r="F1128" s="119">
        <v>8971</v>
      </c>
      <c r="G1128" s="119">
        <v>8971</v>
      </c>
      <c r="H1128" s="120">
        <f>H1129+H1131+ROUND(H1132*2.9,0)</f>
        <v>8968</v>
      </c>
      <c r="I1128" s="31">
        <f t="shared" ref="I1128" si="223">SUM(J1128:M1128)</f>
        <v>53032.169999999991</v>
      </c>
      <c r="J1128" s="32">
        <f>J1129+J1131+J1132</f>
        <v>13259.189999999999</v>
      </c>
      <c r="K1128" s="32">
        <f t="shared" ref="K1128:M1128" si="224">K1129+K1131+K1132</f>
        <v>13259.189999999999</v>
      </c>
      <c r="L1128" s="32">
        <f t="shared" si="224"/>
        <v>13259.189999999999</v>
      </c>
      <c r="M1128" s="33">
        <f t="shared" si="224"/>
        <v>13254.599999999999</v>
      </c>
      <c r="R1128" s="57"/>
      <c r="S1128" s="4"/>
      <c r="W1128" s="117"/>
      <c r="X1128" s="117"/>
      <c r="Y1128" s="117"/>
      <c r="AA1128" s="60"/>
      <c r="AB1128" s="89"/>
      <c r="AC1128" s="69"/>
      <c r="AD1128" s="60"/>
      <c r="AE1128" s="68"/>
    </row>
    <row r="1129" spans="1:31" ht="30" hidden="1" x14ac:dyDescent="0.25">
      <c r="A1129" s="105" t="s">
        <v>124</v>
      </c>
      <c r="B1129" s="45" t="s">
        <v>52</v>
      </c>
      <c r="C1129" s="105" t="s">
        <v>35</v>
      </c>
      <c r="D1129" s="118">
        <f t="shared" si="222"/>
        <v>7293</v>
      </c>
      <c r="E1129" s="121">
        <v>1823</v>
      </c>
      <c r="F1129" s="121">
        <v>1823</v>
      </c>
      <c r="G1129" s="121">
        <v>1823</v>
      </c>
      <c r="H1129" s="122">
        <v>1824</v>
      </c>
      <c r="I1129" s="31">
        <f t="shared" ref="I1129:I1139" si="225">SUM(J1129:M1129)</f>
        <v>12021.42</v>
      </c>
      <c r="J1129" s="43">
        <v>3004.94</v>
      </c>
      <c r="K1129" s="43">
        <v>3004.94</v>
      </c>
      <c r="L1129" s="43">
        <v>3004.94</v>
      </c>
      <c r="M1129" s="44">
        <v>3006.6</v>
      </c>
      <c r="N1129" s="60"/>
      <c r="O1129" s="123"/>
      <c r="P1129" s="123"/>
      <c r="Q1129" s="123"/>
      <c r="R1129" s="57"/>
      <c r="S1129" s="4"/>
      <c r="W1129" s="117"/>
      <c r="X1129" s="117"/>
      <c r="Y1129" s="117"/>
      <c r="AA1129" s="60"/>
      <c r="AB1129" s="89"/>
      <c r="AC1129" s="69"/>
      <c r="AD1129" s="60"/>
      <c r="AE1129" s="68"/>
    </row>
    <row r="1130" spans="1:31" ht="30" hidden="1" x14ac:dyDescent="0.25">
      <c r="A1130" s="105" t="s">
        <v>125</v>
      </c>
      <c r="B1130" s="45" t="s">
        <v>126</v>
      </c>
      <c r="C1130" s="105" t="s">
        <v>35</v>
      </c>
      <c r="D1130" s="118">
        <f t="shared" si="222"/>
        <v>4013</v>
      </c>
      <c r="E1130" s="121">
        <v>1003</v>
      </c>
      <c r="F1130" s="121">
        <v>1003</v>
      </c>
      <c r="G1130" s="121">
        <v>1003</v>
      </c>
      <c r="H1130" s="122">
        <v>1004</v>
      </c>
      <c r="I1130" s="31">
        <f t="shared" si="225"/>
        <v>10907.59</v>
      </c>
      <c r="J1130" s="43">
        <v>2726.22</v>
      </c>
      <c r="K1130" s="43">
        <v>2726.22</v>
      </c>
      <c r="L1130" s="43">
        <v>2726.22</v>
      </c>
      <c r="M1130" s="44">
        <v>2728.93</v>
      </c>
      <c r="N1130" s="60"/>
      <c r="O1130" s="123"/>
      <c r="P1130" s="123"/>
      <c r="Q1130" s="123"/>
      <c r="R1130" s="57"/>
      <c r="S1130" s="4"/>
      <c r="W1130" s="117"/>
      <c r="X1130" s="117"/>
      <c r="Y1130" s="117"/>
      <c r="AA1130" s="60"/>
      <c r="AB1130" s="89"/>
      <c r="AC1130" s="69"/>
      <c r="AE1130" s="68"/>
    </row>
    <row r="1131" spans="1:31" ht="30" hidden="1" x14ac:dyDescent="0.25">
      <c r="A1131" s="105" t="s">
        <v>53</v>
      </c>
      <c r="B1131" s="45" t="s">
        <v>54</v>
      </c>
      <c r="C1131" s="105" t="s">
        <v>35</v>
      </c>
      <c r="D1131" s="118">
        <f t="shared" si="222"/>
        <v>3005</v>
      </c>
      <c r="E1131" s="121">
        <v>751</v>
      </c>
      <c r="F1131" s="121">
        <v>751</v>
      </c>
      <c r="G1131" s="121">
        <v>751</v>
      </c>
      <c r="H1131" s="122">
        <v>752</v>
      </c>
      <c r="I1131" s="31">
        <f t="shared" si="225"/>
        <v>5468.99</v>
      </c>
      <c r="J1131" s="43">
        <v>1366.79</v>
      </c>
      <c r="K1131" s="43">
        <v>1366.79</v>
      </c>
      <c r="L1131" s="43">
        <v>1366.79</v>
      </c>
      <c r="M1131" s="44">
        <v>1368.62</v>
      </c>
      <c r="N1131" s="60"/>
      <c r="O1131" s="123"/>
      <c r="P1131" s="123"/>
      <c r="Q1131" s="123"/>
      <c r="R1131" s="57"/>
      <c r="S1131" s="4"/>
      <c r="W1131" s="117"/>
      <c r="X1131" s="117"/>
      <c r="Y1131" s="117"/>
      <c r="AA1131" s="60"/>
      <c r="AB1131" s="89"/>
      <c r="AC1131" s="69"/>
      <c r="AE1131" s="68"/>
    </row>
    <row r="1132" spans="1:31" ht="15.75" hidden="1" x14ac:dyDescent="0.25">
      <c r="A1132" s="105" t="s">
        <v>55</v>
      </c>
      <c r="B1132" s="45" t="s">
        <v>56</v>
      </c>
      <c r="C1132" s="105" t="s">
        <v>41</v>
      </c>
      <c r="D1132" s="118">
        <f t="shared" si="222"/>
        <v>8822</v>
      </c>
      <c r="E1132" s="121">
        <v>2206</v>
      </c>
      <c r="F1132" s="121">
        <v>2206</v>
      </c>
      <c r="G1132" s="121">
        <v>2206</v>
      </c>
      <c r="H1132" s="122">
        <v>2204</v>
      </c>
      <c r="I1132" s="31">
        <f t="shared" si="225"/>
        <v>35541.759999999995</v>
      </c>
      <c r="J1132" s="43">
        <v>8887.4599999999991</v>
      </c>
      <c r="K1132" s="43">
        <v>8887.4599999999991</v>
      </c>
      <c r="L1132" s="43">
        <v>8887.4599999999991</v>
      </c>
      <c r="M1132" s="44">
        <v>8879.3799999999992</v>
      </c>
      <c r="N1132" s="60"/>
      <c r="O1132" s="123"/>
      <c r="P1132" s="123"/>
      <c r="Q1132" s="123"/>
      <c r="R1132" s="57"/>
      <c r="S1132" s="4"/>
      <c r="W1132" s="117"/>
      <c r="X1132" s="117"/>
      <c r="Y1132" s="117"/>
      <c r="AA1132" s="60"/>
      <c r="AB1132" s="89"/>
      <c r="AC1132" s="69"/>
      <c r="AE1132" s="68"/>
    </row>
    <row r="1133" spans="1:31" ht="30" hidden="1" x14ac:dyDescent="0.25">
      <c r="A1133" s="46" t="s">
        <v>57</v>
      </c>
      <c r="B1133" s="151">
        <v>9</v>
      </c>
      <c r="C1133" s="46" t="s">
        <v>43</v>
      </c>
      <c r="D1133" s="118">
        <f t="shared" si="222"/>
        <v>514</v>
      </c>
      <c r="E1133" s="119">
        <v>129</v>
      </c>
      <c r="F1133" s="119">
        <v>129</v>
      </c>
      <c r="G1133" s="119">
        <v>129</v>
      </c>
      <c r="H1133" s="120">
        <v>127</v>
      </c>
      <c r="I1133" s="31">
        <f t="shared" si="225"/>
        <v>37336.800000000003</v>
      </c>
      <c r="J1133" s="32">
        <v>9370.49</v>
      </c>
      <c r="K1133" s="32">
        <v>9370.49</v>
      </c>
      <c r="L1133" s="32">
        <v>9370.49</v>
      </c>
      <c r="M1133" s="33">
        <v>9225.33</v>
      </c>
      <c r="N1133" s="60"/>
      <c r="O1133" s="123"/>
      <c r="P1133" s="123"/>
      <c r="Q1133" s="123"/>
      <c r="R1133" s="57"/>
      <c r="S1133" s="4"/>
      <c r="W1133" s="117"/>
      <c r="X1133" s="117"/>
      <c r="Y1133" s="117"/>
      <c r="AA1133" s="60"/>
      <c r="AB1133" s="89"/>
      <c r="AC1133" s="69"/>
      <c r="AD1133" s="60"/>
      <c r="AE1133" s="68"/>
    </row>
    <row r="1134" spans="1:31" ht="15" hidden="1" x14ac:dyDescent="0.2">
      <c r="A1134" s="105" t="s">
        <v>127</v>
      </c>
      <c r="B1134" s="114" t="s">
        <v>59</v>
      </c>
      <c r="C1134" s="105" t="s">
        <v>45</v>
      </c>
      <c r="D1134" s="118">
        <f t="shared" si="222"/>
        <v>0</v>
      </c>
      <c r="E1134" s="119">
        <v>0</v>
      </c>
      <c r="F1134" s="119">
        <v>0</v>
      </c>
      <c r="G1134" s="119">
        <v>0</v>
      </c>
      <c r="H1134" s="120">
        <v>0</v>
      </c>
      <c r="I1134" s="31">
        <f t="shared" si="225"/>
        <v>0</v>
      </c>
      <c r="J1134" s="32">
        <v>0</v>
      </c>
      <c r="K1134" s="32">
        <v>0</v>
      </c>
      <c r="L1134" s="32">
        <v>0</v>
      </c>
      <c r="M1134" s="33">
        <v>0</v>
      </c>
      <c r="N1134" s="60"/>
      <c r="O1134" s="123"/>
      <c r="P1134" s="123"/>
      <c r="Q1134" s="123"/>
      <c r="X1134" s="25"/>
      <c r="Y1134" s="26"/>
      <c r="Z1134" s="27"/>
      <c r="AA1134" s="60"/>
      <c r="AB1134" s="89"/>
      <c r="AE1134" s="68"/>
    </row>
    <row r="1135" spans="1:31" ht="30" hidden="1" x14ac:dyDescent="0.2">
      <c r="A1135" s="105" t="s">
        <v>58</v>
      </c>
      <c r="B1135" s="114" t="s">
        <v>60</v>
      </c>
      <c r="C1135" s="105" t="s">
        <v>43</v>
      </c>
      <c r="D1135" s="118">
        <f t="shared" si="222"/>
        <v>25</v>
      </c>
      <c r="E1135" s="119">
        <v>6</v>
      </c>
      <c r="F1135" s="119">
        <v>6</v>
      </c>
      <c r="G1135" s="119">
        <v>6</v>
      </c>
      <c r="H1135" s="120">
        <v>7</v>
      </c>
      <c r="I1135" s="31">
        <f t="shared" si="225"/>
        <v>2905.8999999999996</v>
      </c>
      <c r="J1135" s="32">
        <v>697.42</v>
      </c>
      <c r="K1135" s="32">
        <v>697.42</v>
      </c>
      <c r="L1135" s="32">
        <v>697.42</v>
      </c>
      <c r="M1135" s="33">
        <v>813.64</v>
      </c>
      <c r="N1135" s="60"/>
      <c r="O1135" s="123"/>
      <c r="P1135" s="123"/>
      <c r="Q1135" s="123"/>
      <c r="X1135" s="25"/>
      <c r="Y1135" s="26"/>
      <c r="Z1135" s="27"/>
      <c r="AA1135" s="60"/>
      <c r="AB1135" s="89"/>
      <c r="AE1135" s="68"/>
    </row>
    <row r="1136" spans="1:31" ht="30" hidden="1" x14ac:dyDescent="0.2">
      <c r="A1136" s="105" t="s">
        <v>61</v>
      </c>
      <c r="B1136" s="114" t="s">
        <v>62</v>
      </c>
      <c r="C1136" s="105" t="s">
        <v>43</v>
      </c>
      <c r="D1136" s="118">
        <f t="shared" si="222"/>
        <v>0</v>
      </c>
      <c r="E1136" s="119">
        <v>0</v>
      </c>
      <c r="F1136" s="119">
        <v>0</v>
      </c>
      <c r="G1136" s="119">
        <v>0</v>
      </c>
      <c r="H1136" s="120">
        <v>0</v>
      </c>
      <c r="I1136" s="31">
        <f t="shared" si="225"/>
        <v>0</v>
      </c>
      <c r="J1136" s="32">
        <v>0</v>
      </c>
      <c r="K1136" s="32">
        <v>0</v>
      </c>
      <c r="L1136" s="32">
        <v>0</v>
      </c>
      <c r="M1136" s="33">
        <v>0</v>
      </c>
      <c r="N1136" s="60"/>
      <c r="O1136" s="123"/>
      <c r="P1136" s="123"/>
      <c r="Q1136" s="123"/>
      <c r="X1136" s="25"/>
      <c r="Y1136" s="26"/>
      <c r="Z1136" s="27"/>
      <c r="AA1136" s="60"/>
      <c r="AB1136" s="89"/>
      <c r="AE1136" s="68"/>
    </row>
    <row r="1137" spans="1:31" ht="30" hidden="1" customHeight="1" x14ac:dyDescent="0.2">
      <c r="A1137" s="46" t="s">
        <v>63</v>
      </c>
      <c r="B1137" s="151">
        <v>10</v>
      </c>
      <c r="C1137" s="46" t="s">
        <v>48</v>
      </c>
      <c r="D1137" s="118">
        <f t="shared" si="222"/>
        <v>228</v>
      </c>
      <c r="E1137" s="119">
        <v>57</v>
      </c>
      <c r="F1137" s="119">
        <v>57</v>
      </c>
      <c r="G1137" s="119">
        <v>57</v>
      </c>
      <c r="H1137" s="120">
        <v>57</v>
      </c>
      <c r="I1137" s="31">
        <f t="shared" si="225"/>
        <v>7006.03</v>
      </c>
      <c r="J1137" s="32">
        <v>1751.51</v>
      </c>
      <c r="K1137" s="32">
        <v>1751.51</v>
      </c>
      <c r="L1137" s="32">
        <v>1751.51</v>
      </c>
      <c r="M1137" s="33">
        <v>1751.5</v>
      </c>
      <c r="N1137" s="60"/>
      <c r="O1137" s="123"/>
      <c r="P1137" s="123"/>
      <c r="Q1137" s="123"/>
      <c r="X1137" s="25"/>
      <c r="Y1137" s="26"/>
      <c r="Z1137" s="27"/>
      <c r="AA1137" s="60"/>
      <c r="AB1137" s="89"/>
      <c r="AE1137" s="68"/>
    </row>
    <row r="1138" spans="1:31" ht="15" hidden="1" x14ac:dyDescent="0.2">
      <c r="A1138" s="105" t="s">
        <v>127</v>
      </c>
      <c r="B1138" s="45" t="s">
        <v>128</v>
      </c>
      <c r="C1138" s="105" t="s">
        <v>48</v>
      </c>
      <c r="D1138" s="124">
        <f t="shared" si="222"/>
        <v>0</v>
      </c>
      <c r="E1138" s="121">
        <v>0</v>
      </c>
      <c r="F1138" s="121">
        <v>0</v>
      </c>
      <c r="G1138" s="121">
        <v>0</v>
      </c>
      <c r="H1138" s="122">
        <v>0</v>
      </c>
      <c r="I1138" s="56">
        <f t="shared" si="225"/>
        <v>0</v>
      </c>
      <c r="J1138" s="43">
        <v>0</v>
      </c>
      <c r="K1138" s="43">
        <v>0</v>
      </c>
      <c r="L1138" s="43">
        <v>0</v>
      </c>
      <c r="M1138" s="44">
        <v>0</v>
      </c>
      <c r="N1138" s="60"/>
      <c r="O1138" s="123"/>
      <c r="P1138" s="125"/>
      <c r="Q1138" s="125"/>
      <c r="X1138" s="25"/>
      <c r="Y1138" s="26"/>
      <c r="Z1138" s="27"/>
      <c r="AA1138" s="60"/>
      <c r="AB1138" s="89"/>
      <c r="AE1138" s="68"/>
    </row>
    <row r="1139" spans="1:31" ht="15" hidden="1" x14ac:dyDescent="0.2">
      <c r="A1139" s="115" t="s">
        <v>129</v>
      </c>
      <c r="B1139" s="116" t="s">
        <v>130</v>
      </c>
      <c r="C1139" s="115" t="s">
        <v>48</v>
      </c>
      <c r="D1139" s="128">
        <f t="shared" si="222"/>
        <v>0</v>
      </c>
      <c r="E1139" s="129">
        <v>0</v>
      </c>
      <c r="F1139" s="129">
        <v>0</v>
      </c>
      <c r="G1139" s="129">
        <v>0</v>
      </c>
      <c r="H1139" s="130">
        <v>0</v>
      </c>
      <c r="I1139" s="87">
        <f t="shared" si="225"/>
        <v>0</v>
      </c>
      <c r="J1139" s="58">
        <v>0</v>
      </c>
      <c r="K1139" s="58">
        <v>0</v>
      </c>
      <c r="L1139" s="58">
        <v>0</v>
      </c>
      <c r="M1139" s="88">
        <v>0</v>
      </c>
      <c r="N1139" s="60"/>
      <c r="O1139" s="123"/>
      <c r="P1139" s="125"/>
      <c r="Q1139" s="125"/>
      <c r="X1139" s="25"/>
      <c r="Y1139" s="26"/>
      <c r="Z1139" s="27"/>
      <c r="AA1139" s="60"/>
      <c r="AB1139" s="89"/>
      <c r="AE1139" s="68"/>
    </row>
    <row r="1140" spans="1:31" ht="57" hidden="1" x14ac:dyDescent="0.2">
      <c r="A1140" s="95" t="s">
        <v>64</v>
      </c>
      <c r="B1140" s="86">
        <v>11</v>
      </c>
      <c r="C1140" s="96"/>
      <c r="D1140" s="131" t="s">
        <v>65</v>
      </c>
      <c r="E1140" s="98" t="s">
        <v>65</v>
      </c>
      <c r="F1140" s="98" t="s">
        <v>65</v>
      </c>
      <c r="G1140" s="98" t="s">
        <v>65</v>
      </c>
      <c r="H1140" s="99" t="s">
        <v>65</v>
      </c>
      <c r="I1140" s="100">
        <f>J1140+K1140+L1140+M1140</f>
        <v>0</v>
      </c>
      <c r="J1140" s="101">
        <f>J1141+J1142+J1147+J1151</f>
        <v>0</v>
      </c>
      <c r="K1140" s="101">
        <f>K1141+K1142+K1147+K1151</f>
        <v>0</v>
      </c>
      <c r="L1140" s="101">
        <f>L1141+L1142+L1147+L1151</f>
        <v>0</v>
      </c>
      <c r="M1140" s="102">
        <f>M1141+M1142+M1147+M1151</f>
        <v>0</v>
      </c>
      <c r="N1140" s="24"/>
      <c r="O1140" s="35"/>
      <c r="P1140" s="35"/>
      <c r="X1140" s="25"/>
      <c r="Y1140" s="26"/>
      <c r="Z1140" s="27"/>
      <c r="AA1140" s="60"/>
      <c r="AB1140" s="89"/>
      <c r="AE1140" s="68"/>
    </row>
    <row r="1141" spans="1:31" ht="15" hidden="1" x14ac:dyDescent="0.2">
      <c r="A1141" s="104" t="s">
        <v>50</v>
      </c>
      <c r="B1141" s="151">
        <v>12</v>
      </c>
      <c r="C1141" s="46" t="s">
        <v>33</v>
      </c>
      <c r="D1141" s="28" t="s">
        <v>65</v>
      </c>
      <c r="E1141" s="29" t="s">
        <v>65</v>
      </c>
      <c r="F1141" s="29" t="s">
        <v>65</v>
      </c>
      <c r="G1141" s="29" t="s">
        <v>65</v>
      </c>
      <c r="H1141" s="30" t="s">
        <v>65</v>
      </c>
      <c r="I1141" s="31">
        <f>J1141+K1141+L1141+M1141</f>
        <v>0</v>
      </c>
      <c r="J1141" s="32">
        <v>0</v>
      </c>
      <c r="K1141" s="32">
        <v>0</v>
      </c>
      <c r="L1141" s="32">
        <v>0</v>
      </c>
      <c r="M1141" s="33">
        <v>0</v>
      </c>
      <c r="N1141" s="35"/>
      <c r="O1141" s="35"/>
      <c r="P1141" s="35"/>
      <c r="X1141" s="25"/>
      <c r="Y1141" s="26"/>
      <c r="Z1141" s="27"/>
      <c r="AA1141" s="60"/>
      <c r="AB1141" s="89"/>
      <c r="AE1141" s="68"/>
    </row>
    <row r="1142" spans="1:31" ht="15" hidden="1" x14ac:dyDescent="0.2">
      <c r="A1142" s="46" t="s">
        <v>51</v>
      </c>
      <c r="B1142" s="151">
        <v>13</v>
      </c>
      <c r="C1142" s="46" t="s">
        <v>35</v>
      </c>
      <c r="D1142" s="28" t="s">
        <v>65</v>
      </c>
      <c r="E1142" s="29" t="s">
        <v>65</v>
      </c>
      <c r="F1142" s="29" t="s">
        <v>65</v>
      </c>
      <c r="G1142" s="29" t="s">
        <v>65</v>
      </c>
      <c r="H1142" s="30" t="s">
        <v>65</v>
      </c>
      <c r="I1142" s="31">
        <f t="shared" ref="I1142:I1147" si="226">J1142+K1142+L1142+M1142</f>
        <v>0</v>
      </c>
      <c r="J1142" s="32">
        <v>0</v>
      </c>
      <c r="K1142" s="32">
        <v>0</v>
      </c>
      <c r="L1142" s="32">
        <v>0</v>
      </c>
      <c r="M1142" s="33">
        <v>0</v>
      </c>
      <c r="X1142" s="25"/>
      <c r="Y1142" s="26"/>
      <c r="Z1142" s="27"/>
      <c r="AA1142" s="60"/>
      <c r="AB1142" s="89"/>
      <c r="AE1142" s="68"/>
    </row>
    <row r="1143" spans="1:31" ht="30" hidden="1" x14ac:dyDescent="0.2">
      <c r="A1143" s="105" t="s">
        <v>124</v>
      </c>
      <c r="B1143" s="45" t="s">
        <v>66</v>
      </c>
      <c r="C1143" s="105" t="s">
        <v>35</v>
      </c>
      <c r="D1143" s="28" t="s">
        <v>65</v>
      </c>
      <c r="E1143" s="41" t="s">
        <v>65</v>
      </c>
      <c r="F1143" s="41" t="s">
        <v>65</v>
      </c>
      <c r="G1143" s="41" t="s">
        <v>65</v>
      </c>
      <c r="H1143" s="42" t="s">
        <v>65</v>
      </c>
      <c r="I1143" s="31">
        <f t="shared" si="226"/>
        <v>0</v>
      </c>
      <c r="J1143" s="43">
        <v>0</v>
      </c>
      <c r="K1143" s="43">
        <v>0</v>
      </c>
      <c r="L1143" s="43">
        <v>0</v>
      </c>
      <c r="M1143" s="44">
        <v>0</v>
      </c>
      <c r="X1143" s="25"/>
      <c r="Y1143" s="26"/>
      <c r="Z1143" s="27"/>
      <c r="AA1143" s="60"/>
      <c r="AB1143" s="89"/>
      <c r="AE1143" s="68"/>
    </row>
    <row r="1144" spans="1:31" ht="30" hidden="1" x14ac:dyDescent="0.2">
      <c r="A1144" s="105" t="s">
        <v>125</v>
      </c>
      <c r="B1144" s="45" t="s">
        <v>131</v>
      </c>
      <c r="C1144" s="105" t="s">
        <v>35</v>
      </c>
      <c r="D1144" s="28" t="s">
        <v>65</v>
      </c>
      <c r="E1144" s="41" t="s">
        <v>65</v>
      </c>
      <c r="F1144" s="41" t="s">
        <v>65</v>
      </c>
      <c r="G1144" s="41" t="s">
        <v>65</v>
      </c>
      <c r="H1144" s="42" t="s">
        <v>65</v>
      </c>
      <c r="I1144" s="31">
        <f t="shared" si="226"/>
        <v>0</v>
      </c>
      <c r="J1144" s="43"/>
      <c r="K1144" s="43"/>
      <c r="L1144" s="43"/>
      <c r="M1144" s="44"/>
      <c r="X1144" s="25"/>
      <c r="Y1144" s="26"/>
      <c r="Z1144" s="27"/>
      <c r="AA1144" s="60"/>
      <c r="AB1144" s="89"/>
      <c r="AE1144" s="68"/>
    </row>
    <row r="1145" spans="1:31" ht="42.75" hidden="1" customHeight="1" x14ac:dyDescent="0.2">
      <c r="A1145" s="105" t="s">
        <v>53</v>
      </c>
      <c r="B1145" s="45" t="s">
        <v>67</v>
      </c>
      <c r="C1145" s="105" t="s">
        <v>35</v>
      </c>
      <c r="D1145" s="28" t="s">
        <v>65</v>
      </c>
      <c r="E1145" s="41" t="s">
        <v>65</v>
      </c>
      <c r="F1145" s="41" t="s">
        <v>65</v>
      </c>
      <c r="G1145" s="41" t="s">
        <v>65</v>
      </c>
      <c r="H1145" s="42" t="s">
        <v>65</v>
      </c>
      <c r="I1145" s="31">
        <f t="shared" si="226"/>
        <v>0</v>
      </c>
      <c r="J1145" s="43">
        <v>0</v>
      </c>
      <c r="K1145" s="43">
        <v>0</v>
      </c>
      <c r="L1145" s="43">
        <v>0</v>
      </c>
      <c r="M1145" s="44">
        <v>0</v>
      </c>
      <c r="X1145" s="25"/>
      <c r="Y1145" s="26"/>
      <c r="Z1145" s="27"/>
      <c r="AA1145" s="60"/>
      <c r="AB1145" s="89"/>
      <c r="AE1145" s="68"/>
    </row>
    <row r="1146" spans="1:31" ht="15" hidden="1" x14ac:dyDescent="0.2">
      <c r="A1146" s="105" t="s">
        <v>55</v>
      </c>
      <c r="B1146" s="45" t="s">
        <v>68</v>
      </c>
      <c r="C1146" s="105" t="s">
        <v>41</v>
      </c>
      <c r="D1146" s="28" t="s">
        <v>65</v>
      </c>
      <c r="E1146" s="41" t="s">
        <v>65</v>
      </c>
      <c r="F1146" s="41" t="s">
        <v>65</v>
      </c>
      <c r="G1146" s="41" t="s">
        <v>65</v>
      </c>
      <c r="H1146" s="42" t="s">
        <v>65</v>
      </c>
      <c r="I1146" s="31">
        <f t="shared" si="226"/>
        <v>0</v>
      </c>
      <c r="J1146" s="43">
        <v>0</v>
      </c>
      <c r="K1146" s="43">
        <v>0</v>
      </c>
      <c r="L1146" s="43">
        <v>0</v>
      </c>
      <c r="M1146" s="44">
        <v>0</v>
      </c>
      <c r="X1146" s="25"/>
      <c r="Y1146" s="26"/>
      <c r="Z1146" s="27"/>
      <c r="AA1146" s="60"/>
      <c r="AB1146" s="89"/>
      <c r="AE1146" s="68"/>
    </row>
    <row r="1147" spans="1:31" ht="30" hidden="1" x14ac:dyDescent="0.2">
      <c r="A1147" s="46" t="s">
        <v>57</v>
      </c>
      <c r="B1147" s="151">
        <v>14</v>
      </c>
      <c r="C1147" s="46" t="s">
        <v>43</v>
      </c>
      <c r="D1147" s="28" t="s">
        <v>65</v>
      </c>
      <c r="E1147" s="29" t="s">
        <v>65</v>
      </c>
      <c r="F1147" s="29" t="s">
        <v>65</v>
      </c>
      <c r="G1147" s="29" t="s">
        <v>65</v>
      </c>
      <c r="H1147" s="30" t="s">
        <v>65</v>
      </c>
      <c r="I1147" s="31">
        <f t="shared" si="226"/>
        <v>0</v>
      </c>
      <c r="J1147" s="32">
        <v>0</v>
      </c>
      <c r="K1147" s="32">
        <v>0</v>
      </c>
      <c r="L1147" s="32">
        <v>0</v>
      </c>
      <c r="M1147" s="33">
        <v>0</v>
      </c>
      <c r="X1147" s="25"/>
      <c r="Y1147" s="26"/>
      <c r="Z1147" s="27"/>
      <c r="AA1147" s="60"/>
      <c r="AB1147" s="89"/>
      <c r="AE1147" s="68"/>
    </row>
    <row r="1148" spans="1:31" ht="30" hidden="1" customHeight="1" x14ac:dyDescent="0.2">
      <c r="A1148" s="105" t="s">
        <v>127</v>
      </c>
      <c r="B1148" s="114" t="s">
        <v>69</v>
      </c>
      <c r="C1148" s="105" t="s">
        <v>45</v>
      </c>
      <c r="D1148" s="28" t="s">
        <v>65</v>
      </c>
      <c r="E1148" s="29" t="s">
        <v>65</v>
      </c>
      <c r="F1148" s="29" t="s">
        <v>65</v>
      </c>
      <c r="G1148" s="29" t="s">
        <v>65</v>
      </c>
      <c r="H1148" s="30" t="s">
        <v>65</v>
      </c>
      <c r="I1148" s="31">
        <f>J1148+K1148+L1148+M1148</f>
        <v>0</v>
      </c>
      <c r="J1148" s="32">
        <v>0</v>
      </c>
      <c r="K1148" s="32">
        <v>0</v>
      </c>
      <c r="L1148" s="32">
        <v>0</v>
      </c>
      <c r="M1148" s="33">
        <v>0</v>
      </c>
      <c r="X1148" s="25"/>
      <c r="Y1148" s="26"/>
      <c r="Z1148" s="27"/>
      <c r="AA1148" s="60"/>
      <c r="AB1148" s="89"/>
      <c r="AE1148" s="68"/>
    </row>
    <row r="1149" spans="1:31" ht="30" hidden="1" x14ac:dyDescent="0.2">
      <c r="A1149" s="105" t="s">
        <v>58</v>
      </c>
      <c r="B1149" s="114" t="s">
        <v>70</v>
      </c>
      <c r="C1149" s="105" t="s">
        <v>43</v>
      </c>
      <c r="D1149" s="28" t="s">
        <v>65</v>
      </c>
      <c r="E1149" s="29" t="s">
        <v>65</v>
      </c>
      <c r="F1149" s="29" t="s">
        <v>65</v>
      </c>
      <c r="G1149" s="29" t="s">
        <v>65</v>
      </c>
      <c r="H1149" s="30" t="s">
        <v>65</v>
      </c>
      <c r="I1149" s="31">
        <f>J1149+K1149+L1149+M1149</f>
        <v>0</v>
      </c>
      <c r="J1149" s="32">
        <v>0</v>
      </c>
      <c r="K1149" s="32">
        <v>0</v>
      </c>
      <c r="L1149" s="32">
        <v>0</v>
      </c>
      <c r="M1149" s="33">
        <v>0</v>
      </c>
      <c r="X1149" s="25"/>
      <c r="Y1149" s="26"/>
      <c r="Z1149" s="27"/>
      <c r="AA1149" s="60"/>
      <c r="AB1149" s="89"/>
      <c r="AE1149" s="68"/>
    </row>
    <row r="1150" spans="1:31" ht="30" hidden="1" x14ac:dyDescent="0.2">
      <c r="A1150" s="105" t="s">
        <v>61</v>
      </c>
      <c r="B1150" s="114" t="s">
        <v>71</v>
      </c>
      <c r="C1150" s="105" t="s">
        <v>43</v>
      </c>
      <c r="D1150" s="28" t="s">
        <v>65</v>
      </c>
      <c r="E1150" s="29" t="s">
        <v>65</v>
      </c>
      <c r="F1150" s="29" t="s">
        <v>65</v>
      </c>
      <c r="G1150" s="29" t="s">
        <v>65</v>
      </c>
      <c r="H1150" s="30" t="s">
        <v>65</v>
      </c>
      <c r="I1150" s="31">
        <f>J1150+K1150+L1150+M1150</f>
        <v>0</v>
      </c>
      <c r="J1150" s="32">
        <v>0</v>
      </c>
      <c r="K1150" s="32">
        <v>0</v>
      </c>
      <c r="L1150" s="32">
        <v>0</v>
      </c>
      <c r="M1150" s="33">
        <v>0</v>
      </c>
      <c r="X1150" s="25"/>
      <c r="Y1150" s="26"/>
      <c r="Z1150" s="27"/>
      <c r="AA1150" s="60"/>
      <c r="AB1150" s="89"/>
      <c r="AE1150" s="68"/>
    </row>
    <row r="1151" spans="1:31" ht="15" hidden="1" x14ac:dyDescent="0.2">
      <c r="A1151" s="46" t="s">
        <v>63</v>
      </c>
      <c r="B1151" s="151">
        <v>15</v>
      </c>
      <c r="C1151" s="46" t="s">
        <v>48</v>
      </c>
      <c r="D1151" s="28" t="s">
        <v>65</v>
      </c>
      <c r="E1151" s="29" t="s">
        <v>65</v>
      </c>
      <c r="F1151" s="29" t="s">
        <v>65</v>
      </c>
      <c r="G1151" s="29" t="s">
        <v>65</v>
      </c>
      <c r="H1151" s="30" t="s">
        <v>65</v>
      </c>
      <c r="I1151" s="31">
        <f t="shared" ref="I1151:I1153" si="227">J1151+K1151+L1151+M1151</f>
        <v>0</v>
      </c>
      <c r="J1151" s="32">
        <v>0</v>
      </c>
      <c r="K1151" s="32">
        <v>0</v>
      </c>
      <c r="L1151" s="32">
        <v>0</v>
      </c>
      <c r="M1151" s="33">
        <v>0</v>
      </c>
      <c r="X1151" s="25"/>
      <c r="Y1151" s="26"/>
      <c r="Z1151" s="27"/>
      <c r="AA1151" s="60"/>
      <c r="AB1151" s="89"/>
      <c r="AE1151" s="68"/>
    </row>
    <row r="1152" spans="1:31" ht="15" hidden="1" x14ac:dyDescent="0.2">
      <c r="A1152" s="105" t="s">
        <v>127</v>
      </c>
      <c r="B1152" s="151" t="s">
        <v>132</v>
      </c>
      <c r="C1152" s="105" t="s">
        <v>48</v>
      </c>
      <c r="D1152" s="28" t="s">
        <v>65</v>
      </c>
      <c r="E1152" s="29" t="s">
        <v>65</v>
      </c>
      <c r="F1152" s="29" t="s">
        <v>65</v>
      </c>
      <c r="G1152" s="29" t="s">
        <v>65</v>
      </c>
      <c r="H1152" s="30" t="s">
        <v>65</v>
      </c>
      <c r="I1152" s="31">
        <f t="shared" si="227"/>
        <v>0</v>
      </c>
      <c r="J1152" s="32"/>
      <c r="K1152" s="32"/>
      <c r="L1152" s="32"/>
      <c r="M1152" s="33"/>
      <c r="X1152" s="25"/>
      <c r="Y1152" s="26"/>
      <c r="Z1152" s="27"/>
      <c r="AA1152" s="60"/>
      <c r="AB1152" s="89"/>
      <c r="AE1152" s="68"/>
    </row>
    <row r="1153" spans="1:31" ht="15.75" hidden="1" thickBot="1" x14ac:dyDescent="0.25">
      <c r="A1153" s="132" t="s">
        <v>129</v>
      </c>
      <c r="B1153" s="48" t="s">
        <v>133</v>
      </c>
      <c r="C1153" s="132" t="s">
        <v>48</v>
      </c>
      <c r="D1153" s="49" t="s">
        <v>65</v>
      </c>
      <c r="E1153" s="50" t="s">
        <v>65</v>
      </c>
      <c r="F1153" s="50" t="s">
        <v>65</v>
      </c>
      <c r="G1153" s="50" t="s">
        <v>65</v>
      </c>
      <c r="H1153" s="51" t="s">
        <v>65</v>
      </c>
      <c r="I1153" s="52">
        <f t="shared" si="227"/>
        <v>0</v>
      </c>
      <c r="J1153" s="53"/>
      <c r="K1153" s="53"/>
      <c r="L1153" s="53"/>
      <c r="M1153" s="54"/>
      <c r="X1153" s="25"/>
      <c r="Y1153" s="26"/>
      <c r="Z1153" s="27"/>
      <c r="AA1153" s="60"/>
      <c r="AB1153" s="89"/>
      <c r="AE1153" s="68"/>
    </row>
    <row r="1154" spans="1:31" ht="28.5" hidden="1" x14ac:dyDescent="0.2">
      <c r="A1154" s="133" t="s">
        <v>72</v>
      </c>
      <c r="B1154" s="19">
        <v>16</v>
      </c>
      <c r="C1154" s="134"/>
      <c r="D1154" s="59">
        <f>E1154+F1154+G1154+H1154</f>
        <v>0</v>
      </c>
      <c r="E1154" s="20">
        <f>E1155+E1156+E1161+E1165</f>
        <v>0</v>
      </c>
      <c r="F1154" s="20">
        <f>F1155+F1156+F1161+F1165</f>
        <v>0</v>
      </c>
      <c r="G1154" s="20">
        <f>G1155+G1156+G1161+G1165</f>
        <v>0</v>
      </c>
      <c r="H1154" s="21">
        <f>H1155+H1156+H1161+H1165</f>
        <v>0</v>
      </c>
      <c r="I1154" s="61">
        <f>J1154+K1154+L1154+M1154</f>
        <v>0</v>
      </c>
      <c r="J1154" s="22">
        <f>J1155+J1156+J1161+J1165</f>
        <v>0</v>
      </c>
      <c r="K1154" s="22">
        <f>K1155+K1156+K1161+K1165</f>
        <v>0</v>
      </c>
      <c r="L1154" s="22">
        <f>L1155+L1156+L1161+L1165</f>
        <v>0</v>
      </c>
      <c r="M1154" s="23">
        <f>M1155+M1156+M1161+M1165</f>
        <v>0</v>
      </c>
      <c r="N1154" s="35"/>
      <c r="O1154" s="35"/>
      <c r="P1154" s="35"/>
      <c r="X1154" s="25"/>
      <c r="Y1154" s="26"/>
      <c r="Z1154" s="27"/>
      <c r="AA1154" s="60"/>
      <c r="AB1154" s="89"/>
      <c r="AE1154" s="68"/>
    </row>
    <row r="1155" spans="1:31" ht="15" hidden="1" x14ac:dyDescent="0.2">
      <c r="A1155" s="104" t="s">
        <v>50</v>
      </c>
      <c r="B1155" s="151">
        <v>17</v>
      </c>
      <c r="C1155" s="46" t="s">
        <v>33</v>
      </c>
      <c r="D1155" s="28">
        <f>E1155+F1155+G1155+H1155</f>
        <v>0</v>
      </c>
      <c r="E1155" s="29"/>
      <c r="F1155" s="29"/>
      <c r="G1155" s="29"/>
      <c r="H1155" s="30"/>
      <c r="I1155" s="31">
        <f>J1155+K1155+L1155+M1155</f>
        <v>0</v>
      </c>
      <c r="J1155" s="32"/>
      <c r="K1155" s="32"/>
      <c r="L1155" s="32"/>
      <c r="M1155" s="33"/>
      <c r="N1155" s="35"/>
      <c r="O1155" s="35"/>
      <c r="P1155" s="35"/>
      <c r="X1155" s="25"/>
      <c r="Y1155" s="26"/>
      <c r="Z1155" s="27"/>
      <c r="AA1155" s="60"/>
      <c r="AB1155" s="89"/>
      <c r="AE1155" s="68"/>
    </row>
    <row r="1156" spans="1:31" ht="15" hidden="1" x14ac:dyDescent="0.2">
      <c r="A1156" s="46" t="s">
        <v>51</v>
      </c>
      <c r="B1156" s="151">
        <v>18</v>
      </c>
      <c r="C1156" s="46" t="s">
        <v>35</v>
      </c>
      <c r="D1156" s="28">
        <f t="shared" ref="D1156:D1161" si="228">E1156+F1156+G1156+H1156</f>
        <v>0</v>
      </c>
      <c r="E1156" s="36">
        <f>E1157+E1159+E1160</f>
        <v>0</v>
      </c>
      <c r="F1156" s="36">
        <f>F1157+F1159+F1160</f>
        <v>0</v>
      </c>
      <c r="G1156" s="36">
        <f>G1157+G1159+G1160</f>
        <v>0</v>
      </c>
      <c r="H1156" s="37">
        <f>H1157+H1159+H1160</f>
        <v>0</v>
      </c>
      <c r="I1156" s="31">
        <f t="shared" ref="I1156:I1161" si="229">J1156+K1156+L1156+M1156</f>
        <v>0</v>
      </c>
      <c r="J1156" s="38">
        <f>J1157+J1159+J1160</f>
        <v>0</v>
      </c>
      <c r="K1156" s="38">
        <f>K1157+K1159+K1160</f>
        <v>0</v>
      </c>
      <c r="L1156" s="38">
        <f>L1157+L1159+L1160</f>
        <v>0</v>
      </c>
      <c r="M1156" s="39">
        <f>M1157+M1159+M1160</f>
        <v>0</v>
      </c>
      <c r="X1156" s="25"/>
      <c r="Y1156" s="26"/>
      <c r="Z1156" s="27"/>
      <c r="AA1156" s="60"/>
      <c r="AB1156" s="89"/>
      <c r="AE1156" s="68"/>
    </row>
    <row r="1157" spans="1:31" ht="30" hidden="1" x14ac:dyDescent="0.2">
      <c r="A1157" s="105" t="s">
        <v>124</v>
      </c>
      <c r="B1157" s="45" t="s">
        <v>73</v>
      </c>
      <c r="C1157" s="105" t="s">
        <v>35</v>
      </c>
      <c r="D1157" s="28">
        <f t="shared" si="228"/>
        <v>0</v>
      </c>
      <c r="E1157" s="41"/>
      <c r="F1157" s="41"/>
      <c r="G1157" s="41"/>
      <c r="H1157" s="42"/>
      <c r="I1157" s="31">
        <f t="shared" si="229"/>
        <v>0</v>
      </c>
      <c r="J1157" s="43"/>
      <c r="K1157" s="43"/>
      <c r="L1157" s="43"/>
      <c r="M1157" s="44"/>
      <c r="X1157" s="25"/>
      <c r="Y1157" s="26"/>
      <c r="Z1157" s="27"/>
      <c r="AA1157" s="60"/>
      <c r="AB1157" s="89"/>
      <c r="AE1157" s="68"/>
    </row>
    <row r="1158" spans="1:31" ht="30" hidden="1" x14ac:dyDescent="0.2">
      <c r="A1158" s="105" t="s">
        <v>125</v>
      </c>
      <c r="B1158" s="45" t="s">
        <v>134</v>
      </c>
      <c r="C1158" s="105" t="s">
        <v>35</v>
      </c>
      <c r="D1158" s="28">
        <f t="shared" si="228"/>
        <v>0</v>
      </c>
      <c r="E1158" s="41"/>
      <c r="F1158" s="41"/>
      <c r="G1158" s="41"/>
      <c r="H1158" s="42"/>
      <c r="I1158" s="31">
        <f t="shared" si="229"/>
        <v>0</v>
      </c>
      <c r="J1158" s="43"/>
      <c r="K1158" s="43"/>
      <c r="L1158" s="43"/>
      <c r="M1158" s="44"/>
      <c r="X1158" s="25"/>
      <c r="Y1158" s="26"/>
      <c r="Z1158" s="27"/>
      <c r="AA1158" s="60"/>
      <c r="AB1158" s="89"/>
      <c r="AE1158" s="68"/>
    </row>
    <row r="1159" spans="1:31" ht="30" hidden="1" x14ac:dyDescent="0.2">
      <c r="A1159" s="105" t="s">
        <v>53</v>
      </c>
      <c r="B1159" s="45" t="s">
        <v>74</v>
      </c>
      <c r="C1159" s="105" t="s">
        <v>35</v>
      </c>
      <c r="D1159" s="28">
        <f t="shared" si="228"/>
        <v>0</v>
      </c>
      <c r="E1159" s="41"/>
      <c r="F1159" s="41"/>
      <c r="G1159" s="41"/>
      <c r="H1159" s="42"/>
      <c r="I1159" s="31">
        <f t="shared" si="229"/>
        <v>0</v>
      </c>
      <c r="J1159" s="43"/>
      <c r="K1159" s="43"/>
      <c r="L1159" s="43"/>
      <c r="M1159" s="44"/>
      <c r="X1159" s="25"/>
      <c r="Y1159" s="26"/>
      <c r="Z1159" s="27"/>
      <c r="AA1159" s="60"/>
      <c r="AB1159" s="89"/>
      <c r="AE1159" s="68"/>
    </row>
    <row r="1160" spans="1:31" ht="15" hidden="1" x14ac:dyDescent="0.2">
      <c r="A1160" s="105" t="s">
        <v>55</v>
      </c>
      <c r="B1160" s="45" t="s">
        <v>75</v>
      </c>
      <c r="C1160" s="105" t="s">
        <v>41</v>
      </c>
      <c r="D1160" s="28">
        <f t="shared" si="228"/>
        <v>0</v>
      </c>
      <c r="E1160" s="41"/>
      <c r="F1160" s="41"/>
      <c r="G1160" s="41"/>
      <c r="H1160" s="42"/>
      <c r="I1160" s="31">
        <f t="shared" si="229"/>
        <v>0</v>
      </c>
      <c r="J1160" s="43"/>
      <c r="K1160" s="43"/>
      <c r="L1160" s="43"/>
      <c r="M1160" s="44"/>
      <c r="X1160" s="25"/>
      <c r="Y1160" s="26"/>
      <c r="Z1160" s="27"/>
      <c r="AA1160" s="60"/>
      <c r="AB1160" s="89"/>
      <c r="AE1160" s="68"/>
    </row>
    <row r="1161" spans="1:31" ht="30" hidden="1" x14ac:dyDescent="0.2">
      <c r="A1161" s="46" t="s">
        <v>57</v>
      </c>
      <c r="B1161" s="151">
        <v>19</v>
      </c>
      <c r="C1161" s="46" t="s">
        <v>43</v>
      </c>
      <c r="D1161" s="28">
        <f t="shared" si="228"/>
        <v>0</v>
      </c>
      <c r="E1161" s="29"/>
      <c r="F1161" s="29"/>
      <c r="G1161" s="29"/>
      <c r="H1161" s="30"/>
      <c r="I1161" s="31">
        <f t="shared" si="229"/>
        <v>0</v>
      </c>
      <c r="J1161" s="32"/>
      <c r="K1161" s="32"/>
      <c r="L1161" s="32"/>
      <c r="M1161" s="33"/>
      <c r="X1161" s="25"/>
      <c r="Y1161" s="26"/>
      <c r="Z1161" s="27"/>
      <c r="AA1161" s="60"/>
      <c r="AB1161" s="89"/>
      <c r="AE1161" s="68"/>
    </row>
    <row r="1162" spans="1:31" ht="15" hidden="1" x14ac:dyDescent="0.2">
      <c r="A1162" s="105" t="s">
        <v>127</v>
      </c>
      <c r="B1162" s="47" t="s">
        <v>76</v>
      </c>
      <c r="C1162" s="115" t="s">
        <v>45</v>
      </c>
      <c r="D1162" s="28">
        <f>E1162+F1162+G1162+H1162</f>
        <v>0</v>
      </c>
      <c r="E1162" s="29"/>
      <c r="F1162" s="29"/>
      <c r="G1162" s="29"/>
      <c r="H1162" s="30"/>
      <c r="I1162" s="31">
        <f>J1162+K1162+L1162+M1162</f>
        <v>0</v>
      </c>
      <c r="J1162" s="38"/>
      <c r="K1162" s="38"/>
      <c r="L1162" s="38"/>
      <c r="M1162" s="39"/>
      <c r="X1162" s="25"/>
      <c r="Y1162" s="26"/>
      <c r="Z1162" s="27"/>
      <c r="AA1162" s="60"/>
      <c r="AB1162" s="89"/>
      <c r="AE1162" s="68"/>
    </row>
    <row r="1163" spans="1:31" ht="30" hidden="1" x14ac:dyDescent="0.2">
      <c r="A1163" s="105" t="s">
        <v>58</v>
      </c>
      <c r="B1163" s="47" t="s">
        <v>77</v>
      </c>
      <c r="C1163" s="115" t="s">
        <v>43</v>
      </c>
      <c r="D1163" s="28">
        <f>E1163+F1163+G1163+H1163</f>
        <v>0</v>
      </c>
      <c r="E1163" s="29"/>
      <c r="F1163" s="29"/>
      <c r="G1163" s="29"/>
      <c r="H1163" s="30"/>
      <c r="I1163" s="31">
        <f>J1163+K1163+L1163+M1163</f>
        <v>0</v>
      </c>
      <c r="J1163" s="38"/>
      <c r="K1163" s="38"/>
      <c r="L1163" s="38"/>
      <c r="M1163" s="39"/>
      <c r="X1163" s="25"/>
      <c r="Y1163" s="26"/>
      <c r="Z1163" s="27"/>
      <c r="AA1163" s="60"/>
      <c r="AB1163" s="89"/>
      <c r="AE1163" s="68"/>
    </row>
    <row r="1164" spans="1:31" ht="30" hidden="1" x14ac:dyDescent="0.2">
      <c r="A1164" s="105" t="s">
        <v>61</v>
      </c>
      <c r="B1164" s="47" t="s">
        <v>78</v>
      </c>
      <c r="C1164" s="115" t="s">
        <v>43</v>
      </c>
      <c r="D1164" s="28">
        <f>E1164+F1164+G1164+H1164</f>
        <v>0</v>
      </c>
      <c r="E1164" s="29"/>
      <c r="F1164" s="29"/>
      <c r="G1164" s="29"/>
      <c r="H1164" s="30"/>
      <c r="I1164" s="31">
        <f>J1164+K1164+L1164+M1164</f>
        <v>0</v>
      </c>
      <c r="J1164" s="38"/>
      <c r="K1164" s="38"/>
      <c r="L1164" s="38"/>
      <c r="M1164" s="39"/>
      <c r="X1164" s="25"/>
      <c r="Y1164" s="26"/>
      <c r="Z1164" s="27"/>
      <c r="AA1164" s="60"/>
      <c r="AB1164" s="89"/>
      <c r="AE1164" s="68"/>
    </row>
    <row r="1165" spans="1:31" ht="15" hidden="1" x14ac:dyDescent="0.2">
      <c r="A1165" s="46" t="s">
        <v>63</v>
      </c>
      <c r="B1165" s="45">
        <v>20</v>
      </c>
      <c r="C1165" s="105" t="s">
        <v>48</v>
      </c>
      <c r="D1165" s="28">
        <f t="shared" ref="D1165:D1167" si="230">E1165+F1165+G1165+H1165</f>
        <v>0</v>
      </c>
      <c r="E1165" s="41"/>
      <c r="F1165" s="41"/>
      <c r="G1165" s="41"/>
      <c r="H1165" s="42"/>
      <c r="I1165" s="31">
        <f t="shared" ref="I1165:I1167" si="231">J1165+K1165+L1165+M1165</f>
        <v>0</v>
      </c>
      <c r="J1165" s="43"/>
      <c r="K1165" s="43"/>
      <c r="L1165" s="43"/>
      <c r="M1165" s="44"/>
      <c r="X1165" s="25"/>
      <c r="Y1165" s="26"/>
      <c r="Z1165" s="27"/>
      <c r="AA1165" s="60"/>
      <c r="AB1165" s="89"/>
      <c r="AE1165" s="68"/>
    </row>
    <row r="1166" spans="1:31" ht="15" hidden="1" x14ac:dyDescent="0.2">
      <c r="A1166" s="105" t="s">
        <v>127</v>
      </c>
      <c r="B1166" s="45" t="s">
        <v>135</v>
      </c>
      <c r="C1166" s="105" t="s">
        <v>48</v>
      </c>
      <c r="D1166" s="28">
        <f t="shared" si="230"/>
        <v>0</v>
      </c>
      <c r="E1166" s="41"/>
      <c r="F1166" s="41"/>
      <c r="G1166" s="41"/>
      <c r="H1166" s="42"/>
      <c r="I1166" s="31">
        <f t="shared" si="231"/>
        <v>0</v>
      </c>
      <c r="J1166" s="43"/>
      <c r="K1166" s="43"/>
      <c r="L1166" s="43"/>
      <c r="M1166" s="44"/>
      <c r="X1166" s="25"/>
      <c r="Y1166" s="26"/>
      <c r="Z1166" s="27"/>
      <c r="AA1166" s="60"/>
      <c r="AB1166" s="89"/>
      <c r="AE1166" s="68"/>
    </row>
    <row r="1167" spans="1:31" ht="15.75" hidden="1" thickBot="1" x14ac:dyDescent="0.25">
      <c r="A1167" s="135" t="s">
        <v>129</v>
      </c>
      <c r="B1167" s="152" t="s">
        <v>136</v>
      </c>
      <c r="C1167" s="135" t="s">
        <v>48</v>
      </c>
      <c r="D1167" s="62">
        <f t="shared" si="230"/>
        <v>0</v>
      </c>
      <c r="E1167" s="63"/>
      <c r="F1167" s="63"/>
      <c r="G1167" s="63"/>
      <c r="H1167" s="64"/>
      <c r="I1167" s="65">
        <f t="shared" si="231"/>
        <v>0</v>
      </c>
      <c r="J1167" s="66"/>
      <c r="K1167" s="66"/>
      <c r="L1167" s="66"/>
      <c r="M1167" s="67"/>
      <c r="X1167" s="25"/>
      <c r="Y1167" s="26"/>
      <c r="Z1167" s="27"/>
      <c r="AA1167" s="60"/>
      <c r="AB1167" s="89"/>
      <c r="AE1167" s="68"/>
    </row>
    <row r="1168" spans="1:31" hidden="1" x14ac:dyDescent="0.2">
      <c r="X1168" s="25"/>
      <c r="Y1168" s="26"/>
      <c r="Z1168" s="27"/>
      <c r="AA1168" s="60"/>
      <c r="AB1168" s="89"/>
      <c r="AE1168" s="68"/>
    </row>
    <row r="1169" spans="1:31" hidden="1" x14ac:dyDescent="0.2">
      <c r="X1169" s="25"/>
      <c r="Y1169" s="26"/>
      <c r="Z1169" s="27"/>
      <c r="AA1169" s="60"/>
      <c r="AB1169" s="89"/>
      <c r="AE1169" s="68"/>
    </row>
    <row r="1170" spans="1:31" hidden="1" x14ac:dyDescent="0.2">
      <c r="X1170" s="25"/>
      <c r="Y1170" s="26"/>
      <c r="Z1170" s="27"/>
      <c r="AA1170" s="60"/>
      <c r="AB1170" s="89"/>
      <c r="AE1170" s="68"/>
    </row>
    <row r="1171" spans="1:31" hidden="1" x14ac:dyDescent="0.2">
      <c r="X1171" s="25"/>
      <c r="Y1171" s="26"/>
      <c r="Z1171" s="27"/>
      <c r="AA1171" s="60"/>
      <c r="AB1171" s="89"/>
      <c r="AE1171" s="68"/>
    </row>
    <row r="1172" spans="1:31" hidden="1" x14ac:dyDescent="0.2">
      <c r="X1172" s="25"/>
      <c r="Y1172" s="26"/>
      <c r="Z1172" s="27"/>
      <c r="AA1172" s="60"/>
      <c r="AB1172" s="89"/>
      <c r="AE1172" s="68"/>
    </row>
    <row r="1173" spans="1:31" ht="15.75" hidden="1" x14ac:dyDescent="0.2">
      <c r="K1173" s="172" t="s">
        <v>0</v>
      </c>
      <c r="L1173" s="172"/>
      <c r="M1173" s="172"/>
      <c r="X1173" s="25"/>
      <c r="Y1173" s="26"/>
      <c r="Z1173" s="27"/>
      <c r="AA1173" s="60"/>
      <c r="AB1173" s="89"/>
      <c r="AE1173" s="68"/>
    </row>
    <row r="1174" spans="1:31" ht="15.75" hidden="1" x14ac:dyDescent="0.2">
      <c r="K1174" s="172" t="s">
        <v>1</v>
      </c>
      <c r="L1174" s="172"/>
      <c r="M1174" s="172"/>
      <c r="X1174" s="25"/>
      <c r="Y1174" s="26"/>
      <c r="Z1174" s="27"/>
      <c r="AA1174" s="60"/>
      <c r="AB1174" s="89"/>
      <c r="AE1174" s="68"/>
    </row>
    <row r="1175" spans="1:31" ht="15.75" hidden="1" x14ac:dyDescent="0.2">
      <c r="K1175" s="172" t="s">
        <v>2</v>
      </c>
      <c r="L1175" s="172"/>
      <c r="M1175" s="172"/>
      <c r="X1175" s="25"/>
      <c r="Y1175" s="26"/>
      <c r="Z1175" s="27"/>
      <c r="AA1175" s="60"/>
      <c r="AB1175" s="89"/>
      <c r="AE1175" s="68"/>
    </row>
    <row r="1176" spans="1:31" ht="15.75" hidden="1" x14ac:dyDescent="0.2">
      <c r="K1176" s="172" t="s">
        <v>3</v>
      </c>
      <c r="L1176" s="172"/>
      <c r="M1176" s="172"/>
      <c r="X1176" s="25"/>
      <c r="Y1176" s="26"/>
      <c r="Z1176" s="27"/>
      <c r="AA1176" s="60"/>
      <c r="AB1176" s="89"/>
      <c r="AE1176" s="68"/>
    </row>
    <row r="1177" spans="1:31" ht="15.75" hidden="1" x14ac:dyDescent="0.2">
      <c r="K1177" s="172" t="s">
        <v>4</v>
      </c>
      <c r="L1177" s="172"/>
      <c r="M1177" s="172"/>
      <c r="X1177" s="25"/>
      <c r="Y1177" s="26"/>
      <c r="Z1177" s="27"/>
      <c r="AA1177" s="60"/>
      <c r="AB1177" s="89"/>
      <c r="AE1177" s="68"/>
    </row>
    <row r="1178" spans="1:31" ht="15.75" hidden="1" x14ac:dyDescent="0.2">
      <c r="K1178" s="172" t="s">
        <v>5</v>
      </c>
      <c r="L1178" s="172"/>
      <c r="M1178" s="172"/>
      <c r="X1178" s="25"/>
      <c r="Y1178" s="26"/>
      <c r="Z1178" s="27"/>
      <c r="AA1178" s="60"/>
      <c r="AB1178" s="89"/>
      <c r="AE1178" s="68"/>
    </row>
    <row r="1179" spans="1:31" ht="15.75" hidden="1" x14ac:dyDescent="0.2">
      <c r="K1179" s="172" t="s">
        <v>6</v>
      </c>
      <c r="L1179" s="172"/>
      <c r="M1179" s="172"/>
      <c r="X1179" s="25"/>
      <c r="Y1179" s="26"/>
      <c r="Z1179" s="27"/>
      <c r="AA1179" s="60"/>
      <c r="AB1179" s="89"/>
      <c r="AE1179" s="68"/>
    </row>
    <row r="1180" spans="1:31" ht="15.75" hidden="1" x14ac:dyDescent="0.2">
      <c r="K1180" s="172" t="s">
        <v>7</v>
      </c>
      <c r="L1180" s="172"/>
      <c r="M1180" s="172"/>
      <c r="X1180" s="25"/>
      <c r="Y1180" s="26"/>
      <c r="Z1180" s="27"/>
      <c r="AA1180" s="60"/>
      <c r="AB1180" s="89"/>
      <c r="AE1180" s="68"/>
    </row>
    <row r="1181" spans="1:31" hidden="1" x14ac:dyDescent="0.2">
      <c r="X1181" s="25"/>
      <c r="Y1181" s="26"/>
      <c r="Z1181" s="27"/>
      <c r="AA1181" s="60"/>
      <c r="AB1181" s="89"/>
      <c r="AE1181" s="68"/>
    </row>
    <row r="1182" spans="1:31" s="5" customFormat="1" ht="16.5" hidden="1" x14ac:dyDescent="0.25">
      <c r="A1182" s="153" t="str">
        <f>$A$1572</f>
        <v>Объёмы медицинской помощи по территориальной программе обязательного медицинского страхования на 2019 год</v>
      </c>
      <c r="B1182" s="153"/>
      <c r="C1182" s="153"/>
      <c r="D1182" s="153"/>
      <c r="E1182" s="153"/>
      <c r="F1182" s="153"/>
      <c r="G1182" s="153"/>
      <c r="H1182" s="153"/>
      <c r="I1182" s="153"/>
      <c r="J1182" s="153"/>
      <c r="K1182" s="153"/>
      <c r="L1182" s="153"/>
      <c r="M1182" s="153"/>
      <c r="X1182" s="25"/>
      <c r="Y1182" s="26"/>
      <c r="Z1182" s="27"/>
      <c r="AA1182" s="60"/>
      <c r="AB1182" s="89"/>
      <c r="AE1182" s="68"/>
    </row>
    <row r="1183" spans="1:31" s="5" customFormat="1" ht="16.5" hidden="1" x14ac:dyDescent="0.25">
      <c r="A1183" s="155" t="s">
        <v>110</v>
      </c>
      <c r="B1183" s="155"/>
      <c r="C1183" s="155"/>
      <c r="D1183" s="155"/>
      <c r="E1183" s="155"/>
      <c r="F1183" s="155"/>
      <c r="G1183" s="155"/>
      <c r="H1183" s="155"/>
      <c r="I1183" s="155"/>
      <c r="J1183" s="155"/>
      <c r="K1183" s="155"/>
      <c r="L1183" s="155"/>
      <c r="M1183" s="155"/>
      <c r="X1183" s="25"/>
      <c r="Y1183" s="26"/>
      <c r="Z1183" s="27"/>
      <c r="AA1183" s="60"/>
      <c r="AB1183" s="89"/>
      <c r="AE1183" s="68"/>
    </row>
    <row r="1184" spans="1:31" s="5" customFormat="1" ht="16.5" hidden="1" x14ac:dyDescent="0.25">
      <c r="A1184" s="153" t="str">
        <f>$A$1574</f>
        <v>для лиц, застрахованных в  Магаданском филиале АО «Страховая компания «СОГАЗ-Мед»</v>
      </c>
      <c r="B1184" s="153"/>
      <c r="C1184" s="153"/>
      <c r="D1184" s="153"/>
      <c r="E1184" s="153"/>
      <c r="F1184" s="153"/>
      <c r="G1184" s="153"/>
      <c r="H1184" s="153"/>
      <c r="I1184" s="153"/>
      <c r="J1184" s="153"/>
      <c r="K1184" s="153"/>
      <c r="L1184" s="153"/>
      <c r="M1184" s="153"/>
      <c r="X1184" s="25"/>
      <c r="Y1184" s="26"/>
      <c r="Z1184" s="27"/>
      <c r="AA1184" s="60"/>
      <c r="AB1184" s="89"/>
      <c r="AE1184" s="68"/>
    </row>
    <row r="1185" spans="1:31" ht="14.25" hidden="1" x14ac:dyDescent="0.2">
      <c r="A1185" s="6"/>
      <c r="B1185" s="7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X1185" s="25"/>
      <c r="Y1185" s="26"/>
      <c r="Z1185" s="27"/>
      <c r="AA1185" s="60"/>
      <c r="AB1185" s="89"/>
      <c r="AE1185" s="68"/>
    </row>
    <row r="1186" spans="1:31" ht="13.5" hidden="1" thickTop="1" x14ac:dyDescent="0.2">
      <c r="A1186" s="181" t="s">
        <v>9</v>
      </c>
      <c r="B1186" s="184" t="s">
        <v>10</v>
      </c>
      <c r="C1186" s="187" t="s">
        <v>11</v>
      </c>
      <c r="D1186" s="177" t="str">
        <f>$D$1576</f>
        <v>Всего на 2019 год</v>
      </c>
      <c r="E1186" s="173" t="s">
        <v>12</v>
      </c>
      <c r="F1186" s="173"/>
      <c r="G1186" s="173"/>
      <c r="H1186" s="174"/>
      <c r="I1186" s="177" t="str">
        <f>$I$1576</f>
        <v>Всего на 2019 год</v>
      </c>
      <c r="J1186" s="173" t="s">
        <v>13</v>
      </c>
      <c r="K1186" s="173"/>
      <c r="L1186" s="173"/>
      <c r="M1186" s="174"/>
      <c r="X1186" s="25"/>
      <c r="Y1186" s="26"/>
      <c r="Z1186" s="27"/>
      <c r="AA1186" s="60"/>
      <c r="AB1186" s="89"/>
      <c r="AE1186" s="68"/>
    </row>
    <row r="1187" spans="1:31" hidden="1" x14ac:dyDescent="0.2">
      <c r="A1187" s="182"/>
      <c r="B1187" s="185"/>
      <c r="C1187" s="188"/>
      <c r="D1187" s="178"/>
      <c r="E1187" s="175"/>
      <c r="F1187" s="175"/>
      <c r="G1187" s="175"/>
      <c r="H1187" s="176"/>
      <c r="I1187" s="178"/>
      <c r="J1187" s="175"/>
      <c r="K1187" s="175"/>
      <c r="L1187" s="175"/>
      <c r="M1187" s="176"/>
      <c r="X1187" s="25"/>
      <c r="Y1187" s="26"/>
      <c r="Z1187" s="27"/>
      <c r="AA1187" s="60"/>
      <c r="AB1187" s="89"/>
      <c r="AE1187" s="68"/>
    </row>
    <row r="1188" spans="1:31" s="11" customFormat="1" ht="30.75" hidden="1" thickBot="1" x14ac:dyDescent="0.25">
      <c r="A1188" s="183"/>
      <c r="B1188" s="186"/>
      <c r="C1188" s="189"/>
      <c r="D1188" s="179"/>
      <c r="E1188" s="9" t="s">
        <v>14</v>
      </c>
      <c r="F1188" s="9" t="s">
        <v>15</v>
      </c>
      <c r="G1188" s="9" t="s">
        <v>16</v>
      </c>
      <c r="H1188" s="10" t="s">
        <v>17</v>
      </c>
      <c r="I1188" s="179"/>
      <c r="J1188" s="9" t="s">
        <v>14</v>
      </c>
      <c r="K1188" s="9" t="s">
        <v>15</v>
      </c>
      <c r="L1188" s="9" t="s">
        <v>16</v>
      </c>
      <c r="M1188" s="10" t="s">
        <v>17</v>
      </c>
      <c r="X1188" s="25"/>
      <c r="Y1188" s="26"/>
      <c r="Z1188" s="27"/>
      <c r="AA1188" s="60"/>
      <c r="AB1188" s="89"/>
      <c r="AE1188" s="68"/>
    </row>
    <row r="1189" spans="1:31" s="18" customFormat="1" ht="15.75" hidden="1" thickTop="1" thickBot="1" x14ac:dyDescent="0.25">
      <c r="A1189" s="12" t="s">
        <v>18</v>
      </c>
      <c r="B1189" s="13" t="s">
        <v>19</v>
      </c>
      <c r="C1189" s="14" t="s">
        <v>20</v>
      </c>
      <c r="D1189" s="15" t="s">
        <v>21</v>
      </c>
      <c r="E1189" s="16" t="s">
        <v>22</v>
      </c>
      <c r="F1189" s="16" t="s">
        <v>23</v>
      </c>
      <c r="G1189" s="16" t="s">
        <v>24</v>
      </c>
      <c r="H1189" s="17" t="s">
        <v>25</v>
      </c>
      <c r="I1189" s="15" t="s">
        <v>26</v>
      </c>
      <c r="J1189" s="16" t="s">
        <v>27</v>
      </c>
      <c r="K1189" s="16" t="s">
        <v>28</v>
      </c>
      <c r="L1189" s="16" t="s">
        <v>29</v>
      </c>
      <c r="M1189" s="17" t="s">
        <v>30</v>
      </c>
      <c r="X1189" s="25"/>
      <c r="Y1189" s="26"/>
      <c r="Z1189" s="27"/>
      <c r="AA1189" s="60"/>
      <c r="AB1189" s="89"/>
      <c r="AE1189" s="68"/>
    </row>
    <row r="1190" spans="1:31" ht="28.5" hidden="1" x14ac:dyDescent="0.2">
      <c r="A1190" s="95" t="s">
        <v>31</v>
      </c>
      <c r="B1190" s="86">
        <v>1</v>
      </c>
      <c r="C1190" s="96"/>
      <c r="D1190" s="97"/>
      <c r="E1190" s="98"/>
      <c r="F1190" s="98"/>
      <c r="G1190" s="98"/>
      <c r="H1190" s="99"/>
      <c r="I1190" s="100">
        <f>J1190+K1190+L1190+M1190</f>
        <v>2529.98</v>
      </c>
      <c r="J1190" s="101">
        <f>J1191+J1192+J1197+J1201</f>
        <v>633.16</v>
      </c>
      <c r="K1190" s="101">
        <f>K1191+K1192+K1197+K1201</f>
        <v>633.16</v>
      </c>
      <c r="L1190" s="101">
        <f>L1191+L1192+L1197+L1201</f>
        <v>633.16</v>
      </c>
      <c r="M1190" s="102">
        <f>M1191+M1192+M1197+M1201</f>
        <v>630.5</v>
      </c>
      <c r="N1190" s="24"/>
      <c r="X1190" s="25"/>
      <c r="Y1190" s="26"/>
      <c r="Z1190" s="27"/>
      <c r="AA1190" s="60"/>
      <c r="AB1190" s="89"/>
      <c r="AD1190" s="60"/>
      <c r="AE1190" s="68"/>
    </row>
    <row r="1191" spans="1:31" ht="30" hidden="1" x14ac:dyDescent="0.2">
      <c r="A1191" s="104" t="s">
        <v>32</v>
      </c>
      <c r="B1191" s="151">
        <v>2</v>
      </c>
      <c r="C1191" s="46" t="s">
        <v>33</v>
      </c>
      <c r="D1191" s="28">
        <f>E1191+F1191+G1191+H1191</f>
        <v>0</v>
      </c>
      <c r="E1191" s="29">
        <f t="shared" ref="E1191:H1203" si="232">E1205+E1233</f>
        <v>0</v>
      </c>
      <c r="F1191" s="29">
        <f t="shared" si="232"/>
        <v>0</v>
      </c>
      <c r="G1191" s="29">
        <f t="shared" si="232"/>
        <v>0</v>
      </c>
      <c r="H1191" s="30">
        <f t="shared" si="232"/>
        <v>0</v>
      </c>
      <c r="I1191" s="31">
        <f>J1191+K1191+L1191+M1191</f>
        <v>0</v>
      </c>
      <c r="J1191" s="32">
        <f>J1205+J1219+J1233</f>
        <v>0</v>
      </c>
      <c r="K1191" s="32">
        <f>K1205+K1219+K1233</f>
        <v>0</v>
      </c>
      <c r="L1191" s="32">
        <f>L1205+L1219+L1233</f>
        <v>0</v>
      </c>
      <c r="M1191" s="33">
        <f>M1205+M1219+M1233</f>
        <v>0</v>
      </c>
      <c r="N1191" s="35"/>
      <c r="X1191" s="25"/>
      <c r="Y1191" s="26"/>
      <c r="Z1191" s="27"/>
      <c r="AA1191" s="60"/>
      <c r="AB1191" s="89"/>
      <c r="AD1191" s="60"/>
      <c r="AE1191" s="68"/>
    </row>
    <row r="1192" spans="1:31" ht="30" hidden="1" x14ac:dyDescent="0.2">
      <c r="A1192" s="46" t="s">
        <v>34</v>
      </c>
      <c r="B1192" s="151">
        <v>3</v>
      </c>
      <c r="C1192" s="46" t="s">
        <v>35</v>
      </c>
      <c r="D1192" s="28">
        <f t="shared" ref="D1192:D1197" si="233">E1192+F1192+G1192+H1192</f>
        <v>859</v>
      </c>
      <c r="E1192" s="29">
        <f t="shared" si="232"/>
        <v>215</v>
      </c>
      <c r="F1192" s="29">
        <f t="shared" si="232"/>
        <v>215</v>
      </c>
      <c r="G1192" s="29">
        <f t="shared" si="232"/>
        <v>215</v>
      </c>
      <c r="H1192" s="30">
        <f t="shared" si="232"/>
        <v>214</v>
      </c>
      <c r="I1192" s="31">
        <f t="shared" ref="I1192:I1197" si="234">J1192+K1192+L1192+M1192</f>
        <v>2529.98</v>
      </c>
      <c r="J1192" s="32">
        <f>J1193+J1195+J1196</f>
        <v>633.16</v>
      </c>
      <c r="K1192" s="32">
        <f>K1193+K1195+K1196</f>
        <v>633.16</v>
      </c>
      <c r="L1192" s="32">
        <f>L1193+L1195+L1196</f>
        <v>633.16</v>
      </c>
      <c r="M1192" s="33">
        <f>M1193+M1195+M1196</f>
        <v>630.5</v>
      </c>
      <c r="N1192" s="55"/>
      <c r="O1192" s="55"/>
      <c r="P1192" s="55"/>
      <c r="X1192" s="25"/>
      <c r="Y1192" s="26"/>
      <c r="Z1192" s="27"/>
      <c r="AA1192" s="60"/>
      <c r="AB1192" s="89"/>
      <c r="AD1192" s="60"/>
      <c r="AE1192" s="68"/>
    </row>
    <row r="1193" spans="1:31" ht="30" hidden="1" x14ac:dyDescent="0.2">
      <c r="A1193" s="105" t="s">
        <v>113</v>
      </c>
      <c r="B1193" s="40" t="s">
        <v>36</v>
      </c>
      <c r="C1193" s="105" t="s">
        <v>35</v>
      </c>
      <c r="D1193" s="70">
        <f t="shared" si="233"/>
        <v>859</v>
      </c>
      <c r="E1193" s="41">
        <f t="shared" si="232"/>
        <v>215</v>
      </c>
      <c r="F1193" s="41">
        <f t="shared" si="232"/>
        <v>215</v>
      </c>
      <c r="G1193" s="41">
        <f t="shared" si="232"/>
        <v>215</v>
      </c>
      <c r="H1193" s="42">
        <f t="shared" si="232"/>
        <v>214</v>
      </c>
      <c r="I1193" s="56">
        <f t="shared" si="234"/>
        <v>2529.98</v>
      </c>
      <c r="J1193" s="43">
        <f t="shared" ref="J1193:M1203" si="235">J1207+J1221+J1235</f>
        <v>633.16</v>
      </c>
      <c r="K1193" s="43">
        <f t="shared" si="235"/>
        <v>633.16</v>
      </c>
      <c r="L1193" s="43">
        <f t="shared" si="235"/>
        <v>633.16</v>
      </c>
      <c r="M1193" s="44">
        <f t="shared" si="235"/>
        <v>630.5</v>
      </c>
      <c r="N1193" s="106"/>
      <c r="O1193" s="107"/>
      <c r="P1193" s="107"/>
      <c r="Q1193" s="107"/>
      <c r="X1193" s="25"/>
      <c r="Y1193" s="26"/>
      <c r="Z1193" s="27"/>
      <c r="AA1193" s="60"/>
      <c r="AB1193" s="89"/>
      <c r="AD1193" s="60"/>
      <c r="AE1193" s="68"/>
    </row>
    <row r="1194" spans="1:31" ht="45" hidden="1" customHeight="1" x14ac:dyDescent="0.2">
      <c r="A1194" s="105" t="s">
        <v>114</v>
      </c>
      <c r="B1194" s="40" t="s">
        <v>115</v>
      </c>
      <c r="C1194" s="105" t="s">
        <v>35</v>
      </c>
      <c r="D1194" s="70">
        <f t="shared" si="233"/>
        <v>859</v>
      </c>
      <c r="E1194" s="41">
        <f t="shared" si="232"/>
        <v>215</v>
      </c>
      <c r="F1194" s="41">
        <f t="shared" si="232"/>
        <v>215</v>
      </c>
      <c r="G1194" s="41">
        <f t="shared" si="232"/>
        <v>215</v>
      </c>
      <c r="H1194" s="42">
        <f t="shared" si="232"/>
        <v>214</v>
      </c>
      <c r="I1194" s="56">
        <f t="shared" si="234"/>
        <v>2529.98</v>
      </c>
      <c r="J1194" s="43">
        <f t="shared" si="235"/>
        <v>633.16</v>
      </c>
      <c r="K1194" s="43">
        <f t="shared" si="235"/>
        <v>633.16</v>
      </c>
      <c r="L1194" s="43">
        <f t="shared" si="235"/>
        <v>633.16</v>
      </c>
      <c r="M1194" s="44">
        <f t="shared" si="235"/>
        <v>630.5</v>
      </c>
      <c r="N1194" s="106"/>
      <c r="O1194" s="107"/>
      <c r="P1194" s="107"/>
      <c r="Q1194" s="107"/>
      <c r="X1194" s="25"/>
      <c r="Y1194" s="26"/>
      <c r="Z1194" s="27"/>
      <c r="AA1194" s="60"/>
      <c r="AB1194" s="89"/>
      <c r="AE1194" s="68"/>
    </row>
    <row r="1195" spans="1:31" ht="30" hidden="1" x14ac:dyDescent="0.2">
      <c r="A1195" s="105" t="s">
        <v>37</v>
      </c>
      <c r="B1195" s="45" t="s">
        <v>38</v>
      </c>
      <c r="C1195" s="105" t="s">
        <v>35</v>
      </c>
      <c r="D1195" s="70">
        <f t="shared" si="233"/>
        <v>0</v>
      </c>
      <c r="E1195" s="41">
        <f t="shared" si="232"/>
        <v>0</v>
      </c>
      <c r="F1195" s="41">
        <f t="shared" si="232"/>
        <v>0</v>
      </c>
      <c r="G1195" s="41">
        <f t="shared" si="232"/>
        <v>0</v>
      </c>
      <c r="H1195" s="42">
        <f t="shared" si="232"/>
        <v>0</v>
      </c>
      <c r="I1195" s="56">
        <f t="shared" si="234"/>
        <v>0</v>
      </c>
      <c r="J1195" s="43">
        <f t="shared" si="235"/>
        <v>0</v>
      </c>
      <c r="K1195" s="43">
        <f t="shared" si="235"/>
        <v>0</v>
      </c>
      <c r="L1195" s="43">
        <f t="shared" si="235"/>
        <v>0</v>
      </c>
      <c r="M1195" s="44">
        <f t="shared" si="235"/>
        <v>0</v>
      </c>
      <c r="N1195" s="106"/>
      <c r="O1195" s="107"/>
      <c r="P1195" s="107"/>
      <c r="Q1195" s="107"/>
      <c r="X1195" s="25"/>
      <c r="Y1195" s="26"/>
      <c r="Z1195" s="27"/>
      <c r="AA1195" s="60"/>
      <c r="AB1195" s="89"/>
      <c r="AD1195" s="60"/>
      <c r="AE1195" s="68"/>
    </row>
    <row r="1196" spans="1:31" ht="30" hidden="1" x14ac:dyDescent="0.2">
      <c r="A1196" s="105" t="s">
        <v>39</v>
      </c>
      <c r="B1196" s="45" t="s">
        <v>40</v>
      </c>
      <c r="C1196" s="105" t="s">
        <v>41</v>
      </c>
      <c r="D1196" s="70">
        <f t="shared" si="233"/>
        <v>0</v>
      </c>
      <c r="E1196" s="41">
        <f t="shared" si="232"/>
        <v>0</v>
      </c>
      <c r="F1196" s="41">
        <f t="shared" si="232"/>
        <v>0</v>
      </c>
      <c r="G1196" s="41">
        <f t="shared" si="232"/>
        <v>0</v>
      </c>
      <c r="H1196" s="42">
        <f t="shared" si="232"/>
        <v>0</v>
      </c>
      <c r="I1196" s="56">
        <f t="shared" si="234"/>
        <v>0</v>
      </c>
      <c r="J1196" s="43">
        <f t="shared" si="235"/>
        <v>0</v>
      </c>
      <c r="K1196" s="43">
        <f t="shared" si="235"/>
        <v>0</v>
      </c>
      <c r="L1196" s="43">
        <f t="shared" si="235"/>
        <v>0</v>
      </c>
      <c r="M1196" s="44">
        <f t="shared" si="235"/>
        <v>0</v>
      </c>
      <c r="N1196" s="106"/>
      <c r="O1196" s="107"/>
      <c r="P1196" s="107"/>
      <c r="Q1196" s="107"/>
      <c r="X1196" s="25"/>
      <c r="Y1196" s="26"/>
      <c r="Z1196" s="27"/>
      <c r="AA1196" s="60"/>
      <c r="AB1196" s="89"/>
      <c r="AD1196" s="60"/>
      <c r="AE1196" s="68"/>
    </row>
    <row r="1197" spans="1:31" ht="15" hidden="1" customHeight="1" x14ac:dyDescent="0.2">
      <c r="A1197" s="46" t="s">
        <v>42</v>
      </c>
      <c r="B1197" s="151">
        <v>4</v>
      </c>
      <c r="C1197" s="46" t="s">
        <v>43</v>
      </c>
      <c r="D1197" s="28">
        <f t="shared" si="233"/>
        <v>0</v>
      </c>
      <c r="E1197" s="29">
        <f t="shared" si="232"/>
        <v>0</v>
      </c>
      <c r="F1197" s="29">
        <f t="shared" si="232"/>
        <v>0</v>
      </c>
      <c r="G1197" s="29">
        <f t="shared" si="232"/>
        <v>0</v>
      </c>
      <c r="H1197" s="30">
        <f t="shared" si="232"/>
        <v>0</v>
      </c>
      <c r="I1197" s="31">
        <f t="shared" si="234"/>
        <v>0</v>
      </c>
      <c r="J1197" s="32">
        <f t="shared" si="235"/>
        <v>0</v>
      </c>
      <c r="K1197" s="32">
        <f t="shared" si="235"/>
        <v>0</v>
      </c>
      <c r="L1197" s="32">
        <f t="shared" si="235"/>
        <v>0</v>
      </c>
      <c r="M1197" s="33">
        <f t="shared" si="235"/>
        <v>0</v>
      </c>
      <c r="N1197" s="35"/>
      <c r="X1197" s="25"/>
      <c r="Y1197" s="26"/>
      <c r="Z1197" s="27"/>
      <c r="AA1197" s="60"/>
      <c r="AB1197" s="89"/>
      <c r="AE1197" s="68"/>
    </row>
    <row r="1198" spans="1:31" ht="30" hidden="1" x14ac:dyDescent="0.2">
      <c r="A1198" s="105" t="s">
        <v>116</v>
      </c>
      <c r="B1198" s="114" t="s">
        <v>44</v>
      </c>
      <c r="C1198" s="105" t="s">
        <v>43</v>
      </c>
      <c r="D1198" s="70">
        <f>E1198+F1198+G1198+H1198</f>
        <v>0</v>
      </c>
      <c r="E1198" s="41">
        <f t="shared" si="232"/>
        <v>0</v>
      </c>
      <c r="F1198" s="41">
        <f t="shared" si="232"/>
        <v>0</v>
      </c>
      <c r="G1198" s="41">
        <f t="shared" si="232"/>
        <v>0</v>
      </c>
      <c r="H1198" s="42">
        <f t="shared" si="232"/>
        <v>0</v>
      </c>
      <c r="I1198" s="56">
        <f>J1198+K1198+L1198+M1198</f>
        <v>0</v>
      </c>
      <c r="J1198" s="43">
        <f t="shared" si="235"/>
        <v>0</v>
      </c>
      <c r="K1198" s="43">
        <f t="shared" si="235"/>
        <v>0</v>
      </c>
      <c r="L1198" s="43">
        <f t="shared" si="235"/>
        <v>0</v>
      </c>
      <c r="M1198" s="44">
        <f t="shared" si="235"/>
        <v>0</v>
      </c>
      <c r="N1198" s="106"/>
      <c r="O1198" s="107"/>
      <c r="P1198" s="107"/>
      <c r="Q1198" s="107"/>
      <c r="X1198" s="25"/>
      <c r="Y1198" s="26"/>
      <c r="Z1198" s="27"/>
      <c r="AA1198" s="60"/>
      <c r="AB1198" s="89"/>
      <c r="AE1198" s="68"/>
    </row>
    <row r="1199" spans="1:31" ht="45" hidden="1" customHeight="1" x14ac:dyDescent="0.2">
      <c r="A1199" s="105" t="s">
        <v>117</v>
      </c>
      <c r="B1199" s="114" t="s">
        <v>46</v>
      </c>
      <c r="C1199" s="105" t="s">
        <v>43</v>
      </c>
      <c r="D1199" s="70">
        <f>E1199+F1199+G1199+H1199</f>
        <v>0</v>
      </c>
      <c r="E1199" s="41">
        <f t="shared" si="232"/>
        <v>0</v>
      </c>
      <c r="F1199" s="41">
        <f t="shared" si="232"/>
        <v>0</v>
      </c>
      <c r="G1199" s="41">
        <f t="shared" si="232"/>
        <v>0</v>
      </c>
      <c r="H1199" s="42">
        <f t="shared" si="232"/>
        <v>0</v>
      </c>
      <c r="I1199" s="56">
        <f>J1199+K1199+L1199+M1199</f>
        <v>0</v>
      </c>
      <c r="J1199" s="43">
        <f t="shared" si="235"/>
        <v>0</v>
      </c>
      <c r="K1199" s="43">
        <f t="shared" si="235"/>
        <v>0</v>
      </c>
      <c r="L1199" s="43">
        <f t="shared" si="235"/>
        <v>0</v>
      </c>
      <c r="M1199" s="44">
        <f t="shared" si="235"/>
        <v>0</v>
      </c>
      <c r="N1199" s="106"/>
      <c r="O1199" s="107"/>
      <c r="P1199" s="107"/>
      <c r="Q1199" s="107"/>
      <c r="X1199" s="25"/>
      <c r="Y1199" s="26"/>
      <c r="Z1199" s="27"/>
      <c r="AA1199" s="60"/>
      <c r="AB1199" s="89"/>
      <c r="AE1199" s="68"/>
    </row>
    <row r="1200" spans="1:31" ht="30.75" hidden="1" customHeight="1" x14ac:dyDescent="0.2">
      <c r="A1200" s="105" t="s">
        <v>118</v>
      </c>
      <c r="B1200" s="114" t="s">
        <v>47</v>
      </c>
      <c r="C1200" s="105" t="s">
        <v>43</v>
      </c>
      <c r="D1200" s="70">
        <f>E1200+F1200+G1200+H1200</f>
        <v>0</v>
      </c>
      <c r="E1200" s="41">
        <f t="shared" si="232"/>
        <v>0</v>
      </c>
      <c r="F1200" s="41">
        <f t="shared" si="232"/>
        <v>0</v>
      </c>
      <c r="G1200" s="41">
        <f t="shared" si="232"/>
        <v>0</v>
      </c>
      <c r="H1200" s="42">
        <f t="shared" si="232"/>
        <v>0</v>
      </c>
      <c r="I1200" s="56">
        <f>J1200+K1200+L1200+M1200</f>
        <v>0</v>
      </c>
      <c r="J1200" s="43">
        <f t="shared" si="235"/>
        <v>0</v>
      </c>
      <c r="K1200" s="43">
        <f t="shared" si="235"/>
        <v>0</v>
      </c>
      <c r="L1200" s="43">
        <f t="shared" si="235"/>
        <v>0</v>
      </c>
      <c r="M1200" s="44">
        <f t="shared" si="235"/>
        <v>0</v>
      </c>
      <c r="N1200" s="106"/>
      <c r="O1200" s="107"/>
      <c r="P1200" s="107"/>
      <c r="Q1200" s="107"/>
      <c r="X1200" s="25"/>
      <c r="Y1200" s="26"/>
      <c r="Z1200" s="27"/>
      <c r="AA1200" s="60"/>
      <c r="AB1200" s="89"/>
      <c r="AD1200" s="60"/>
      <c r="AE1200" s="68"/>
    </row>
    <row r="1201" spans="1:31" ht="57" hidden="1" customHeight="1" x14ac:dyDescent="0.25">
      <c r="A1201" s="46" t="s">
        <v>119</v>
      </c>
      <c r="B1201" s="151">
        <v>5</v>
      </c>
      <c r="C1201" s="46" t="s">
        <v>48</v>
      </c>
      <c r="D1201" s="28">
        <f t="shared" ref="D1201:D1203" si="236">E1201+F1201+G1201+H1201</f>
        <v>0</v>
      </c>
      <c r="E1201" s="29">
        <f t="shared" si="232"/>
        <v>0</v>
      </c>
      <c r="F1201" s="29">
        <f t="shared" si="232"/>
        <v>0</v>
      </c>
      <c r="G1201" s="29">
        <f t="shared" si="232"/>
        <v>0</v>
      </c>
      <c r="H1201" s="30">
        <f t="shared" si="232"/>
        <v>0</v>
      </c>
      <c r="I1201" s="31">
        <f t="shared" ref="I1201:I1203" si="237">J1201+K1201+L1201+M1201</f>
        <v>0</v>
      </c>
      <c r="J1201" s="32">
        <f t="shared" si="235"/>
        <v>0</v>
      </c>
      <c r="K1201" s="32">
        <f t="shared" si="235"/>
        <v>0</v>
      </c>
      <c r="L1201" s="32">
        <f t="shared" si="235"/>
        <v>0</v>
      </c>
      <c r="M1201" s="33">
        <f t="shared" si="235"/>
        <v>0</v>
      </c>
      <c r="N1201" s="35"/>
      <c r="W1201" s="117"/>
      <c r="X1201" s="117"/>
      <c r="Y1201" s="117"/>
      <c r="AA1201" s="60"/>
      <c r="AB1201" s="89"/>
      <c r="AC1201" s="69"/>
      <c r="AD1201" s="60"/>
      <c r="AE1201" s="68"/>
    </row>
    <row r="1202" spans="1:31" ht="30" hidden="1" x14ac:dyDescent="0.25">
      <c r="A1202" s="105" t="s">
        <v>120</v>
      </c>
      <c r="B1202" s="45" t="s">
        <v>121</v>
      </c>
      <c r="C1202" s="105" t="s">
        <v>48</v>
      </c>
      <c r="D1202" s="70">
        <f t="shared" si="236"/>
        <v>0</v>
      </c>
      <c r="E1202" s="41">
        <f t="shared" si="232"/>
        <v>0</v>
      </c>
      <c r="F1202" s="41">
        <f t="shared" si="232"/>
        <v>0</v>
      </c>
      <c r="G1202" s="41">
        <f t="shared" si="232"/>
        <v>0</v>
      </c>
      <c r="H1202" s="42">
        <f t="shared" si="232"/>
        <v>0</v>
      </c>
      <c r="I1202" s="56">
        <f t="shared" si="237"/>
        <v>0</v>
      </c>
      <c r="J1202" s="43">
        <f t="shared" si="235"/>
        <v>0</v>
      </c>
      <c r="K1202" s="43">
        <f t="shared" si="235"/>
        <v>0</v>
      </c>
      <c r="L1202" s="43">
        <f t="shared" si="235"/>
        <v>0</v>
      </c>
      <c r="M1202" s="44">
        <f t="shared" si="235"/>
        <v>0</v>
      </c>
      <c r="N1202" s="106"/>
      <c r="O1202" s="107"/>
      <c r="P1202" s="107"/>
      <c r="Q1202" s="107"/>
      <c r="R1202" s="57"/>
      <c r="S1202" s="4"/>
      <c r="W1202" s="117"/>
      <c r="X1202" s="117"/>
      <c r="Y1202" s="117"/>
      <c r="AA1202" s="60"/>
      <c r="AB1202" s="89"/>
      <c r="AC1202" s="69"/>
      <c r="AD1202" s="60"/>
      <c r="AE1202" s="68"/>
    </row>
    <row r="1203" spans="1:31" ht="30" hidden="1" x14ac:dyDescent="0.25">
      <c r="A1203" s="115" t="s">
        <v>122</v>
      </c>
      <c r="B1203" s="116" t="s">
        <v>123</v>
      </c>
      <c r="C1203" s="105" t="s">
        <v>48</v>
      </c>
      <c r="D1203" s="85">
        <f t="shared" si="236"/>
        <v>0</v>
      </c>
      <c r="E1203" s="75">
        <f t="shared" si="232"/>
        <v>0</v>
      </c>
      <c r="F1203" s="75">
        <f t="shared" si="232"/>
        <v>0</v>
      </c>
      <c r="G1203" s="75">
        <f t="shared" si="232"/>
        <v>0</v>
      </c>
      <c r="H1203" s="76">
        <f t="shared" si="232"/>
        <v>0</v>
      </c>
      <c r="I1203" s="87">
        <f t="shared" si="237"/>
        <v>0</v>
      </c>
      <c r="J1203" s="58">
        <f t="shared" si="235"/>
        <v>0</v>
      </c>
      <c r="K1203" s="58">
        <f t="shared" si="235"/>
        <v>0</v>
      </c>
      <c r="L1203" s="58">
        <f t="shared" si="235"/>
        <v>0</v>
      </c>
      <c r="M1203" s="88">
        <f t="shared" si="235"/>
        <v>0</v>
      </c>
      <c r="O1203" s="77"/>
      <c r="P1203" s="107"/>
      <c r="Q1203" s="107"/>
      <c r="R1203" s="57"/>
      <c r="S1203" s="4"/>
      <c r="W1203" s="117"/>
      <c r="X1203" s="117"/>
      <c r="Y1203" s="117"/>
      <c r="AA1203" s="60"/>
      <c r="AB1203" s="89"/>
      <c r="AC1203" s="69"/>
      <c r="AD1203" s="60"/>
      <c r="AE1203" s="68"/>
    </row>
    <row r="1204" spans="1:31" ht="30" hidden="1" customHeight="1" x14ac:dyDescent="0.25">
      <c r="A1204" s="95" t="s">
        <v>49</v>
      </c>
      <c r="B1204" s="86">
        <v>6</v>
      </c>
      <c r="C1204" s="96"/>
      <c r="D1204" s="97"/>
      <c r="E1204" s="98"/>
      <c r="F1204" s="98"/>
      <c r="G1204" s="98"/>
      <c r="H1204" s="99"/>
      <c r="I1204" s="100">
        <f>J1204+K1204+L1204+M1204</f>
        <v>2529.98</v>
      </c>
      <c r="J1204" s="101">
        <f>J1205+J1206+J1211+J1215</f>
        <v>633.16</v>
      </c>
      <c r="K1204" s="101">
        <f>K1205+K1206+K1211+K1215</f>
        <v>633.16</v>
      </c>
      <c r="L1204" s="101">
        <f>L1205+L1206+L1211+L1215</f>
        <v>633.16</v>
      </c>
      <c r="M1204" s="102">
        <f>M1205+M1206+M1211+M1215</f>
        <v>630.5</v>
      </c>
      <c r="N1204" s="24"/>
      <c r="O1204" s="35"/>
      <c r="R1204" s="57"/>
      <c r="S1204" s="4"/>
      <c r="W1204" s="117"/>
      <c r="X1204" s="117"/>
      <c r="Y1204" s="117"/>
      <c r="AA1204" s="60"/>
      <c r="AB1204" s="89"/>
      <c r="AC1204" s="69"/>
      <c r="AD1204" s="60"/>
      <c r="AE1204" s="68"/>
    </row>
    <row r="1205" spans="1:31" ht="15.75" hidden="1" x14ac:dyDescent="0.25">
      <c r="A1205" s="104" t="s">
        <v>50</v>
      </c>
      <c r="B1205" s="151">
        <v>7</v>
      </c>
      <c r="C1205" s="46" t="s">
        <v>33</v>
      </c>
      <c r="D1205" s="118">
        <f>SUM(E1205:H1205)</f>
        <v>0</v>
      </c>
      <c r="E1205" s="119">
        <v>0</v>
      </c>
      <c r="F1205" s="119">
        <v>0</v>
      </c>
      <c r="G1205" s="119">
        <v>0</v>
      </c>
      <c r="H1205" s="120">
        <v>0</v>
      </c>
      <c r="I1205" s="31">
        <f>SUM(J1205:M1205)</f>
        <v>0</v>
      </c>
      <c r="J1205" s="32">
        <v>0</v>
      </c>
      <c r="K1205" s="32">
        <v>0</v>
      </c>
      <c r="L1205" s="32">
        <v>0</v>
      </c>
      <c r="M1205" s="33">
        <v>0</v>
      </c>
      <c r="N1205" s="35"/>
      <c r="O1205" s="35"/>
      <c r="P1205" s="35"/>
      <c r="R1205" s="57"/>
      <c r="S1205" s="4"/>
      <c r="W1205" s="117"/>
      <c r="X1205" s="117"/>
      <c r="Y1205" s="117"/>
      <c r="AA1205" s="60"/>
      <c r="AB1205" s="89"/>
      <c r="AC1205" s="69"/>
      <c r="AE1205" s="68"/>
    </row>
    <row r="1206" spans="1:31" ht="15.75" hidden="1" x14ac:dyDescent="0.25">
      <c r="A1206" s="46" t="s">
        <v>51</v>
      </c>
      <c r="B1206" s="151">
        <v>8</v>
      </c>
      <c r="C1206" s="46" t="s">
        <v>35</v>
      </c>
      <c r="D1206" s="118">
        <f t="shared" ref="D1206:D1217" si="238">SUM(E1206:H1206)</f>
        <v>859</v>
      </c>
      <c r="E1206" s="119">
        <v>215</v>
      </c>
      <c r="F1206" s="119">
        <v>215</v>
      </c>
      <c r="G1206" s="119">
        <v>215</v>
      </c>
      <c r="H1206" s="120">
        <f>H1207+H1209+ROUND(H1210*2.9,0)</f>
        <v>214</v>
      </c>
      <c r="I1206" s="31">
        <f t="shared" ref="I1206" si="239">SUM(J1206:M1206)</f>
        <v>2529.98</v>
      </c>
      <c r="J1206" s="32">
        <f>J1207+J1209+J1210</f>
        <v>633.16</v>
      </c>
      <c r="K1206" s="32">
        <f t="shared" ref="K1206:M1206" si="240">K1207+K1209+K1210</f>
        <v>633.16</v>
      </c>
      <c r="L1206" s="32">
        <f t="shared" si="240"/>
        <v>633.16</v>
      </c>
      <c r="M1206" s="33">
        <f t="shared" si="240"/>
        <v>630.5</v>
      </c>
      <c r="R1206" s="57"/>
      <c r="S1206" s="4"/>
      <c r="W1206" s="117"/>
      <c r="X1206" s="117"/>
      <c r="Y1206" s="117"/>
      <c r="AA1206" s="60"/>
      <c r="AB1206" s="89"/>
      <c r="AC1206" s="69"/>
      <c r="AD1206" s="60"/>
      <c r="AE1206" s="68"/>
    </row>
    <row r="1207" spans="1:31" ht="30" hidden="1" x14ac:dyDescent="0.25">
      <c r="A1207" s="105" t="s">
        <v>124</v>
      </c>
      <c r="B1207" s="45" t="s">
        <v>52</v>
      </c>
      <c r="C1207" s="105" t="s">
        <v>35</v>
      </c>
      <c r="D1207" s="118">
        <f t="shared" si="238"/>
        <v>859</v>
      </c>
      <c r="E1207" s="121">
        <v>215</v>
      </c>
      <c r="F1207" s="121">
        <v>215</v>
      </c>
      <c r="G1207" s="121">
        <v>215</v>
      </c>
      <c r="H1207" s="122">
        <v>214</v>
      </c>
      <c r="I1207" s="31">
        <f t="shared" ref="I1207:I1217" si="241">SUM(J1207:M1207)</f>
        <v>2529.98</v>
      </c>
      <c r="J1207" s="43">
        <v>633.16</v>
      </c>
      <c r="K1207" s="43">
        <v>633.16</v>
      </c>
      <c r="L1207" s="43">
        <v>633.16</v>
      </c>
      <c r="M1207" s="44">
        <v>630.5</v>
      </c>
      <c r="N1207" s="60"/>
      <c r="O1207" s="123"/>
      <c r="P1207" s="123"/>
      <c r="Q1207" s="123"/>
      <c r="R1207" s="57"/>
      <c r="S1207" s="4"/>
      <c r="W1207" s="117"/>
      <c r="X1207" s="117"/>
      <c r="Y1207" s="117"/>
      <c r="AA1207" s="60"/>
      <c r="AB1207" s="89"/>
      <c r="AC1207" s="69"/>
      <c r="AD1207" s="60"/>
      <c r="AE1207" s="68"/>
    </row>
    <row r="1208" spans="1:31" ht="30" hidden="1" x14ac:dyDescent="0.25">
      <c r="A1208" s="105" t="s">
        <v>125</v>
      </c>
      <c r="B1208" s="45" t="s">
        <v>126</v>
      </c>
      <c r="C1208" s="105" t="s">
        <v>35</v>
      </c>
      <c r="D1208" s="118">
        <f t="shared" si="238"/>
        <v>859</v>
      </c>
      <c r="E1208" s="121">
        <v>215</v>
      </c>
      <c r="F1208" s="121">
        <v>215</v>
      </c>
      <c r="G1208" s="121">
        <v>215</v>
      </c>
      <c r="H1208" s="122">
        <v>214</v>
      </c>
      <c r="I1208" s="31">
        <f t="shared" si="241"/>
        <v>2529.98</v>
      </c>
      <c r="J1208" s="43">
        <v>633.16</v>
      </c>
      <c r="K1208" s="43">
        <v>633.16</v>
      </c>
      <c r="L1208" s="43">
        <v>633.16</v>
      </c>
      <c r="M1208" s="44">
        <v>630.5</v>
      </c>
      <c r="N1208" s="60"/>
      <c r="O1208" s="123"/>
      <c r="P1208" s="123"/>
      <c r="Q1208" s="123"/>
      <c r="R1208" s="57"/>
      <c r="S1208" s="4"/>
      <c r="W1208" s="117"/>
      <c r="X1208" s="117"/>
      <c r="Y1208" s="117"/>
      <c r="AA1208" s="60"/>
      <c r="AB1208" s="89"/>
      <c r="AC1208" s="69"/>
      <c r="AE1208" s="68"/>
    </row>
    <row r="1209" spans="1:31" ht="30" hidden="1" x14ac:dyDescent="0.25">
      <c r="A1209" s="105" t="s">
        <v>53</v>
      </c>
      <c r="B1209" s="45" t="s">
        <v>54</v>
      </c>
      <c r="C1209" s="105" t="s">
        <v>35</v>
      </c>
      <c r="D1209" s="118">
        <f t="shared" si="238"/>
        <v>0</v>
      </c>
      <c r="E1209" s="121">
        <v>0</v>
      </c>
      <c r="F1209" s="121">
        <v>0</v>
      </c>
      <c r="G1209" s="121">
        <v>0</v>
      </c>
      <c r="H1209" s="122">
        <v>0</v>
      </c>
      <c r="I1209" s="31">
        <f t="shared" si="241"/>
        <v>0</v>
      </c>
      <c r="J1209" s="43">
        <v>0</v>
      </c>
      <c r="K1209" s="43">
        <v>0</v>
      </c>
      <c r="L1209" s="43">
        <v>0</v>
      </c>
      <c r="M1209" s="44">
        <v>0</v>
      </c>
      <c r="N1209" s="60"/>
      <c r="O1209" s="123"/>
      <c r="P1209" s="123"/>
      <c r="Q1209" s="123"/>
      <c r="R1209" s="57"/>
      <c r="S1209" s="4"/>
      <c r="W1209" s="117"/>
      <c r="X1209" s="117"/>
      <c r="Y1209" s="117"/>
      <c r="AA1209" s="60"/>
      <c r="AB1209" s="89"/>
      <c r="AC1209" s="69"/>
      <c r="AE1209" s="68"/>
    </row>
    <row r="1210" spans="1:31" ht="15.75" hidden="1" x14ac:dyDescent="0.25">
      <c r="A1210" s="105" t="s">
        <v>55</v>
      </c>
      <c r="B1210" s="45" t="s">
        <v>56</v>
      </c>
      <c r="C1210" s="105" t="s">
        <v>41</v>
      </c>
      <c r="D1210" s="118">
        <f t="shared" si="238"/>
        <v>0</v>
      </c>
      <c r="E1210" s="121">
        <v>0</v>
      </c>
      <c r="F1210" s="121">
        <v>0</v>
      </c>
      <c r="G1210" s="121">
        <v>0</v>
      </c>
      <c r="H1210" s="122">
        <v>0</v>
      </c>
      <c r="I1210" s="31">
        <f t="shared" si="241"/>
        <v>0</v>
      </c>
      <c r="J1210" s="43">
        <v>0</v>
      </c>
      <c r="K1210" s="43">
        <v>0</v>
      </c>
      <c r="L1210" s="43">
        <v>0</v>
      </c>
      <c r="M1210" s="44">
        <v>0</v>
      </c>
      <c r="N1210" s="60"/>
      <c r="O1210" s="123"/>
      <c r="P1210" s="123"/>
      <c r="Q1210" s="123"/>
      <c r="R1210" s="57"/>
      <c r="S1210" s="4"/>
      <c r="W1210" s="117"/>
      <c r="X1210" s="117"/>
      <c r="Y1210" s="117"/>
      <c r="AA1210" s="60"/>
      <c r="AB1210" s="89"/>
      <c r="AC1210" s="69"/>
      <c r="AE1210" s="68"/>
    </row>
    <row r="1211" spans="1:31" ht="30" hidden="1" x14ac:dyDescent="0.25">
      <c r="A1211" s="46" t="s">
        <v>57</v>
      </c>
      <c r="B1211" s="151">
        <v>9</v>
      </c>
      <c r="C1211" s="46" t="s">
        <v>43</v>
      </c>
      <c r="D1211" s="118">
        <f t="shared" si="238"/>
        <v>0</v>
      </c>
      <c r="E1211" s="119">
        <v>0</v>
      </c>
      <c r="F1211" s="119">
        <v>0</v>
      </c>
      <c r="G1211" s="119">
        <v>0</v>
      </c>
      <c r="H1211" s="120">
        <v>0</v>
      </c>
      <c r="I1211" s="31">
        <f t="shared" si="241"/>
        <v>0</v>
      </c>
      <c r="J1211" s="32">
        <v>0</v>
      </c>
      <c r="K1211" s="32">
        <v>0</v>
      </c>
      <c r="L1211" s="32">
        <v>0</v>
      </c>
      <c r="M1211" s="33">
        <v>0</v>
      </c>
      <c r="N1211" s="60"/>
      <c r="O1211" s="123"/>
      <c r="P1211" s="123"/>
      <c r="Q1211" s="123"/>
      <c r="R1211" s="57"/>
      <c r="S1211" s="4"/>
      <c r="W1211" s="117"/>
      <c r="X1211" s="117"/>
      <c r="Y1211" s="117"/>
      <c r="AA1211" s="60"/>
      <c r="AB1211" s="89"/>
      <c r="AC1211" s="69"/>
      <c r="AD1211" s="60"/>
      <c r="AE1211" s="68"/>
    </row>
    <row r="1212" spans="1:31" ht="15" hidden="1" x14ac:dyDescent="0.2">
      <c r="A1212" s="105" t="s">
        <v>127</v>
      </c>
      <c r="B1212" s="114" t="s">
        <v>59</v>
      </c>
      <c r="C1212" s="105" t="s">
        <v>45</v>
      </c>
      <c r="D1212" s="118">
        <f t="shared" si="238"/>
        <v>0</v>
      </c>
      <c r="E1212" s="119">
        <v>0</v>
      </c>
      <c r="F1212" s="119">
        <v>0</v>
      </c>
      <c r="G1212" s="119">
        <v>0</v>
      </c>
      <c r="H1212" s="120">
        <v>0</v>
      </c>
      <c r="I1212" s="31">
        <f t="shared" si="241"/>
        <v>0</v>
      </c>
      <c r="J1212" s="32">
        <v>0</v>
      </c>
      <c r="K1212" s="32">
        <v>0</v>
      </c>
      <c r="L1212" s="32">
        <v>0</v>
      </c>
      <c r="M1212" s="33">
        <v>0</v>
      </c>
      <c r="N1212" s="60"/>
      <c r="O1212" s="123"/>
      <c r="P1212" s="123"/>
      <c r="Q1212" s="123"/>
      <c r="X1212" s="25"/>
      <c r="Y1212" s="26"/>
      <c r="Z1212" s="27"/>
      <c r="AA1212" s="60"/>
      <c r="AB1212" s="89"/>
      <c r="AE1212" s="68"/>
    </row>
    <row r="1213" spans="1:31" ht="30" hidden="1" x14ac:dyDescent="0.2">
      <c r="A1213" s="105" t="s">
        <v>58</v>
      </c>
      <c r="B1213" s="114" t="s">
        <v>60</v>
      </c>
      <c r="C1213" s="105" t="s">
        <v>43</v>
      </c>
      <c r="D1213" s="118">
        <f t="shared" si="238"/>
        <v>0</v>
      </c>
      <c r="E1213" s="119">
        <v>0</v>
      </c>
      <c r="F1213" s="119">
        <v>0</v>
      </c>
      <c r="G1213" s="119">
        <v>0</v>
      </c>
      <c r="H1213" s="120">
        <v>0</v>
      </c>
      <c r="I1213" s="31">
        <f t="shared" si="241"/>
        <v>0</v>
      </c>
      <c r="J1213" s="32">
        <v>0</v>
      </c>
      <c r="K1213" s="32">
        <v>0</v>
      </c>
      <c r="L1213" s="32">
        <v>0</v>
      </c>
      <c r="M1213" s="33">
        <v>0</v>
      </c>
      <c r="N1213" s="60"/>
      <c r="O1213" s="123"/>
      <c r="P1213" s="123"/>
      <c r="Q1213" s="123"/>
      <c r="X1213" s="25"/>
      <c r="Y1213" s="26"/>
      <c r="Z1213" s="27"/>
      <c r="AA1213" s="60"/>
      <c r="AB1213" s="89"/>
      <c r="AE1213" s="68"/>
    </row>
    <row r="1214" spans="1:31" ht="30" hidden="1" x14ac:dyDescent="0.2">
      <c r="A1214" s="105" t="s">
        <v>61</v>
      </c>
      <c r="B1214" s="114" t="s">
        <v>62</v>
      </c>
      <c r="C1214" s="105" t="s">
        <v>43</v>
      </c>
      <c r="D1214" s="118">
        <f t="shared" si="238"/>
        <v>0</v>
      </c>
      <c r="E1214" s="119">
        <v>0</v>
      </c>
      <c r="F1214" s="119">
        <v>0</v>
      </c>
      <c r="G1214" s="119">
        <v>0</v>
      </c>
      <c r="H1214" s="120">
        <v>0</v>
      </c>
      <c r="I1214" s="31">
        <f t="shared" si="241"/>
        <v>0</v>
      </c>
      <c r="J1214" s="32">
        <v>0</v>
      </c>
      <c r="K1214" s="32">
        <v>0</v>
      </c>
      <c r="L1214" s="32">
        <v>0</v>
      </c>
      <c r="M1214" s="33">
        <v>0</v>
      </c>
      <c r="N1214" s="60"/>
      <c r="O1214" s="123"/>
      <c r="P1214" s="123"/>
      <c r="Q1214" s="123"/>
      <c r="X1214" s="25"/>
      <c r="Y1214" s="26"/>
      <c r="Z1214" s="27"/>
      <c r="AA1214" s="60"/>
      <c r="AB1214" s="89"/>
      <c r="AE1214" s="68"/>
    </row>
    <row r="1215" spans="1:31" ht="30" hidden="1" customHeight="1" x14ac:dyDescent="0.2">
      <c r="A1215" s="46" t="s">
        <v>63</v>
      </c>
      <c r="B1215" s="151">
        <v>10</v>
      </c>
      <c r="C1215" s="46" t="s">
        <v>48</v>
      </c>
      <c r="D1215" s="118">
        <f t="shared" si="238"/>
        <v>0</v>
      </c>
      <c r="E1215" s="119">
        <v>0</v>
      </c>
      <c r="F1215" s="119">
        <v>0</v>
      </c>
      <c r="G1215" s="119">
        <v>0</v>
      </c>
      <c r="H1215" s="120">
        <v>0</v>
      </c>
      <c r="I1215" s="31">
        <f t="shared" si="241"/>
        <v>0</v>
      </c>
      <c r="J1215" s="32">
        <v>0</v>
      </c>
      <c r="K1215" s="32">
        <v>0</v>
      </c>
      <c r="L1215" s="32">
        <v>0</v>
      </c>
      <c r="M1215" s="33">
        <v>0</v>
      </c>
      <c r="N1215" s="60"/>
      <c r="O1215" s="123"/>
      <c r="P1215" s="123"/>
      <c r="Q1215" s="123"/>
      <c r="X1215" s="25"/>
      <c r="Y1215" s="26"/>
      <c r="Z1215" s="27"/>
      <c r="AA1215" s="60"/>
      <c r="AB1215" s="89"/>
      <c r="AE1215" s="68"/>
    </row>
    <row r="1216" spans="1:31" ht="15" hidden="1" x14ac:dyDescent="0.2">
      <c r="A1216" s="105" t="s">
        <v>127</v>
      </c>
      <c r="B1216" s="45" t="s">
        <v>128</v>
      </c>
      <c r="C1216" s="105" t="s">
        <v>48</v>
      </c>
      <c r="D1216" s="124">
        <f t="shared" si="238"/>
        <v>0</v>
      </c>
      <c r="E1216" s="121">
        <v>0</v>
      </c>
      <c r="F1216" s="121">
        <v>0</v>
      </c>
      <c r="G1216" s="121">
        <v>0</v>
      </c>
      <c r="H1216" s="122">
        <v>0</v>
      </c>
      <c r="I1216" s="56">
        <f t="shared" si="241"/>
        <v>0</v>
      </c>
      <c r="J1216" s="43">
        <v>0</v>
      </c>
      <c r="K1216" s="43">
        <v>0</v>
      </c>
      <c r="L1216" s="43">
        <v>0</v>
      </c>
      <c r="M1216" s="44">
        <v>0</v>
      </c>
      <c r="N1216" s="60"/>
      <c r="O1216" s="123"/>
      <c r="P1216" s="125"/>
      <c r="Q1216" s="125"/>
      <c r="X1216" s="25"/>
      <c r="Y1216" s="26"/>
      <c r="Z1216" s="27"/>
      <c r="AA1216" s="60"/>
      <c r="AB1216" s="89"/>
      <c r="AE1216" s="68"/>
    </row>
    <row r="1217" spans="1:31" ht="15" hidden="1" x14ac:dyDescent="0.2">
      <c r="A1217" s="115" t="s">
        <v>129</v>
      </c>
      <c r="B1217" s="116" t="s">
        <v>130</v>
      </c>
      <c r="C1217" s="115" t="s">
        <v>48</v>
      </c>
      <c r="D1217" s="128">
        <f t="shared" si="238"/>
        <v>0</v>
      </c>
      <c r="E1217" s="129">
        <v>0</v>
      </c>
      <c r="F1217" s="129">
        <v>0</v>
      </c>
      <c r="G1217" s="129">
        <v>0</v>
      </c>
      <c r="H1217" s="130">
        <v>0</v>
      </c>
      <c r="I1217" s="87">
        <f t="shared" si="241"/>
        <v>0</v>
      </c>
      <c r="J1217" s="58">
        <v>0</v>
      </c>
      <c r="K1217" s="58">
        <v>0</v>
      </c>
      <c r="L1217" s="58">
        <v>0</v>
      </c>
      <c r="M1217" s="88">
        <v>0</v>
      </c>
      <c r="N1217" s="60"/>
      <c r="O1217" s="123"/>
      <c r="P1217" s="125"/>
      <c r="Q1217" s="125"/>
      <c r="X1217" s="25"/>
      <c r="Y1217" s="26"/>
      <c r="Z1217" s="27"/>
      <c r="AA1217" s="60"/>
      <c r="AB1217" s="89"/>
      <c r="AE1217" s="68"/>
    </row>
    <row r="1218" spans="1:31" ht="57" hidden="1" x14ac:dyDescent="0.2">
      <c r="A1218" s="95" t="s">
        <v>64</v>
      </c>
      <c r="B1218" s="86">
        <v>11</v>
      </c>
      <c r="C1218" s="96"/>
      <c r="D1218" s="131" t="s">
        <v>65</v>
      </c>
      <c r="E1218" s="98" t="s">
        <v>65</v>
      </c>
      <c r="F1218" s="98" t="s">
        <v>65</v>
      </c>
      <c r="G1218" s="98" t="s">
        <v>65</v>
      </c>
      <c r="H1218" s="99" t="s">
        <v>65</v>
      </c>
      <c r="I1218" s="100">
        <f>J1218+K1218+L1218+M1218</f>
        <v>0</v>
      </c>
      <c r="J1218" s="101">
        <f>J1219+J1220+J1225+J1229</f>
        <v>0</v>
      </c>
      <c r="K1218" s="101">
        <f>K1219+K1220+K1225+K1229</f>
        <v>0</v>
      </c>
      <c r="L1218" s="101">
        <f>L1219+L1220+L1225+L1229</f>
        <v>0</v>
      </c>
      <c r="M1218" s="102">
        <f>M1219+M1220+M1225+M1229</f>
        <v>0</v>
      </c>
      <c r="N1218" s="24"/>
      <c r="O1218" s="35"/>
      <c r="P1218" s="35"/>
      <c r="X1218" s="25"/>
      <c r="Y1218" s="26"/>
      <c r="Z1218" s="27"/>
      <c r="AA1218" s="60"/>
      <c r="AB1218" s="89"/>
      <c r="AE1218" s="68"/>
    </row>
    <row r="1219" spans="1:31" ht="15" hidden="1" x14ac:dyDescent="0.2">
      <c r="A1219" s="104" t="s">
        <v>50</v>
      </c>
      <c r="B1219" s="151">
        <v>12</v>
      </c>
      <c r="C1219" s="46" t="s">
        <v>33</v>
      </c>
      <c r="D1219" s="28" t="s">
        <v>65</v>
      </c>
      <c r="E1219" s="29" t="s">
        <v>65</v>
      </c>
      <c r="F1219" s="29" t="s">
        <v>65</v>
      </c>
      <c r="G1219" s="29" t="s">
        <v>65</v>
      </c>
      <c r="H1219" s="30" t="s">
        <v>65</v>
      </c>
      <c r="I1219" s="31">
        <f>J1219+K1219+L1219+M1219</f>
        <v>0</v>
      </c>
      <c r="J1219" s="32">
        <v>0</v>
      </c>
      <c r="K1219" s="32">
        <v>0</v>
      </c>
      <c r="L1219" s="32">
        <v>0</v>
      </c>
      <c r="M1219" s="33">
        <v>0</v>
      </c>
      <c r="N1219" s="35"/>
      <c r="O1219" s="35"/>
      <c r="P1219" s="35"/>
      <c r="X1219" s="25"/>
      <c r="Y1219" s="26"/>
      <c r="Z1219" s="27"/>
      <c r="AA1219" s="60"/>
      <c r="AB1219" s="89"/>
      <c r="AE1219" s="68"/>
    </row>
    <row r="1220" spans="1:31" ht="15" hidden="1" x14ac:dyDescent="0.2">
      <c r="A1220" s="46" t="s">
        <v>51</v>
      </c>
      <c r="B1220" s="151">
        <v>13</v>
      </c>
      <c r="C1220" s="46" t="s">
        <v>35</v>
      </c>
      <c r="D1220" s="28" t="s">
        <v>65</v>
      </c>
      <c r="E1220" s="29" t="s">
        <v>65</v>
      </c>
      <c r="F1220" s="29" t="s">
        <v>65</v>
      </c>
      <c r="G1220" s="29" t="s">
        <v>65</v>
      </c>
      <c r="H1220" s="30" t="s">
        <v>65</v>
      </c>
      <c r="I1220" s="31">
        <f t="shared" ref="I1220:I1225" si="242">J1220+K1220+L1220+M1220</f>
        <v>0</v>
      </c>
      <c r="J1220" s="32">
        <v>0</v>
      </c>
      <c r="K1220" s="32">
        <v>0</v>
      </c>
      <c r="L1220" s="32">
        <v>0</v>
      </c>
      <c r="M1220" s="33">
        <v>0</v>
      </c>
      <c r="X1220" s="25"/>
      <c r="Y1220" s="26"/>
      <c r="Z1220" s="27"/>
      <c r="AA1220" s="60"/>
      <c r="AB1220" s="89"/>
      <c r="AE1220" s="68"/>
    </row>
    <row r="1221" spans="1:31" ht="30" hidden="1" x14ac:dyDescent="0.2">
      <c r="A1221" s="105" t="s">
        <v>124</v>
      </c>
      <c r="B1221" s="45" t="s">
        <v>66</v>
      </c>
      <c r="C1221" s="105" t="s">
        <v>35</v>
      </c>
      <c r="D1221" s="28" t="s">
        <v>65</v>
      </c>
      <c r="E1221" s="41" t="s">
        <v>65</v>
      </c>
      <c r="F1221" s="41" t="s">
        <v>65</v>
      </c>
      <c r="G1221" s="41" t="s">
        <v>65</v>
      </c>
      <c r="H1221" s="42" t="s">
        <v>65</v>
      </c>
      <c r="I1221" s="31">
        <f t="shared" si="242"/>
        <v>0</v>
      </c>
      <c r="J1221" s="43">
        <v>0</v>
      </c>
      <c r="K1221" s="43">
        <v>0</v>
      </c>
      <c r="L1221" s="43">
        <v>0</v>
      </c>
      <c r="M1221" s="44">
        <v>0</v>
      </c>
      <c r="X1221" s="25"/>
      <c r="Y1221" s="26"/>
      <c r="Z1221" s="27"/>
      <c r="AA1221" s="60"/>
      <c r="AB1221" s="89"/>
      <c r="AE1221" s="68"/>
    </row>
    <row r="1222" spans="1:31" ht="30" hidden="1" x14ac:dyDescent="0.2">
      <c r="A1222" s="105" t="s">
        <v>125</v>
      </c>
      <c r="B1222" s="45" t="s">
        <v>131</v>
      </c>
      <c r="C1222" s="105" t="s">
        <v>35</v>
      </c>
      <c r="D1222" s="28" t="s">
        <v>65</v>
      </c>
      <c r="E1222" s="41" t="s">
        <v>65</v>
      </c>
      <c r="F1222" s="41" t="s">
        <v>65</v>
      </c>
      <c r="G1222" s="41" t="s">
        <v>65</v>
      </c>
      <c r="H1222" s="42" t="s">
        <v>65</v>
      </c>
      <c r="I1222" s="31">
        <f t="shared" si="242"/>
        <v>0</v>
      </c>
      <c r="J1222" s="43"/>
      <c r="K1222" s="43"/>
      <c r="L1222" s="43"/>
      <c r="M1222" s="44"/>
      <c r="X1222" s="25"/>
      <c r="Y1222" s="26"/>
      <c r="Z1222" s="27"/>
      <c r="AA1222" s="60"/>
      <c r="AB1222" s="89"/>
      <c r="AE1222" s="68"/>
    </row>
    <row r="1223" spans="1:31" ht="42.75" hidden="1" customHeight="1" x14ac:dyDescent="0.2">
      <c r="A1223" s="105" t="s">
        <v>53</v>
      </c>
      <c r="B1223" s="45" t="s">
        <v>67</v>
      </c>
      <c r="C1223" s="105" t="s">
        <v>35</v>
      </c>
      <c r="D1223" s="28" t="s">
        <v>65</v>
      </c>
      <c r="E1223" s="41" t="s">
        <v>65</v>
      </c>
      <c r="F1223" s="41" t="s">
        <v>65</v>
      </c>
      <c r="G1223" s="41" t="s">
        <v>65</v>
      </c>
      <c r="H1223" s="42" t="s">
        <v>65</v>
      </c>
      <c r="I1223" s="31">
        <f t="shared" si="242"/>
        <v>0</v>
      </c>
      <c r="J1223" s="43">
        <v>0</v>
      </c>
      <c r="K1223" s="43">
        <v>0</v>
      </c>
      <c r="L1223" s="43">
        <v>0</v>
      </c>
      <c r="M1223" s="44">
        <v>0</v>
      </c>
      <c r="X1223" s="25"/>
      <c r="Y1223" s="26"/>
      <c r="Z1223" s="27"/>
      <c r="AA1223" s="60"/>
      <c r="AB1223" s="89"/>
      <c r="AE1223" s="68"/>
    </row>
    <row r="1224" spans="1:31" ht="15" hidden="1" x14ac:dyDescent="0.2">
      <c r="A1224" s="105" t="s">
        <v>55</v>
      </c>
      <c r="B1224" s="45" t="s">
        <v>68</v>
      </c>
      <c r="C1224" s="105" t="s">
        <v>41</v>
      </c>
      <c r="D1224" s="28" t="s">
        <v>65</v>
      </c>
      <c r="E1224" s="41" t="s">
        <v>65</v>
      </c>
      <c r="F1224" s="41" t="s">
        <v>65</v>
      </c>
      <c r="G1224" s="41" t="s">
        <v>65</v>
      </c>
      <c r="H1224" s="42" t="s">
        <v>65</v>
      </c>
      <c r="I1224" s="31">
        <f t="shared" si="242"/>
        <v>0</v>
      </c>
      <c r="J1224" s="43">
        <v>0</v>
      </c>
      <c r="K1224" s="43">
        <v>0</v>
      </c>
      <c r="L1224" s="43">
        <v>0</v>
      </c>
      <c r="M1224" s="44">
        <v>0</v>
      </c>
      <c r="X1224" s="25"/>
      <c r="Y1224" s="26"/>
      <c r="Z1224" s="27"/>
      <c r="AA1224" s="60"/>
      <c r="AB1224" s="89"/>
      <c r="AE1224" s="68"/>
    </row>
    <row r="1225" spans="1:31" ht="30" hidden="1" x14ac:dyDescent="0.2">
      <c r="A1225" s="46" t="s">
        <v>57</v>
      </c>
      <c r="B1225" s="151">
        <v>14</v>
      </c>
      <c r="C1225" s="46" t="s">
        <v>43</v>
      </c>
      <c r="D1225" s="28" t="s">
        <v>65</v>
      </c>
      <c r="E1225" s="29" t="s">
        <v>65</v>
      </c>
      <c r="F1225" s="29" t="s">
        <v>65</v>
      </c>
      <c r="G1225" s="29" t="s">
        <v>65</v>
      </c>
      <c r="H1225" s="30" t="s">
        <v>65</v>
      </c>
      <c r="I1225" s="31">
        <f t="shared" si="242"/>
        <v>0</v>
      </c>
      <c r="J1225" s="32">
        <v>0</v>
      </c>
      <c r="K1225" s="32">
        <v>0</v>
      </c>
      <c r="L1225" s="32">
        <v>0</v>
      </c>
      <c r="M1225" s="33">
        <v>0</v>
      </c>
      <c r="X1225" s="25"/>
      <c r="Y1225" s="26"/>
      <c r="Z1225" s="27"/>
      <c r="AA1225" s="60"/>
      <c r="AB1225" s="89"/>
      <c r="AE1225" s="68"/>
    </row>
    <row r="1226" spans="1:31" ht="30" hidden="1" customHeight="1" x14ac:dyDescent="0.2">
      <c r="A1226" s="105" t="s">
        <v>127</v>
      </c>
      <c r="B1226" s="114" t="s">
        <v>69</v>
      </c>
      <c r="C1226" s="105" t="s">
        <v>45</v>
      </c>
      <c r="D1226" s="28" t="s">
        <v>65</v>
      </c>
      <c r="E1226" s="29" t="s">
        <v>65</v>
      </c>
      <c r="F1226" s="29" t="s">
        <v>65</v>
      </c>
      <c r="G1226" s="29" t="s">
        <v>65</v>
      </c>
      <c r="H1226" s="30" t="s">
        <v>65</v>
      </c>
      <c r="I1226" s="31">
        <f>J1226+K1226+L1226+M1226</f>
        <v>0</v>
      </c>
      <c r="J1226" s="32">
        <v>0</v>
      </c>
      <c r="K1226" s="32">
        <v>0</v>
      </c>
      <c r="L1226" s="32">
        <v>0</v>
      </c>
      <c r="M1226" s="33">
        <v>0</v>
      </c>
      <c r="X1226" s="25"/>
      <c r="Y1226" s="26"/>
      <c r="Z1226" s="27"/>
      <c r="AA1226" s="60"/>
      <c r="AB1226" s="89"/>
      <c r="AE1226" s="68"/>
    </row>
    <row r="1227" spans="1:31" ht="30" hidden="1" x14ac:dyDescent="0.2">
      <c r="A1227" s="105" t="s">
        <v>58</v>
      </c>
      <c r="B1227" s="114" t="s">
        <v>70</v>
      </c>
      <c r="C1227" s="105" t="s">
        <v>43</v>
      </c>
      <c r="D1227" s="28" t="s">
        <v>65</v>
      </c>
      <c r="E1227" s="29" t="s">
        <v>65</v>
      </c>
      <c r="F1227" s="29" t="s">
        <v>65</v>
      </c>
      <c r="G1227" s="29" t="s">
        <v>65</v>
      </c>
      <c r="H1227" s="30" t="s">
        <v>65</v>
      </c>
      <c r="I1227" s="31">
        <f>J1227+K1227+L1227+M1227</f>
        <v>0</v>
      </c>
      <c r="J1227" s="32">
        <v>0</v>
      </c>
      <c r="K1227" s="32">
        <v>0</v>
      </c>
      <c r="L1227" s="32">
        <v>0</v>
      </c>
      <c r="M1227" s="33">
        <v>0</v>
      </c>
      <c r="X1227" s="25"/>
      <c r="Y1227" s="26"/>
      <c r="Z1227" s="27"/>
      <c r="AA1227" s="60"/>
      <c r="AB1227" s="89"/>
      <c r="AE1227" s="68"/>
    </row>
    <row r="1228" spans="1:31" ht="30" hidden="1" x14ac:dyDescent="0.2">
      <c r="A1228" s="105" t="s">
        <v>61</v>
      </c>
      <c r="B1228" s="114" t="s">
        <v>71</v>
      </c>
      <c r="C1228" s="105" t="s">
        <v>43</v>
      </c>
      <c r="D1228" s="28" t="s">
        <v>65</v>
      </c>
      <c r="E1228" s="29" t="s">
        <v>65</v>
      </c>
      <c r="F1228" s="29" t="s">
        <v>65</v>
      </c>
      <c r="G1228" s="29" t="s">
        <v>65</v>
      </c>
      <c r="H1228" s="30" t="s">
        <v>65</v>
      </c>
      <c r="I1228" s="31">
        <f>J1228+K1228+L1228+M1228</f>
        <v>0</v>
      </c>
      <c r="J1228" s="32">
        <v>0</v>
      </c>
      <c r="K1228" s="32">
        <v>0</v>
      </c>
      <c r="L1228" s="32">
        <v>0</v>
      </c>
      <c r="M1228" s="33">
        <v>0</v>
      </c>
      <c r="X1228" s="25"/>
      <c r="Y1228" s="26"/>
      <c r="Z1228" s="27"/>
      <c r="AA1228" s="60"/>
      <c r="AB1228" s="89"/>
      <c r="AE1228" s="68"/>
    </row>
    <row r="1229" spans="1:31" ht="15" hidden="1" x14ac:dyDescent="0.2">
      <c r="A1229" s="46" t="s">
        <v>63</v>
      </c>
      <c r="B1229" s="151">
        <v>15</v>
      </c>
      <c r="C1229" s="46" t="s">
        <v>48</v>
      </c>
      <c r="D1229" s="28" t="s">
        <v>65</v>
      </c>
      <c r="E1229" s="29" t="s">
        <v>65</v>
      </c>
      <c r="F1229" s="29" t="s">
        <v>65</v>
      </c>
      <c r="G1229" s="29" t="s">
        <v>65</v>
      </c>
      <c r="H1229" s="30" t="s">
        <v>65</v>
      </c>
      <c r="I1229" s="31">
        <f t="shared" ref="I1229:I1231" si="243">J1229+K1229+L1229+M1229</f>
        <v>0</v>
      </c>
      <c r="J1229" s="32">
        <v>0</v>
      </c>
      <c r="K1229" s="32">
        <v>0</v>
      </c>
      <c r="L1229" s="32">
        <v>0</v>
      </c>
      <c r="M1229" s="33">
        <v>0</v>
      </c>
      <c r="X1229" s="25"/>
      <c r="Y1229" s="26"/>
      <c r="Z1229" s="27"/>
      <c r="AA1229" s="60"/>
      <c r="AB1229" s="89"/>
      <c r="AE1229" s="68"/>
    </row>
    <row r="1230" spans="1:31" ht="15" hidden="1" x14ac:dyDescent="0.2">
      <c r="A1230" s="105" t="s">
        <v>127</v>
      </c>
      <c r="B1230" s="151" t="s">
        <v>132</v>
      </c>
      <c r="C1230" s="105" t="s">
        <v>48</v>
      </c>
      <c r="D1230" s="28" t="s">
        <v>65</v>
      </c>
      <c r="E1230" s="29" t="s">
        <v>65</v>
      </c>
      <c r="F1230" s="29" t="s">
        <v>65</v>
      </c>
      <c r="G1230" s="29" t="s">
        <v>65</v>
      </c>
      <c r="H1230" s="30" t="s">
        <v>65</v>
      </c>
      <c r="I1230" s="31">
        <f t="shared" si="243"/>
        <v>0</v>
      </c>
      <c r="J1230" s="32"/>
      <c r="K1230" s="32"/>
      <c r="L1230" s="32"/>
      <c r="M1230" s="33"/>
      <c r="X1230" s="25"/>
      <c r="Y1230" s="26"/>
      <c r="Z1230" s="27"/>
      <c r="AA1230" s="60"/>
      <c r="AB1230" s="89"/>
      <c r="AE1230" s="68"/>
    </row>
    <row r="1231" spans="1:31" ht="15.75" hidden="1" thickBot="1" x14ac:dyDescent="0.25">
      <c r="A1231" s="132" t="s">
        <v>129</v>
      </c>
      <c r="B1231" s="48" t="s">
        <v>133</v>
      </c>
      <c r="C1231" s="132" t="s">
        <v>48</v>
      </c>
      <c r="D1231" s="49" t="s">
        <v>65</v>
      </c>
      <c r="E1231" s="50" t="s">
        <v>65</v>
      </c>
      <c r="F1231" s="50" t="s">
        <v>65</v>
      </c>
      <c r="G1231" s="50" t="s">
        <v>65</v>
      </c>
      <c r="H1231" s="51" t="s">
        <v>65</v>
      </c>
      <c r="I1231" s="52">
        <f t="shared" si="243"/>
        <v>0</v>
      </c>
      <c r="J1231" s="53"/>
      <c r="K1231" s="53"/>
      <c r="L1231" s="53"/>
      <c r="M1231" s="54"/>
      <c r="X1231" s="25"/>
      <c r="Y1231" s="26"/>
      <c r="Z1231" s="27"/>
      <c r="AA1231" s="60"/>
      <c r="AB1231" s="89"/>
      <c r="AE1231" s="68"/>
    </row>
    <row r="1232" spans="1:31" ht="28.5" hidden="1" x14ac:dyDescent="0.2">
      <c r="A1232" s="133" t="s">
        <v>72</v>
      </c>
      <c r="B1232" s="19">
        <v>16</v>
      </c>
      <c r="C1232" s="134"/>
      <c r="D1232" s="59">
        <f>E1232+F1232+G1232+H1232</f>
        <v>0</v>
      </c>
      <c r="E1232" s="20">
        <f>E1233+E1234+E1239+E1243</f>
        <v>0</v>
      </c>
      <c r="F1232" s="20">
        <f>F1233+F1234+F1239+F1243</f>
        <v>0</v>
      </c>
      <c r="G1232" s="20">
        <f>G1233+G1234+G1239+G1243</f>
        <v>0</v>
      </c>
      <c r="H1232" s="21">
        <f>H1233+H1234+H1239+H1243</f>
        <v>0</v>
      </c>
      <c r="I1232" s="61">
        <f>J1232+K1232+L1232+M1232</f>
        <v>0</v>
      </c>
      <c r="J1232" s="22">
        <f>J1233+J1234+J1239+J1243</f>
        <v>0</v>
      </c>
      <c r="K1232" s="22">
        <f>K1233+K1234+K1239+K1243</f>
        <v>0</v>
      </c>
      <c r="L1232" s="22">
        <f>L1233+L1234+L1239+L1243</f>
        <v>0</v>
      </c>
      <c r="M1232" s="23">
        <f>M1233+M1234+M1239+M1243</f>
        <v>0</v>
      </c>
      <c r="N1232" s="35"/>
      <c r="O1232" s="35"/>
      <c r="P1232" s="35"/>
      <c r="X1232" s="25"/>
      <c r="Y1232" s="26"/>
      <c r="Z1232" s="27"/>
      <c r="AA1232" s="60"/>
      <c r="AB1232" s="89"/>
      <c r="AE1232" s="68"/>
    </row>
    <row r="1233" spans="1:31" ht="15" hidden="1" x14ac:dyDescent="0.2">
      <c r="A1233" s="104" t="s">
        <v>50</v>
      </c>
      <c r="B1233" s="151">
        <v>17</v>
      </c>
      <c r="C1233" s="46" t="s">
        <v>33</v>
      </c>
      <c r="D1233" s="28">
        <f>E1233+F1233+G1233+H1233</f>
        <v>0</v>
      </c>
      <c r="E1233" s="29"/>
      <c r="F1233" s="29"/>
      <c r="G1233" s="29"/>
      <c r="H1233" s="30"/>
      <c r="I1233" s="31">
        <f>J1233+K1233+L1233+M1233</f>
        <v>0</v>
      </c>
      <c r="J1233" s="32"/>
      <c r="K1233" s="32"/>
      <c r="L1233" s="32"/>
      <c r="M1233" s="33"/>
      <c r="N1233" s="35"/>
      <c r="O1233" s="35"/>
      <c r="P1233" s="35"/>
      <c r="X1233" s="25"/>
      <c r="Y1233" s="26"/>
      <c r="Z1233" s="27"/>
      <c r="AA1233" s="60"/>
      <c r="AB1233" s="89"/>
      <c r="AE1233" s="68"/>
    </row>
    <row r="1234" spans="1:31" ht="15" hidden="1" x14ac:dyDescent="0.2">
      <c r="A1234" s="46" t="s">
        <v>51</v>
      </c>
      <c r="B1234" s="151">
        <v>18</v>
      </c>
      <c r="C1234" s="46" t="s">
        <v>35</v>
      </c>
      <c r="D1234" s="28">
        <f t="shared" ref="D1234:D1239" si="244">E1234+F1234+G1234+H1234</f>
        <v>0</v>
      </c>
      <c r="E1234" s="36">
        <f>E1235+E1237+E1238</f>
        <v>0</v>
      </c>
      <c r="F1234" s="36">
        <f>F1235+F1237+F1238</f>
        <v>0</v>
      </c>
      <c r="G1234" s="36">
        <f>G1235+G1237+G1238</f>
        <v>0</v>
      </c>
      <c r="H1234" s="37">
        <f>H1235+H1237+H1238</f>
        <v>0</v>
      </c>
      <c r="I1234" s="31">
        <f t="shared" ref="I1234:I1239" si="245">J1234+K1234+L1234+M1234</f>
        <v>0</v>
      </c>
      <c r="J1234" s="38">
        <f>J1235+J1237+J1238</f>
        <v>0</v>
      </c>
      <c r="K1234" s="38">
        <f>K1235+K1237+K1238</f>
        <v>0</v>
      </c>
      <c r="L1234" s="38">
        <f>L1235+L1237+L1238</f>
        <v>0</v>
      </c>
      <c r="M1234" s="39">
        <f>M1235+M1237+M1238</f>
        <v>0</v>
      </c>
      <c r="X1234" s="25"/>
      <c r="Y1234" s="26"/>
      <c r="Z1234" s="27"/>
      <c r="AA1234" s="60"/>
      <c r="AB1234" s="89"/>
      <c r="AE1234" s="68"/>
    </row>
    <row r="1235" spans="1:31" ht="30" hidden="1" x14ac:dyDescent="0.2">
      <c r="A1235" s="105" t="s">
        <v>124</v>
      </c>
      <c r="B1235" s="45" t="s">
        <v>73</v>
      </c>
      <c r="C1235" s="105" t="s">
        <v>35</v>
      </c>
      <c r="D1235" s="28">
        <f t="shared" si="244"/>
        <v>0</v>
      </c>
      <c r="E1235" s="41"/>
      <c r="F1235" s="41"/>
      <c r="G1235" s="41"/>
      <c r="H1235" s="42"/>
      <c r="I1235" s="31">
        <f t="shared" si="245"/>
        <v>0</v>
      </c>
      <c r="J1235" s="43"/>
      <c r="K1235" s="43"/>
      <c r="L1235" s="43"/>
      <c r="M1235" s="44"/>
      <c r="X1235" s="25"/>
      <c r="Y1235" s="26"/>
      <c r="Z1235" s="27"/>
      <c r="AA1235" s="60"/>
      <c r="AB1235" s="89"/>
      <c r="AE1235" s="68"/>
    </row>
    <row r="1236" spans="1:31" ht="30" hidden="1" x14ac:dyDescent="0.2">
      <c r="A1236" s="105" t="s">
        <v>125</v>
      </c>
      <c r="B1236" s="45" t="s">
        <v>134</v>
      </c>
      <c r="C1236" s="105" t="s">
        <v>35</v>
      </c>
      <c r="D1236" s="28">
        <f t="shared" si="244"/>
        <v>0</v>
      </c>
      <c r="E1236" s="41"/>
      <c r="F1236" s="41"/>
      <c r="G1236" s="41"/>
      <c r="H1236" s="42"/>
      <c r="I1236" s="31">
        <f t="shared" si="245"/>
        <v>0</v>
      </c>
      <c r="J1236" s="43"/>
      <c r="K1236" s="43"/>
      <c r="L1236" s="43"/>
      <c r="M1236" s="44"/>
      <c r="X1236" s="25"/>
      <c r="Y1236" s="26"/>
      <c r="Z1236" s="27"/>
      <c r="AA1236" s="60"/>
      <c r="AB1236" s="89"/>
      <c r="AE1236" s="68"/>
    </row>
    <row r="1237" spans="1:31" ht="30" hidden="1" x14ac:dyDescent="0.2">
      <c r="A1237" s="105" t="s">
        <v>53</v>
      </c>
      <c r="B1237" s="45" t="s">
        <v>74</v>
      </c>
      <c r="C1237" s="105" t="s">
        <v>35</v>
      </c>
      <c r="D1237" s="28">
        <f t="shared" si="244"/>
        <v>0</v>
      </c>
      <c r="E1237" s="41"/>
      <c r="F1237" s="41"/>
      <c r="G1237" s="41"/>
      <c r="H1237" s="42"/>
      <c r="I1237" s="31">
        <f t="shared" si="245"/>
        <v>0</v>
      </c>
      <c r="J1237" s="43"/>
      <c r="K1237" s="43"/>
      <c r="L1237" s="43"/>
      <c r="M1237" s="44"/>
      <c r="X1237" s="25"/>
      <c r="Y1237" s="26"/>
      <c r="Z1237" s="27"/>
      <c r="AA1237" s="60"/>
      <c r="AB1237" s="89"/>
      <c r="AE1237" s="68"/>
    </row>
    <row r="1238" spans="1:31" ht="15" hidden="1" x14ac:dyDescent="0.2">
      <c r="A1238" s="105" t="s">
        <v>55</v>
      </c>
      <c r="B1238" s="45" t="s">
        <v>75</v>
      </c>
      <c r="C1238" s="105" t="s">
        <v>41</v>
      </c>
      <c r="D1238" s="28">
        <f t="shared" si="244"/>
        <v>0</v>
      </c>
      <c r="E1238" s="41"/>
      <c r="F1238" s="41"/>
      <c r="G1238" s="41"/>
      <c r="H1238" s="42"/>
      <c r="I1238" s="31">
        <f t="shared" si="245"/>
        <v>0</v>
      </c>
      <c r="J1238" s="43"/>
      <c r="K1238" s="43"/>
      <c r="L1238" s="43"/>
      <c r="M1238" s="44"/>
      <c r="X1238" s="25"/>
      <c r="Y1238" s="26"/>
      <c r="Z1238" s="27"/>
      <c r="AA1238" s="60"/>
      <c r="AB1238" s="89"/>
      <c r="AE1238" s="68"/>
    </row>
    <row r="1239" spans="1:31" ht="30" hidden="1" x14ac:dyDescent="0.2">
      <c r="A1239" s="46" t="s">
        <v>57</v>
      </c>
      <c r="B1239" s="151">
        <v>19</v>
      </c>
      <c r="C1239" s="46" t="s">
        <v>43</v>
      </c>
      <c r="D1239" s="28">
        <f t="shared" si="244"/>
        <v>0</v>
      </c>
      <c r="E1239" s="29"/>
      <c r="F1239" s="29"/>
      <c r="G1239" s="29"/>
      <c r="H1239" s="30"/>
      <c r="I1239" s="31">
        <f t="shared" si="245"/>
        <v>0</v>
      </c>
      <c r="J1239" s="32"/>
      <c r="K1239" s="32"/>
      <c r="L1239" s="32"/>
      <c r="M1239" s="33"/>
      <c r="X1239" s="25"/>
      <c r="Y1239" s="26"/>
      <c r="Z1239" s="27"/>
      <c r="AA1239" s="60"/>
      <c r="AB1239" s="89"/>
      <c r="AE1239" s="68"/>
    </row>
    <row r="1240" spans="1:31" ht="15" hidden="1" x14ac:dyDescent="0.2">
      <c r="A1240" s="105" t="s">
        <v>127</v>
      </c>
      <c r="B1240" s="47" t="s">
        <v>76</v>
      </c>
      <c r="C1240" s="115" t="s">
        <v>45</v>
      </c>
      <c r="D1240" s="28">
        <f>E1240+F1240+G1240+H1240</f>
        <v>0</v>
      </c>
      <c r="E1240" s="29"/>
      <c r="F1240" s="29"/>
      <c r="G1240" s="29"/>
      <c r="H1240" s="30"/>
      <c r="I1240" s="31">
        <f>J1240+K1240+L1240+M1240</f>
        <v>0</v>
      </c>
      <c r="J1240" s="38"/>
      <c r="K1240" s="38"/>
      <c r="L1240" s="38"/>
      <c r="M1240" s="39"/>
      <c r="X1240" s="25"/>
      <c r="Y1240" s="26"/>
      <c r="Z1240" s="27"/>
      <c r="AA1240" s="60"/>
      <c r="AB1240" s="89"/>
      <c r="AE1240" s="68"/>
    </row>
    <row r="1241" spans="1:31" ht="30" hidden="1" x14ac:dyDescent="0.2">
      <c r="A1241" s="105" t="s">
        <v>58</v>
      </c>
      <c r="B1241" s="47" t="s">
        <v>77</v>
      </c>
      <c r="C1241" s="115" t="s">
        <v>43</v>
      </c>
      <c r="D1241" s="28">
        <f>E1241+F1241+G1241+H1241</f>
        <v>0</v>
      </c>
      <c r="E1241" s="29"/>
      <c r="F1241" s="29"/>
      <c r="G1241" s="29"/>
      <c r="H1241" s="30"/>
      <c r="I1241" s="31">
        <f>J1241+K1241+L1241+M1241</f>
        <v>0</v>
      </c>
      <c r="J1241" s="38"/>
      <c r="K1241" s="38"/>
      <c r="L1241" s="38"/>
      <c r="M1241" s="39"/>
      <c r="X1241" s="25"/>
      <c r="Y1241" s="26"/>
      <c r="Z1241" s="27"/>
      <c r="AA1241" s="60"/>
      <c r="AB1241" s="89"/>
      <c r="AE1241" s="68"/>
    </row>
    <row r="1242" spans="1:31" ht="30" hidden="1" x14ac:dyDescent="0.2">
      <c r="A1242" s="105" t="s">
        <v>61</v>
      </c>
      <c r="B1242" s="47" t="s">
        <v>78</v>
      </c>
      <c r="C1242" s="115" t="s">
        <v>43</v>
      </c>
      <c r="D1242" s="28">
        <f>E1242+F1242+G1242+H1242</f>
        <v>0</v>
      </c>
      <c r="E1242" s="29"/>
      <c r="F1242" s="29"/>
      <c r="G1242" s="29"/>
      <c r="H1242" s="30"/>
      <c r="I1242" s="31">
        <f>J1242+K1242+L1242+M1242</f>
        <v>0</v>
      </c>
      <c r="J1242" s="38"/>
      <c r="K1242" s="38"/>
      <c r="L1242" s="38"/>
      <c r="M1242" s="39"/>
      <c r="X1242" s="25"/>
      <c r="Y1242" s="26"/>
      <c r="Z1242" s="27"/>
      <c r="AA1242" s="60"/>
      <c r="AB1242" s="89"/>
      <c r="AE1242" s="68"/>
    </row>
    <row r="1243" spans="1:31" ht="15" hidden="1" x14ac:dyDescent="0.2">
      <c r="A1243" s="46" t="s">
        <v>63</v>
      </c>
      <c r="B1243" s="45">
        <v>20</v>
      </c>
      <c r="C1243" s="105" t="s">
        <v>48</v>
      </c>
      <c r="D1243" s="28">
        <f t="shared" ref="D1243:D1245" si="246">E1243+F1243+G1243+H1243</f>
        <v>0</v>
      </c>
      <c r="E1243" s="41"/>
      <c r="F1243" s="41"/>
      <c r="G1243" s="41"/>
      <c r="H1243" s="42"/>
      <c r="I1243" s="31">
        <f t="shared" ref="I1243:I1245" si="247">J1243+K1243+L1243+M1243</f>
        <v>0</v>
      </c>
      <c r="J1243" s="43"/>
      <c r="K1243" s="43"/>
      <c r="L1243" s="43"/>
      <c r="M1243" s="44"/>
      <c r="X1243" s="25"/>
      <c r="Y1243" s="26"/>
      <c r="Z1243" s="27"/>
      <c r="AA1243" s="60"/>
      <c r="AB1243" s="89"/>
      <c r="AE1243" s="68"/>
    </row>
    <row r="1244" spans="1:31" ht="15" hidden="1" x14ac:dyDescent="0.2">
      <c r="A1244" s="105" t="s">
        <v>127</v>
      </c>
      <c r="B1244" s="45" t="s">
        <v>135</v>
      </c>
      <c r="C1244" s="105" t="s">
        <v>48</v>
      </c>
      <c r="D1244" s="28">
        <f t="shared" si="246"/>
        <v>0</v>
      </c>
      <c r="E1244" s="41"/>
      <c r="F1244" s="41"/>
      <c r="G1244" s="41"/>
      <c r="H1244" s="42"/>
      <c r="I1244" s="31">
        <f t="shared" si="247"/>
        <v>0</v>
      </c>
      <c r="J1244" s="43"/>
      <c r="K1244" s="43"/>
      <c r="L1244" s="43"/>
      <c r="M1244" s="44"/>
      <c r="X1244" s="25"/>
      <c r="Y1244" s="26"/>
      <c r="Z1244" s="27"/>
      <c r="AA1244" s="60"/>
      <c r="AB1244" s="89"/>
      <c r="AE1244" s="68"/>
    </row>
    <row r="1245" spans="1:31" ht="15.75" hidden="1" thickBot="1" x14ac:dyDescent="0.25">
      <c r="A1245" s="135" t="s">
        <v>129</v>
      </c>
      <c r="B1245" s="152" t="s">
        <v>136</v>
      </c>
      <c r="C1245" s="135" t="s">
        <v>48</v>
      </c>
      <c r="D1245" s="62">
        <f t="shared" si="246"/>
        <v>0</v>
      </c>
      <c r="E1245" s="63"/>
      <c r="F1245" s="63"/>
      <c r="G1245" s="63"/>
      <c r="H1245" s="64"/>
      <c r="I1245" s="65">
        <f t="shared" si="247"/>
        <v>0</v>
      </c>
      <c r="J1245" s="66"/>
      <c r="K1245" s="66"/>
      <c r="L1245" s="66"/>
      <c r="M1245" s="67"/>
      <c r="X1245" s="25"/>
      <c r="Y1245" s="26"/>
      <c r="Z1245" s="27"/>
      <c r="AA1245" s="60"/>
      <c r="AB1245" s="89"/>
      <c r="AE1245" s="68"/>
    </row>
    <row r="1246" spans="1:31" hidden="1" x14ac:dyDescent="0.2">
      <c r="X1246" s="25"/>
      <c r="Y1246" s="26"/>
      <c r="Z1246" s="27"/>
      <c r="AA1246" s="60"/>
      <c r="AB1246" s="89"/>
      <c r="AE1246" s="68"/>
    </row>
    <row r="1247" spans="1:31" hidden="1" x14ac:dyDescent="0.2">
      <c r="X1247" s="25"/>
      <c r="Y1247" s="26"/>
      <c r="Z1247" s="27"/>
      <c r="AA1247" s="60"/>
      <c r="AB1247" s="89"/>
      <c r="AE1247" s="68"/>
    </row>
    <row r="1248" spans="1:31" hidden="1" x14ac:dyDescent="0.2">
      <c r="X1248" s="25"/>
      <c r="Y1248" s="26"/>
      <c r="Z1248" s="27"/>
      <c r="AA1248" s="60"/>
      <c r="AB1248" s="89"/>
      <c r="AE1248" s="68"/>
    </row>
    <row r="1249" spans="1:31" hidden="1" x14ac:dyDescent="0.2">
      <c r="X1249" s="25"/>
      <c r="Y1249" s="26"/>
      <c r="Z1249" s="27"/>
      <c r="AA1249" s="60"/>
      <c r="AB1249" s="89"/>
      <c r="AE1249" s="68"/>
    </row>
    <row r="1250" spans="1:31" hidden="1" x14ac:dyDescent="0.2">
      <c r="X1250" s="25"/>
      <c r="Y1250" s="26"/>
      <c r="Z1250" s="27"/>
      <c r="AA1250" s="60"/>
      <c r="AB1250" s="89"/>
      <c r="AE1250" s="68"/>
    </row>
    <row r="1251" spans="1:31" ht="15.75" hidden="1" x14ac:dyDescent="0.2">
      <c r="K1251" s="172" t="s">
        <v>0</v>
      </c>
      <c r="L1251" s="172"/>
      <c r="M1251" s="172"/>
      <c r="X1251" s="25"/>
      <c r="Y1251" s="26"/>
      <c r="Z1251" s="27"/>
      <c r="AA1251" s="60"/>
      <c r="AB1251" s="89"/>
      <c r="AE1251" s="68"/>
    </row>
    <row r="1252" spans="1:31" ht="15.75" hidden="1" x14ac:dyDescent="0.2">
      <c r="K1252" s="172" t="s">
        <v>1</v>
      </c>
      <c r="L1252" s="172"/>
      <c r="M1252" s="172"/>
      <c r="X1252" s="25"/>
      <c r="Y1252" s="26"/>
      <c r="Z1252" s="27"/>
      <c r="AA1252" s="60"/>
      <c r="AB1252" s="89"/>
      <c r="AE1252" s="68"/>
    </row>
    <row r="1253" spans="1:31" ht="15.75" hidden="1" x14ac:dyDescent="0.2">
      <c r="K1253" s="172" t="s">
        <v>2</v>
      </c>
      <c r="L1253" s="172"/>
      <c r="M1253" s="172"/>
      <c r="X1253" s="25"/>
      <c r="Y1253" s="26"/>
      <c r="Z1253" s="27"/>
      <c r="AA1253" s="60"/>
      <c r="AB1253" s="89"/>
      <c r="AE1253" s="68"/>
    </row>
    <row r="1254" spans="1:31" ht="15.75" hidden="1" x14ac:dyDescent="0.2">
      <c r="K1254" s="172" t="s">
        <v>3</v>
      </c>
      <c r="L1254" s="172"/>
      <c r="M1254" s="172"/>
      <c r="X1254" s="25"/>
      <c r="Y1254" s="26"/>
      <c r="Z1254" s="27"/>
      <c r="AA1254" s="60"/>
      <c r="AB1254" s="89"/>
      <c r="AE1254" s="68"/>
    </row>
    <row r="1255" spans="1:31" ht="15.75" hidden="1" x14ac:dyDescent="0.2">
      <c r="K1255" s="172" t="s">
        <v>4</v>
      </c>
      <c r="L1255" s="172"/>
      <c r="M1255" s="172"/>
      <c r="X1255" s="25"/>
      <c r="Y1255" s="26"/>
      <c r="Z1255" s="27"/>
      <c r="AA1255" s="60"/>
      <c r="AB1255" s="89"/>
      <c r="AE1255" s="68"/>
    </row>
    <row r="1256" spans="1:31" ht="15.75" hidden="1" x14ac:dyDescent="0.2">
      <c r="K1256" s="172" t="s">
        <v>5</v>
      </c>
      <c r="L1256" s="172"/>
      <c r="M1256" s="172"/>
      <c r="X1256" s="25"/>
      <c r="Y1256" s="26"/>
      <c r="Z1256" s="27"/>
      <c r="AA1256" s="60"/>
      <c r="AB1256" s="89"/>
      <c r="AE1256" s="68"/>
    </row>
    <row r="1257" spans="1:31" ht="15.75" hidden="1" x14ac:dyDescent="0.2">
      <c r="K1257" s="172" t="s">
        <v>6</v>
      </c>
      <c r="L1257" s="172"/>
      <c r="M1257" s="172"/>
      <c r="X1257" s="25"/>
      <c r="Y1257" s="26"/>
      <c r="Z1257" s="27"/>
      <c r="AA1257" s="60"/>
      <c r="AB1257" s="89"/>
      <c r="AE1257" s="68"/>
    </row>
    <row r="1258" spans="1:31" ht="15.75" hidden="1" x14ac:dyDescent="0.2">
      <c r="K1258" s="172" t="s">
        <v>7</v>
      </c>
      <c r="L1258" s="172"/>
      <c r="M1258" s="172"/>
      <c r="X1258" s="25"/>
      <c r="Y1258" s="26"/>
      <c r="Z1258" s="27"/>
      <c r="AA1258" s="60"/>
      <c r="AB1258" s="89"/>
      <c r="AE1258" s="68"/>
    </row>
    <row r="1259" spans="1:31" hidden="1" x14ac:dyDescent="0.2">
      <c r="X1259" s="25"/>
      <c r="Y1259" s="26"/>
      <c r="Z1259" s="27"/>
      <c r="AA1259" s="60"/>
      <c r="AB1259" s="89"/>
      <c r="AE1259" s="68"/>
    </row>
    <row r="1260" spans="1:31" s="5" customFormat="1" ht="16.5" hidden="1" x14ac:dyDescent="0.25">
      <c r="A1260" s="153" t="str">
        <f>$A$1572</f>
        <v>Объёмы медицинской помощи по территориальной программе обязательного медицинского страхования на 2019 год</v>
      </c>
      <c r="B1260" s="153"/>
      <c r="C1260" s="153"/>
      <c r="D1260" s="153"/>
      <c r="E1260" s="153"/>
      <c r="F1260" s="153"/>
      <c r="G1260" s="153"/>
      <c r="H1260" s="153"/>
      <c r="I1260" s="153"/>
      <c r="J1260" s="153"/>
      <c r="K1260" s="153"/>
      <c r="L1260" s="153"/>
      <c r="M1260" s="153"/>
      <c r="X1260" s="25"/>
      <c r="Y1260" s="26"/>
      <c r="Z1260" s="27"/>
      <c r="AA1260" s="60"/>
      <c r="AB1260" s="89"/>
      <c r="AE1260" s="68"/>
    </row>
    <row r="1261" spans="1:31" s="5" customFormat="1" ht="16.5" hidden="1" x14ac:dyDescent="0.25">
      <c r="A1261" s="155" t="s">
        <v>108</v>
      </c>
      <c r="B1261" s="155"/>
      <c r="C1261" s="155"/>
      <c r="D1261" s="155"/>
      <c r="E1261" s="155"/>
      <c r="F1261" s="155"/>
      <c r="G1261" s="155"/>
      <c r="H1261" s="155"/>
      <c r="I1261" s="155"/>
      <c r="J1261" s="155"/>
      <c r="K1261" s="155"/>
      <c r="L1261" s="155"/>
      <c r="M1261" s="155"/>
      <c r="X1261" s="25"/>
      <c r="Y1261" s="26"/>
      <c r="Z1261" s="27"/>
      <c r="AA1261" s="60"/>
      <c r="AB1261" s="89"/>
      <c r="AE1261" s="68"/>
    </row>
    <row r="1262" spans="1:31" s="5" customFormat="1" ht="16.5" hidden="1" x14ac:dyDescent="0.25">
      <c r="A1262" s="153" t="str">
        <f>$A$1574</f>
        <v>для лиц, застрахованных в  Магаданском филиале АО «Страховая компания «СОГАЗ-Мед»</v>
      </c>
      <c r="B1262" s="153"/>
      <c r="C1262" s="153"/>
      <c r="D1262" s="153"/>
      <c r="E1262" s="153"/>
      <c r="F1262" s="153"/>
      <c r="G1262" s="153"/>
      <c r="H1262" s="153"/>
      <c r="I1262" s="153"/>
      <c r="J1262" s="153"/>
      <c r="K1262" s="153"/>
      <c r="L1262" s="153"/>
      <c r="M1262" s="153"/>
      <c r="X1262" s="25"/>
      <c r="Y1262" s="26"/>
      <c r="Z1262" s="27"/>
      <c r="AA1262" s="60"/>
      <c r="AB1262" s="89"/>
      <c r="AE1262" s="68"/>
    </row>
    <row r="1263" spans="1:31" ht="14.25" hidden="1" x14ac:dyDescent="0.2">
      <c r="A1263" s="6"/>
      <c r="B1263" s="7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X1263" s="25"/>
      <c r="Y1263" s="26"/>
      <c r="Z1263" s="27"/>
      <c r="AA1263" s="60"/>
      <c r="AB1263" s="89"/>
      <c r="AE1263" s="68"/>
    </row>
    <row r="1264" spans="1:31" ht="13.5" hidden="1" thickTop="1" x14ac:dyDescent="0.2">
      <c r="A1264" s="181" t="s">
        <v>9</v>
      </c>
      <c r="B1264" s="184" t="s">
        <v>10</v>
      </c>
      <c r="C1264" s="187" t="s">
        <v>11</v>
      </c>
      <c r="D1264" s="177" t="str">
        <f>$D$1576</f>
        <v>Всего на 2019 год</v>
      </c>
      <c r="E1264" s="173" t="s">
        <v>12</v>
      </c>
      <c r="F1264" s="173"/>
      <c r="G1264" s="173"/>
      <c r="H1264" s="174"/>
      <c r="I1264" s="177" t="str">
        <f>$I$1576</f>
        <v>Всего на 2019 год</v>
      </c>
      <c r="J1264" s="173" t="s">
        <v>13</v>
      </c>
      <c r="K1264" s="173"/>
      <c r="L1264" s="173"/>
      <c r="M1264" s="174"/>
      <c r="X1264" s="25"/>
      <c r="Y1264" s="26"/>
      <c r="Z1264" s="27"/>
      <c r="AA1264" s="60"/>
      <c r="AB1264" s="89"/>
      <c r="AE1264" s="68"/>
    </row>
    <row r="1265" spans="1:31" hidden="1" x14ac:dyDescent="0.2">
      <c r="A1265" s="182"/>
      <c r="B1265" s="185"/>
      <c r="C1265" s="188"/>
      <c r="D1265" s="178"/>
      <c r="E1265" s="175"/>
      <c r="F1265" s="175"/>
      <c r="G1265" s="175"/>
      <c r="H1265" s="176"/>
      <c r="I1265" s="178"/>
      <c r="J1265" s="175"/>
      <c r="K1265" s="175"/>
      <c r="L1265" s="175"/>
      <c r="M1265" s="176"/>
      <c r="X1265" s="25"/>
      <c r="Y1265" s="26"/>
      <c r="Z1265" s="27"/>
      <c r="AA1265" s="60"/>
      <c r="AB1265" s="89"/>
      <c r="AE1265" s="68"/>
    </row>
    <row r="1266" spans="1:31" s="11" customFormat="1" ht="30.75" hidden="1" thickBot="1" x14ac:dyDescent="0.25">
      <c r="A1266" s="183"/>
      <c r="B1266" s="186"/>
      <c r="C1266" s="189"/>
      <c r="D1266" s="179"/>
      <c r="E1266" s="9" t="s">
        <v>14</v>
      </c>
      <c r="F1266" s="9" t="s">
        <v>15</v>
      </c>
      <c r="G1266" s="9" t="s">
        <v>16</v>
      </c>
      <c r="H1266" s="10" t="s">
        <v>17</v>
      </c>
      <c r="I1266" s="179"/>
      <c r="J1266" s="9" t="s">
        <v>14</v>
      </c>
      <c r="K1266" s="9" t="s">
        <v>15</v>
      </c>
      <c r="L1266" s="9" t="s">
        <v>16</v>
      </c>
      <c r="M1266" s="10" t="s">
        <v>17</v>
      </c>
      <c r="X1266" s="25"/>
      <c r="Y1266" s="26"/>
      <c r="Z1266" s="27"/>
      <c r="AA1266" s="60"/>
      <c r="AB1266" s="89"/>
      <c r="AE1266" s="68"/>
    </row>
    <row r="1267" spans="1:31" s="18" customFormat="1" ht="15.75" hidden="1" thickTop="1" thickBot="1" x14ac:dyDescent="0.25">
      <c r="A1267" s="12" t="s">
        <v>18</v>
      </c>
      <c r="B1267" s="13" t="s">
        <v>19</v>
      </c>
      <c r="C1267" s="14" t="s">
        <v>20</v>
      </c>
      <c r="D1267" s="15" t="s">
        <v>21</v>
      </c>
      <c r="E1267" s="16" t="s">
        <v>22</v>
      </c>
      <c r="F1267" s="16" t="s">
        <v>23</v>
      </c>
      <c r="G1267" s="16" t="s">
        <v>24</v>
      </c>
      <c r="H1267" s="17" t="s">
        <v>25</v>
      </c>
      <c r="I1267" s="15" t="s">
        <v>26</v>
      </c>
      <c r="J1267" s="16" t="s">
        <v>27</v>
      </c>
      <c r="K1267" s="16" t="s">
        <v>28</v>
      </c>
      <c r="L1267" s="16" t="s">
        <v>29</v>
      </c>
      <c r="M1267" s="17" t="s">
        <v>30</v>
      </c>
      <c r="X1267" s="25"/>
      <c r="Y1267" s="26"/>
      <c r="Z1267" s="27"/>
      <c r="AA1267" s="60"/>
      <c r="AB1267" s="89"/>
      <c r="AE1267" s="68"/>
    </row>
    <row r="1268" spans="1:31" ht="28.5" hidden="1" x14ac:dyDescent="0.2">
      <c r="A1268" s="95" t="s">
        <v>31</v>
      </c>
      <c r="B1268" s="86">
        <v>1</v>
      </c>
      <c r="C1268" s="96"/>
      <c r="D1268" s="97"/>
      <c r="E1268" s="98"/>
      <c r="F1268" s="98"/>
      <c r="G1268" s="98"/>
      <c r="H1268" s="99"/>
      <c r="I1268" s="100">
        <f>J1268+K1268+L1268+M1268</f>
        <v>59525.9</v>
      </c>
      <c r="J1268" s="101">
        <f>J1269+J1270+J1275+J1279</f>
        <v>14881.220000000001</v>
      </c>
      <c r="K1268" s="101">
        <f>K1269+K1270+K1275+K1279</f>
        <v>14881.220000000001</v>
      </c>
      <c r="L1268" s="101">
        <f>L1269+L1270+L1275+L1279</f>
        <v>14881.220000000001</v>
      </c>
      <c r="M1268" s="102">
        <f>M1269+M1270+M1275+M1279</f>
        <v>14882.239999999998</v>
      </c>
      <c r="N1268" s="24"/>
      <c r="X1268" s="25"/>
      <c r="Y1268" s="26"/>
      <c r="Z1268" s="27"/>
      <c r="AA1268" s="60"/>
      <c r="AB1268" s="89"/>
      <c r="AD1268" s="60"/>
      <c r="AE1268" s="68"/>
    </row>
    <row r="1269" spans="1:31" ht="30" hidden="1" x14ac:dyDescent="0.2">
      <c r="A1269" s="104" t="s">
        <v>32</v>
      </c>
      <c r="B1269" s="151">
        <v>2</v>
      </c>
      <c r="C1269" s="46" t="s">
        <v>33</v>
      </c>
      <c r="D1269" s="28">
        <f>E1269+F1269+G1269+H1269</f>
        <v>1126</v>
      </c>
      <c r="E1269" s="29">
        <f t="shared" ref="E1269:H1281" si="248">E1283+E1311</f>
        <v>282</v>
      </c>
      <c r="F1269" s="29">
        <f t="shared" si="248"/>
        <v>282</v>
      </c>
      <c r="G1269" s="29">
        <f t="shared" si="248"/>
        <v>282</v>
      </c>
      <c r="H1269" s="30">
        <f t="shared" si="248"/>
        <v>280</v>
      </c>
      <c r="I1269" s="31">
        <f>J1269+K1269+L1269+M1269</f>
        <v>6494.329999999999</v>
      </c>
      <c r="J1269" s="32">
        <f>J1283+J1297+J1311</f>
        <v>1623.59</v>
      </c>
      <c r="K1269" s="32">
        <f>K1283+K1297+K1311</f>
        <v>1623.59</v>
      </c>
      <c r="L1269" s="32">
        <f>L1283+L1297+L1311</f>
        <v>1623.59</v>
      </c>
      <c r="M1269" s="33">
        <f>M1283+M1297+M1311</f>
        <v>1623.5599999999995</v>
      </c>
      <c r="N1269" s="35"/>
      <c r="X1269" s="25"/>
      <c r="Y1269" s="26"/>
      <c r="Z1269" s="27"/>
      <c r="AA1269" s="60"/>
      <c r="AB1269" s="89"/>
      <c r="AD1269" s="60"/>
      <c r="AE1269" s="68"/>
    </row>
    <row r="1270" spans="1:31" ht="30" hidden="1" x14ac:dyDescent="0.2">
      <c r="A1270" s="46" t="s">
        <v>34</v>
      </c>
      <c r="B1270" s="151">
        <v>3</v>
      </c>
      <c r="C1270" s="46" t="s">
        <v>35</v>
      </c>
      <c r="D1270" s="28">
        <f t="shared" ref="D1270:D1275" si="249">E1270+F1270+G1270+H1270</f>
        <v>18564</v>
      </c>
      <c r="E1270" s="29">
        <f t="shared" si="248"/>
        <v>4643</v>
      </c>
      <c r="F1270" s="29">
        <f t="shared" si="248"/>
        <v>4643</v>
      </c>
      <c r="G1270" s="29">
        <f t="shared" si="248"/>
        <v>4643</v>
      </c>
      <c r="H1270" s="30">
        <f t="shared" si="248"/>
        <v>4635</v>
      </c>
      <c r="I1270" s="31">
        <f t="shared" ref="I1270:I1275" si="250">J1270+K1270+L1270+M1270</f>
        <v>30850.340000000004</v>
      </c>
      <c r="J1270" s="32">
        <f>J1271+J1273+J1274</f>
        <v>7716.2900000000009</v>
      </c>
      <c r="K1270" s="32">
        <f>K1271+K1273+K1274</f>
        <v>7716.2900000000009</v>
      </c>
      <c r="L1270" s="32">
        <f>L1271+L1273+L1274</f>
        <v>7716.2900000000009</v>
      </c>
      <c r="M1270" s="33">
        <f>M1271+M1273+M1274</f>
        <v>7701.47</v>
      </c>
      <c r="N1270" s="55"/>
      <c r="O1270" s="55"/>
      <c r="P1270" s="55"/>
      <c r="X1270" s="25"/>
      <c r="Y1270" s="26"/>
      <c r="Z1270" s="27"/>
      <c r="AA1270" s="60"/>
      <c r="AB1270" s="89"/>
      <c r="AD1270" s="60"/>
      <c r="AE1270" s="68"/>
    </row>
    <row r="1271" spans="1:31" ht="30" hidden="1" x14ac:dyDescent="0.2">
      <c r="A1271" s="105" t="s">
        <v>113</v>
      </c>
      <c r="B1271" s="40" t="s">
        <v>36</v>
      </c>
      <c r="C1271" s="105" t="s">
        <v>35</v>
      </c>
      <c r="D1271" s="70">
        <f t="shared" si="249"/>
        <v>4467</v>
      </c>
      <c r="E1271" s="41">
        <f t="shared" si="248"/>
        <v>1117</v>
      </c>
      <c r="F1271" s="41">
        <f t="shared" si="248"/>
        <v>1117</v>
      </c>
      <c r="G1271" s="41">
        <f t="shared" si="248"/>
        <v>1117</v>
      </c>
      <c r="H1271" s="42">
        <f t="shared" si="248"/>
        <v>1116</v>
      </c>
      <c r="I1271" s="56">
        <f t="shared" si="250"/>
        <v>7916.07</v>
      </c>
      <c r="J1271" s="43">
        <f t="shared" ref="J1271:M1281" si="251">J1285+J1299+J1313</f>
        <v>1979.46</v>
      </c>
      <c r="K1271" s="43">
        <f t="shared" si="251"/>
        <v>1979.46</v>
      </c>
      <c r="L1271" s="43">
        <f t="shared" si="251"/>
        <v>1979.46</v>
      </c>
      <c r="M1271" s="44">
        <f t="shared" si="251"/>
        <v>1977.69</v>
      </c>
      <c r="N1271" s="106"/>
      <c r="O1271" s="107"/>
      <c r="P1271" s="107"/>
      <c r="Q1271" s="107"/>
      <c r="X1271" s="25"/>
      <c r="Y1271" s="26"/>
      <c r="Z1271" s="27"/>
      <c r="AA1271" s="60"/>
      <c r="AB1271" s="89"/>
      <c r="AD1271" s="60"/>
      <c r="AE1271" s="68"/>
    </row>
    <row r="1272" spans="1:31" ht="45" hidden="1" customHeight="1" x14ac:dyDescent="0.2">
      <c r="A1272" s="105" t="s">
        <v>114</v>
      </c>
      <c r="B1272" s="40" t="s">
        <v>115</v>
      </c>
      <c r="C1272" s="105" t="s">
        <v>35</v>
      </c>
      <c r="D1272" s="70">
        <f t="shared" si="249"/>
        <v>2028</v>
      </c>
      <c r="E1272" s="41">
        <f t="shared" si="248"/>
        <v>507</v>
      </c>
      <c r="F1272" s="41">
        <f t="shared" si="248"/>
        <v>507</v>
      </c>
      <c r="G1272" s="41">
        <f t="shared" si="248"/>
        <v>507</v>
      </c>
      <c r="H1272" s="42">
        <f t="shared" si="248"/>
        <v>507</v>
      </c>
      <c r="I1272" s="56">
        <f t="shared" si="250"/>
        <v>6410.25</v>
      </c>
      <c r="J1272" s="43">
        <f t="shared" si="251"/>
        <v>1602.56</v>
      </c>
      <c r="K1272" s="43">
        <f t="shared" si="251"/>
        <v>1602.56</v>
      </c>
      <c r="L1272" s="43">
        <f t="shared" si="251"/>
        <v>1602.56</v>
      </c>
      <c r="M1272" s="44">
        <f t="shared" si="251"/>
        <v>1602.57</v>
      </c>
      <c r="N1272" s="106"/>
      <c r="O1272" s="107"/>
      <c r="P1272" s="107"/>
      <c r="Q1272" s="107"/>
      <c r="X1272" s="25"/>
      <c r="Y1272" s="26"/>
      <c r="Z1272" s="27"/>
      <c r="AA1272" s="60"/>
      <c r="AB1272" s="89"/>
      <c r="AE1272" s="68"/>
    </row>
    <row r="1273" spans="1:31" ht="30" hidden="1" x14ac:dyDescent="0.2">
      <c r="A1273" s="105" t="s">
        <v>37</v>
      </c>
      <c r="B1273" s="45" t="s">
        <v>38</v>
      </c>
      <c r="C1273" s="105" t="s">
        <v>35</v>
      </c>
      <c r="D1273" s="70">
        <f t="shared" si="249"/>
        <v>1506</v>
      </c>
      <c r="E1273" s="41">
        <f t="shared" si="248"/>
        <v>377</v>
      </c>
      <c r="F1273" s="41">
        <f t="shared" si="248"/>
        <v>377</v>
      </c>
      <c r="G1273" s="41">
        <f t="shared" si="248"/>
        <v>377</v>
      </c>
      <c r="H1273" s="42">
        <f t="shared" si="248"/>
        <v>375</v>
      </c>
      <c r="I1273" s="56">
        <f t="shared" si="250"/>
        <v>2868.7999999999997</v>
      </c>
      <c r="J1273" s="43">
        <f t="shared" si="251"/>
        <v>718.15</v>
      </c>
      <c r="K1273" s="43">
        <f t="shared" si="251"/>
        <v>718.15</v>
      </c>
      <c r="L1273" s="43">
        <f t="shared" si="251"/>
        <v>718.15</v>
      </c>
      <c r="M1273" s="44">
        <f t="shared" si="251"/>
        <v>714.35</v>
      </c>
      <c r="N1273" s="106"/>
      <c r="O1273" s="107"/>
      <c r="P1273" s="107"/>
      <c r="Q1273" s="107"/>
      <c r="X1273" s="25"/>
      <c r="Y1273" s="26"/>
      <c r="Z1273" s="27"/>
      <c r="AA1273" s="60"/>
      <c r="AB1273" s="89"/>
      <c r="AD1273" s="60"/>
      <c r="AE1273" s="68"/>
    </row>
    <row r="1274" spans="1:31" ht="30" hidden="1" x14ac:dyDescent="0.2">
      <c r="A1274" s="105" t="s">
        <v>39</v>
      </c>
      <c r="B1274" s="45" t="s">
        <v>40</v>
      </c>
      <c r="C1274" s="105" t="s">
        <v>41</v>
      </c>
      <c r="D1274" s="70">
        <f t="shared" si="249"/>
        <v>4342</v>
      </c>
      <c r="E1274" s="41">
        <f t="shared" si="248"/>
        <v>1086</v>
      </c>
      <c r="F1274" s="41">
        <f t="shared" si="248"/>
        <v>1086</v>
      </c>
      <c r="G1274" s="41">
        <f t="shared" si="248"/>
        <v>1086</v>
      </c>
      <c r="H1274" s="42">
        <f t="shared" si="248"/>
        <v>1084</v>
      </c>
      <c r="I1274" s="56">
        <f t="shared" si="250"/>
        <v>20065.47</v>
      </c>
      <c r="J1274" s="43">
        <f t="shared" si="251"/>
        <v>5018.68</v>
      </c>
      <c r="K1274" s="43">
        <f t="shared" si="251"/>
        <v>5018.68</v>
      </c>
      <c r="L1274" s="43">
        <f t="shared" si="251"/>
        <v>5018.68</v>
      </c>
      <c r="M1274" s="44">
        <f t="shared" si="251"/>
        <v>5009.43</v>
      </c>
      <c r="N1274" s="106"/>
      <c r="O1274" s="107"/>
      <c r="P1274" s="107"/>
      <c r="Q1274" s="107"/>
      <c r="X1274" s="25"/>
      <c r="Y1274" s="26"/>
      <c r="Z1274" s="27"/>
      <c r="AA1274" s="60"/>
      <c r="AB1274" s="89"/>
      <c r="AD1274" s="60"/>
      <c r="AE1274" s="68"/>
    </row>
    <row r="1275" spans="1:31" ht="15" hidden="1" customHeight="1" x14ac:dyDescent="0.2">
      <c r="A1275" s="46" t="s">
        <v>42</v>
      </c>
      <c r="B1275" s="151">
        <v>4</v>
      </c>
      <c r="C1275" s="46" t="s">
        <v>43</v>
      </c>
      <c r="D1275" s="28">
        <f t="shared" si="249"/>
        <v>265</v>
      </c>
      <c r="E1275" s="29">
        <f t="shared" si="248"/>
        <v>66</v>
      </c>
      <c r="F1275" s="29">
        <f t="shared" si="248"/>
        <v>66</v>
      </c>
      <c r="G1275" s="29">
        <f t="shared" si="248"/>
        <v>66</v>
      </c>
      <c r="H1275" s="30">
        <f t="shared" si="248"/>
        <v>67</v>
      </c>
      <c r="I1275" s="31">
        <f t="shared" si="250"/>
        <v>18684.95</v>
      </c>
      <c r="J1275" s="32">
        <f t="shared" si="251"/>
        <v>4653.6400000000003</v>
      </c>
      <c r="K1275" s="32">
        <f t="shared" si="251"/>
        <v>4653.6400000000003</v>
      </c>
      <c r="L1275" s="32">
        <f t="shared" si="251"/>
        <v>4653.6400000000003</v>
      </c>
      <c r="M1275" s="33">
        <f t="shared" si="251"/>
        <v>4724.03</v>
      </c>
      <c r="N1275" s="35"/>
      <c r="X1275" s="25"/>
      <c r="Y1275" s="26"/>
      <c r="Z1275" s="27"/>
      <c r="AA1275" s="60"/>
      <c r="AB1275" s="89"/>
      <c r="AE1275" s="68"/>
    </row>
    <row r="1276" spans="1:31" ht="30" hidden="1" x14ac:dyDescent="0.2">
      <c r="A1276" s="105" t="s">
        <v>116</v>
      </c>
      <c r="B1276" s="114" t="s">
        <v>44</v>
      </c>
      <c r="C1276" s="105" t="s">
        <v>43</v>
      </c>
      <c r="D1276" s="70">
        <f>E1276+F1276+G1276+H1276</f>
        <v>0</v>
      </c>
      <c r="E1276" s="41">
        <f t="shared" si="248"/>
        <v>0</v>
      </c>
      <c r="F1276" s="41">
        <f t="shared" si="248"/>
        <v>0</v>
      </c>
      <c r="G1276" s="41">
        <f t="shared" si="248"/>
        <v>0</v>
      </c>
      <c r="H1276" s="42">
        <f t="shared" si="248"/>
        <v>0</v>
      </c>
      <c r="I1276" s="56">
        <f>J1276+K1276+L1276+M1276</f>
        <v>0</v>
      </c>
      <c r="J1276" s="43">
        <f t="shared" si="251"/>
        <v>0</v>
      </c>
      <c r="K1276" s="43">
        <f t="shared" si="251"/>
        <v>0</v>
      </c>
      <c r="L1276" s="43">
        <f t="shared" si="251"/>
        <v>0</v>
      </c>
      <c r="M1276" s="44">
        <f t="shared" si="251"/>
        <v>0</v>
      </c>
      <c r="N1276" s="106"/>
      <c r="O1276" s="107"/>
      <c r="P1276" s="107"/>
      <c r="Q1276" s="107"/>
      <c r="X1276" s="25"/>
      <c r="Y1276" s="26"/>
      <c r="Z1276" s="27"/>
      <c r="AA1276" s="60"/>
      <c r="AB1276" s="89"/>
      <c r="AE1276" s="68"/>
    </row>
    <row r="1277" spans="1:31" ht="45" hidden="1" customHeight="1" x14ac:dyDescent="0.2">
      <c r="A1277" s="105" t="s">
        <v>117</v>
      </c>
      <c r="B1277" s="114" t="s">
        <v>46</v>
      </c>
      <c r="C1277" s="105" t="s">
        <v>43</v>
      </c>
      <c r="D1277" s="70">
        <f>E1277+F1277+G1277+H1277</f>
        <v>0</v>
      </c>
      <c r="E1277" s="41">
        <f t="shared" si="248"/>
        <v>0</v>
      </c>
      <c r="F1277" s="41">
        <f t="shared" si="248"/>
        <v>0</v>
      </c>
      <c r="G1277" s="41">
        <f t="shared" si="248"/>
        <v>0</v>
      </c>
      <c r="H1277" s="42">
        <f t="shared" si="248"/>
        <v>0</v>
      </c>
      <c r="I1277" s="56">
        <f>J1277+K1277+L1277+M1277</f>
        <v>0</v>
      </c>
      <c r="J1277" s="43">
        <f t="shared" si="251"/>
        <v>0</v>
      </c>
      <c r="K1277" s="43">
        <f t="shared" si="251"/>
        <v>0</v>
      </c>
      <c r="L1277" s="43">
        <f t="shared" si="251"/>
        <v>0</v>
      </c>
      <c r="M1277" s="44">
        <f t="shared" si="251"/>
        <v>0</v>
      </c>
      <c r="N1277" s="106"/>
      <c r="O1277" s="107"/>
      <c r="P1277" s="107"/>
      <c r="Q1277" s="107"/>
      <c r="X1277" s="25"/>
      <c r="Y1277" s="26"/>
      <c r="Z1277" s="27"/>
      <c r="AA1277" s="60"/>
      <c r="AB1277" s="89"/>
      <c r="AE1277" s="68"/>
    </row>
    <row r="1278" spans="1:31" ht="30.75" hidden="1" customHeight="1" x14ac:dyDescent="0.2">
      <c r="A1278" s="105" t="s">
        <v>118</v>
      </c>
      <c r="B1278" s="114" t="s">
        <v>47</v>
      </c>
      <c r="C1278" s="105" t="s">
        <v>43</v>
      </c>
      <c r="D1278" s="70">
        <f>E1278+F1278+G1278+H1278</f>
        <v>0</v>
      </c>
      <c r="E1278" s="41">
        <f t="shared" si="248"/>
        <v>0</v>
      </c>
      <c r="F1278" s="41">
        <f t="shared" si="248"/>
        <v>0</v>
      </c>
      <c r="G1278" s="41">
        <f t="shared" si="248"/>
        <v>0</v>
      </c>
      <c r="H1278" s="42">
        <f t="shared" si="248"/>
        <v>0</v>
      </c>
      <c r="I1278" s="56">
        <f>J1278+K1278+L1278+M1278</f>
        <v>0</v>
      </c>
      <c r="J1278" s="43">
        <f t="shared" si="251"/>
        <v>0</v>
      </c>
      <c r="K1278" s="43">
        <f t="shared" si="251"/>
        <v>0</v>
      </c>
      <c r="L1278" s="43">
        <f t="shared" si="251"/>
        <v>0</v>
      </c>
      <c r="M1278" s="44">
        <f t="shared" si="251"/>
        <v>0</v>
      </c>
      <c r="N1278" s="106"/>
      <c r="O1278" s="107"/>
      <c r="P1278" s="107"/>
      <c r="Q1278" s="107"/>
      <c r="X1278" s="25"/>
      <c r="Y1278" s="26"/>
      <c r="Z1278" s="27"/>
      <c r="AA1278" s="60"/>
      <c r="AB1278" s="89"/>
      <c r="AD1278" s="60"/>
      <c r="AE1278" s="68"/>
    </row>
    <row r="1279" spans="1:31" ht="57" hidden="1" customHeight="1" x14ac:dyDescent="0.25">
      <c r="A1279" s="46" t="s">
        <v>119</v>
      </c>
      <c r="B1279" s="151">
        <v>5</v>
      </c>
      <c r="C1279" s="46" t="s">
        <v>48</v>
      </c>
      <c r="D1279" s="28">
        <f t="shared" ref="D1279:D1281" si="252">E1279+F1279+G1279+H1279</f>
        <v>126</v>
      </c>
      <c r="E1279" s="29">
        <f t="shared" si="248"/>
        <v>32</v>
      </c>
      <c r="F1279" s="29">
        <f t="shared" si="248"/>
        <v>32</v>
      </c>
      <c r="G1279" s="29">
        <f t="shared" si="248"/>
        <v>32</v>
      </c>
      <c r="H1279" s="30">
        <f t="shared" si="248"/>
        <v>30</v>
      </c>
      <c r="I1279" s="31">
        <f t="shared" ref="I1279:I1281" si="253">J1279+K1279+L1279+M1279</f>
        <v>3496.28</v>
      </c>
      <c r="J1279" s="32">
        <f t="shared" si="251"/>
        <v>887.7</v>
      </c>
      <c r="K1279" s="32">
        <f t="shared" si="251"/>
        <v>887.7</v>
      </c>
      <c r="L1279" s="32">
        <f t="shared" si="251"/>
        <v>887.7</v>
      </c>
      <c r="M1279" s="33">
        <f t="shared" si="251"/>
        <v>833.18</v>
      </c>
      <c r="N1279" s="35"/>
      <c r="W1279" s="117"/>
      <c r="X1279" s="117"/>
      <c r="Y1279" s="117"/>
      <c r="AA1279" s="60"/>
      <c r="AB1279" s="89"/>
      <c r="AC1279" s="69"/>
      <c r="AD1279" s="60"/>
      <c r="AE1279" s="68"/>
    </row>
    <row r="1280" spans="1:31" ht="30" hidden="1" x14ac:dyDescent="0.25">
      <c r="A1280" s="105" t="s">
        <v>120</v>
      </c>
      <c r="B1280" s="45" t="s">
        <v>121</v>
      </c>
      <c r="C1280" s="105" t="s">
        <v>48</v>
      </c>
      <c r="D1280" s="70">
        <f t="shared" si="252"/>
        <v>0</v>
      </c>
      <c r="E1280" s="41">
        <f t="shared" si="248"/>
        <v>0</v>
      </c>
      <c r="F1280" s="41">
        <f t="shared" si="248"/>
        <v>0</v>
      </c>
      <c r="G1280" s="41">
        <f t="shared" si="248"/>
        <v>0</v>
      </c>
      <c r="H1280" s="42">
        <f t="shared" si="248"/>
        <v>0</v>
      </c>
      <c r="I1280" s="56">
        <f t="shared" si="253"/>
        <v>0</v>
      </c>
      <c r="J1280" s="43">
        <f t="shared" si="251"/>
        <v>0</v>
      </c>
      <c r="K1280" s="43">
        <f t="shared" si="251"/>
        <v>0</v>
      </c>
      <c r="L1280" s="43">
        <f t="shared" si="251"/>
        <v>0</v>
      </c>
      <c r="M1280" s="44">
        <f t="shared" si="251"/>
        <v>0</v>
      </c>
      <c r="N1280" s="106"/>
      <c r="O1280" s="107"/>
      <c r="P1280" s="107"/>
      <c r="Q1280" s="107"/>
      <c r="R1280" s="57"/>
      <c r="S1280" s="4"/>
      <c r="W1280" s="117"/>
      <c r="X1280" s="117"/>
      <c r="Y1280" s="117"/>
      <c r="AA1280" s="60"/>
      <c r="AB1280" s="89"/>
      <c r="AC1280" s="69"/>
      <c r="AD1280" s="60"/>
      <c r="AE1280" s="68"/>
    </row>
    <row r="1281" spans="1:31" ht="30" hidden="1" x14ac:dyDescent="0.25">
      <c r="A1281" s="115" t="s">
        <v>122</v>
      </c>
      <c r="B1281" s="116" t="s">
        <v>123</v>
      </c>
      <c r="C1281" s="105" t="s">
        <v>48</v>
      </c>
      <c r="D1281" s="85">
        <f t="shared" si="252"/>
        <v>0</v>
      </c>
      <c r="E1281" s="75">
        <f t="shared" si="248"/>
        <v>0</v>
      </c>
      <c r="F1281" s="75">
        <f t="shared" si="248"/>
        <v>0</v>
      </c>
      <c r="G1281" s="75">
        <f t="shared" si="248"/>
        <v>0</v>
      </c>
      <c r="H1281" s="76">
        <f t="shared" si="248"/>
        <v>0</v>
      </c>
      <c r="I1281" s="87">
        <f t="shared" si="253"/>
        <v>0</v>
      </c>
      <c r="J1281" s="58">
        <f t="shared" si="251"/>
        <v>0</v>
      </c>
      <c r="K1281" s="58">
        <f t="shared" si="251"/>
        <v>0</v>
      </c>
      <c r="L1281" s="58">
        <f t="shared" si="251"/>
        <v>0</v>
      </c>
      <c r="M1281" s="88">
        <f t="shared" si="251"/>
        <v>0</v>
      </c>
      <c r="O1281" s="77"/>
      <c r="P1281" s="107"/>
      <c r="Q1281" s="107"/>
      <c r="R1281" s="57"/>
      <c r="S1281" s="4"/>
      <c r="W1281" s="117"/>
      <c r="X1281" s="117"/>
      <c r="Y1281" s="117"/>
      <c r="AA1281" s="60"/>
      <c r="AB1281" s="89"/>
      <c r="AC1281" s="69"/>
      <c r="AD1281" s="60"/>
      <c r="AE1281" s="68"/>
    </row>
    <row r="1282" spans="1:31" ht="30" hidden="1" customHeight="1" x14ac:dyDescent="0.25">
      <c r="A1282" s="95" t="s">
        <v>49</v>
      </c>
      <c r="B1282" s="86">
        <v>6</v>
      </c>
      <c r="C1282" s="96"/>
      <c r="D1282" s="97"/>
      <c r="E1282" s="98"/>
      <c r="F1282" s="98"/>
      <c r="G1282" s="98"/>
      <c r="H1282" s="99"/>
      <c r="I1282" s="100">
        <f>J1282+K1282+L1282+M1282</f>
        <v>59525.9</v>
      </c>
      <c r="J1282" s="101">
        <f>J1283+J1284+J1289+J1293</f>
        <v>14881.220000000001</v>
      </c>
      <c r="K1282" s="101">
        <f>K1283+K1284+K1289+K1293</f>
        <v>14881.220000000001</v>
      </c>
      <c r="L1282" s="101">
        <f>L1283+L1284+L1289+L1293</f>
        <v>14881.220000000001</v>
      </c>
      <c r="M1282" s="102">
        <f>M1283+M1284+M1289+M1293</f>
        <v>14882.239999999998</v>
      </c>
      <c r="N1282" s="24"/>
      <c r="O1282" s="35"/>
      <c r="R1282" s="57"/>
      <c r="S1282" s="4"/>
      <c r="W1282" s="117"/>
      <c r="X1282" s="117"/>
      <c r="Y1282" s="117"/>
      <c r="AA1282" s="60"/>
      <c r="AB1282" s="89"/>
      <c r="AC1282" s="69"/>
      <c r="AD1282" s="60"/>
      <c r="AE1282" s="68"/>
    </row>
    <row r="1283" spans="1:31" ht="15.75" hidden="1" x14ac:dyDescent="0.25">
      <c r="A1283" s="104" t="s">
        <v>50</v>
      </c>
      <c r="B1283" s="151">
        <v>7</v>
      </c>
      <c r="C1283" s="46" t="s">
        <v>33</v>
      </c>
      <c r="D1283" s="118">
        <f>SUM(E1283:H1283)</f>
        <v>1126</v>
      </c>
      <c r="E1283" s="119">
        <v>282</v>
      </c>
      <c r="F1283" s="119">
        <v>282</v>
      </c>
      <c r="G1283" s="119">
        <v>282</v>
      </c>
      <c r="H1283" s="120">
        <v>280</v>
      </c>
      <c r="I1283" s="31">
        <f>SUM(J1283:M1283)</f>
        <v>6494.329999999999</v>
      </c>
      <c r="J1283" s="32">
        <v>1623.59</v>
      </c>
      <c r="K1283" s="32">
        <v>1623.59</v>
      </c>
      <c r="L1283" s="32">
        <v>1623.59</v>
      </c>
      <c r="M1283" s="33">
        <v>1623.5599999999995</v>
      </c>
      <c r="N1283" s="35"/>
      <c r="O1283" s="35"/>
      <c r="P1283" s="35"/>
      <c r="R1283" s="57"/>
      <c r="S1283" s="4"/>
      <c r="W1283" s="117"/>
      <c r="X1283" s="117"/>
      <c r="Y1283" s="117"/>
      <c r="AA1283" s="60"/>
      <c r="AB1283" s="89"/>
      <c r="AC1283" s="69"/>
      <c r="AE1283" s="68"/>
    </row>
    <row r="1284" spans="1:31" ht="15.75" hidden="1" x14ac:dyDescent="0.25">
      <c r="A1284" s="46" t="s">
        <v>51</v>
      </c>
      <c r="B1284" s="151">
        <v>8</v>
      </c>
      <c r="C1284" s="46" t="s">
        <v>35</v>
      </c>
      <c r="D1284" s="118">
        <f t="shared" ref="D1284:D1295" si="254">SUM(E1284:H1284)</f>
        <v>18564</v>
      </c>
      <c r="E1284" s="119">
        <v>4643</v>
      </c>
      <c r="F1284" s="119">
        <v>4643</v>
      </c>
      <c r="G1284" s="119">
        <v>4643</v>
      </c>
      <c r="H1284" s="120">
        <f>H1285+H1287+ROUND(H1288*2.9,0)</f>
        <v>4635</v>
      </c>
      <c r="I1284" s="31">
        <f t="shared" ref="I1284" si="255">SUM(J1284:M1284)</f>
        <v>30850.340000000004</v>
      </c>
      <c r="J1284" s="32">
        <f>J1285+J1287+J1288</f>
        <v>7716.2900000000009</v>
      </c>
      <c r="K1284" s="32">
        <f t="shared" ref="K1284:M1284" si="256">K1285+K1287+K1288</f>
        <v>7716.2900000000009</v>
      </c>
      <c r="L1284" s="32">
        <f t="shared" si="256"/>
        <v>7716.2900000000009</v>
      </c>
      <c r="M1284" s="33">
        <f t="shared" si="256"/>
        <v>7701.47</v>
      </c>
      <c r="R1284" s="57"/>
      <c r="S1284" s="4"/>
      <c r="W1284" s="117"/>
      <c r="X1284" s="117"/>
      <c r="Y1284" s="117"/>
      <c r="AA1284" s="60"/>
      <c r="AB1284" s="89"/>
      <c r="AC1284" s="69"/>
      <c r="AD1284" s="60"/>
      <c r="AE1284" s="68"/>
    </row>
    <row r="1285" spans="1:31" ht="30" hidden="1" x14ac:dyDescent="0.25">
      <c r="A1285" s="105" t="s">
        <v>124</v>
      </c>
      <c r="B1285" s="45" t="s">
        <v>52</v>
      </c>
      <c r="C1285" s="105" t="s">
        <v>35</v>
      </c>
      <c r="D1285" s="118">
        <f t="shared" si="254"/>
        <v>4467</v>
      </c>
      <c r="E1285" s="121">
        <v>1117</v>
      </c>
      <c r="F1285" s="121">
        <v>1117</v>
      </c>
      <c r="G1285" s="121">
        <v>1117</v>
      </c>
      <c r="H1285" s="122">
        <v>1116</v>
      </c>
      <c r="I1285" s="31">
        <f t="shared" ref="I1285:I1295" si="257">SUM(J1285:M1285)</f>
        <v>7916.07</v>
      </c>
      <c r="J1285" s="43">
        <v>1979.46</v>
      </c>
      <c r="K1285" s="43">
        <v>1979.46</v>
      </c>
      <c r="L1285" s="43">
        <v>1979.46</v>
      </c>
      <c r="M1285" s="44">
        <v>1977.69</v>
      </c>
      <c r="N1285" s="60"/>
      <c r="O1285" s="123"/>
      <c r="P1285" s="123"/>
      <c r="Q1285" s="123"/>
      <c r="R1285" s="57"/>
      <c r="S1285" s="4"/>
      <c r="W1285" s="117"/>
      <c r="X1285" s="117"/>
      <c r="Y1285" s="117"/>
      <c r="AA1285" s="60"/>
      <c r="AB1285" s="89"/>
      <c r="AC1285" s="69"/>
      <c r="AD1285" s="60"/>
      <c r="AE1285" s="68"/>
    </row>
    <row r="1286" spans="1:31" ht="30" hidden="1" x14ac:dyDescent="0.25">
      <c r="A1286" s="105" t="s">
        <v>125</v>
      </c>
      <c r="B1286" s="45" t="s">
        <v>126</v>
      </c>
      <c r="C1286" s="105" t="s">
        <v>35</v>
      </c>
      <c r="D1286" s="118">
        <f t="shared" si="254"/>
        <v>2028</v>
      </c>
      <c r="E1286" s="121">
        <v>507</v>
      </c>
      <c r="F1286" s="121">
        <v>507</v>
      </c>
      <c r="G1286" s="121">
        <v>507</v>
      </c>
      <c r="H1286" s="122">
        <v>507</v>
      </c>
      <c r="I1286" s="31">
        <f t="shared" si="257"/>
        <v>6410.25</v>
      </c>
      <c r="J1286" s="43">
        <v>1602.56</v>
      </c>
      <c r="K1286" s="43">
        <v>1602.56</v>
      </c>
      <c r="L1286" s="43">
        <v>1602.56</v>
      </c>
      <c r="M1286" s="44">
        <v>1602.57</v>
      </c>
      <c r="N1286" s="60"/>
      <c r="O1286" s="123"/>
      <c r="P1286" s="123"/>
      <c r="Q1286" s="123"/>
      <c r="R1286" s="57"/>
      <c r="S1286" s="4"/>
      <c r="W1286" s="117"/>
      <c r="X1286" s="117"/>
      <c r="Y1286" s="117"/>
      <c r="AA1286" s="60"/>
      <c r="AB1286" s="89"/>
      <c r="AC1286" s="69"/>
      <c r="AE1286" s="68"/>
    </row>
    <row r="1287" spans="1:31" ht="30" hidden="1" x14ac:dyDescent="0.25">
      <c r="A1287" s="105" t="s">
        <v>53</v>
      </c>
      <c r="B1287" s="45" t="s">
        <v>54</v>
      </c>
      <c r="C1287" s="105" t="s">
        <v>35</v>
      </c>
      <c r="D1287" s="118">
        <f t="shared" si="254"/>
        <v>1506</v>
      </c>
      <c r="E1287" s="121">
        <v>377</v>
      </c>
      <c r="F1287" s="121">
        <v>377</v>
      </c>
      <c r="G1287" s="121">
        <v>377</v>
      </c>
      <c r="H1287" s="122">
        <v>375</v>
      </c>
      <c r="I1287" s="31">
        <f t="shared" si="257"/>
        <v>2868.7999999999997</v>
      </c>
      <c r="J1287" s="43">
        <v>718.15</v>
      </c>
      <c r="K1287" s="43">
        <v>718.15</v>
      </c>
      <c r="L1287" s="43">
        <v>718.15</v>
      </c>
      <c r="M1287" s="44">
        <v>714.35</v>
      </c>
      <c r="N1287" s="60"/>
      <c r="O1287" s="123"/>
      <c r="P1287" s="123"/>
      <c r="Q1287" s="123"/>
      <c r="R1287" s="57"/>
      <c r="S1287" s="4"/>
      <c r="W1287" s="117"/>
      <c r="X1287" s="117"/>
      <c r="Y1287" s="117"/>
      <c r="AA1287" s="60"/>
      <c r="AB1287" s="89"/>
      <c r="AC1287" s="69"/>
      <c r="AE1287" s="68"/>
    </row>
    <row r="1288" spans="1:31" ht="15.75" hidden="1" x14ac:dyDescent="0.25">
      <c r="A1288" s="105" t="s">
        <v>55</v>
      </c>
      <c r="B1288" s="45" t="s">
        <v>56</v>
      </c>
      <c r="C1288" s="105" t="s">
        <v>41</v>
      </c>
      <c r="D1288" s="118">
        <f t="shared" si="254"/>
        <v>4342</v>
      </c>
      <c r="E1288" s="121">
        <v>1086</v>
      </c>
      <c r="F1288" s="121">
        <v>1086</v>
      </c>
      <c r="G1288" s="121">
        <v>1086</v>
      </c>
      <c r="H1288" s="122">
        <v>1084</v>
      </c>
      <c r="I1288" s="31">
        <f t="shared" si="257"/>
        <v>20065.47</v>
      </c>
      <c r="J1288" s="43">
        <v>5018.68</v>
      </c>
      <c r="K1288" s="43">
        <v>5018.68</v>
      </c>
      <c r="L1288" s="43">
        <v>5018.68</v>
      </c>
      <c r="M1288" s="44">
        <v>5009.43</v>
      </c>
      <c r="N1288" s="60"/>
      <c r="O1288" s="123"/>
      <c r="P1288" s="123"/>
      <c r="Q1288" s="123"/>
      <c r="R1288" s="57"/>
      <c r="S1288" s="4"/>
      <c r="W1288" s="117"/>
      <c r="X1288" s="117"/>
      <c r="Y1288" s="117"/>
      <c r="AA1288" s="60"/>
      <c r="AB1288" s="89"/>
      <c r="AC1288" s="69"/>
      <c r="AE1288" s="68"/>
    </row>
    <row r="1289" spans="1:31" ht="30" hidden="1" x14ac:dyDescent="0.25">
      <c r="A1289" s="46" t="s">
        <v>57</v>
      </c>
      <c r="B1289" s="151">
        <v>9</v>
      </c>
      <c r="C1289" s="46" t="s">
        <v>43</v>
      </c>
      <c r="D1289" s="118">
        <f t="shared" si="254"/>
        <v>265</v>
      </c>
      <c r="E1289" s="119">
        <v>66</v>
      </c>
      <c r="F1289" s="119">
        <v>66</v>
      </c>
      <c r="G1289" s="119">
        <v>66</v>
      </c>
      <c r="H1289" s="120">
        <v>67</v>
      </c>
      <c r="I1289" s="31">
        <f t="shared" si="257"/>
        <v>18684.95</v>
      </c>
      <c r="J1289" s="32">
        <v>4653.6400000000003</v>
      </c>
      <c r="K1289" s="32">
        <v>4653.6400000000003</v>
      </c>
      <c r="L1289" s="32">
        <v>4653.6400000000003</v>
      </c>
      <c r="M1289" s="33">
        <v>4724.03</v>
      </c>
      <c r="N1289" s="60"/>
      <c r="O1289" s="123"/>
      <c r="P1289" s="123"/>
      <c r="Q1289" s="123"/>
      <c r="R1289" s="57"/>
      <c r="S1289" s="4"/>
      <c r="W1289" s="117"/>
      <c r="X1289" s="117"/>
      <c r="Y1289" s="117"/>
      <c r="AA1289" s="60"/>
      <c r="AB1289" s="89"/>
      <c r="AC1289" s="69"/>
      <c r="AD1289" s="60"/>
      <c r="AE1289" s="68"/>
    </row>
    <row r="1290" spans="1:31" ht="15" hidden="1" x14ac:dyDescent="0.2">
      <c r="A1290" s="105" t="s">
        <v>127</v>
      </c>
      <c r="B1290" s="114" t="s">
        <v>59</v>
      </c>
      <c r="C1290" s="105" t="s">
        <v>45</v>
      </c>
      <c r="D1290" s="118">
        <f t="shared" si="254"/>
        <v>0</v>
      </c>
      <c r="E1290" s="119">
        <v>0</v>
      </c>
      <c r="F1290" s="119">
        <v>0</v>
      </c>
      <c r="G1290" s="119">
        <v>0</v>
      </c>
      <c r="H1290" s="120">
        <v>0</v>
      </c>
      <c r="I1290" s="31">
        <f t="shared" si="257"/>
        <v>0</v>
      </c>
      <c r="J1290" s="32">
        <v>0</v>
      </c>
      <c r="K1290" s="32">
        <v>0</v>
      </c>
      <c r="L1290" s="32">
        <v>0</v>
      </c>
      <c r="M1290" s="33">
        <v>0</v>
      </c>
      <c r="N1290" s="60"/>
      <c r="O1290" s="123"/>
      <c r="P1290" s="123"/>
      <c r="Q1290" s="123"/>
      <c r="X1290" s="25"/>
      <c r="Y1290" s="26"/>
      <c r="Z1290" s="27"/>
      <c r="AA1290" s="60"/>
      <c r="AB1290" s="89"/>
      <c r="AE1290" s="68"/>
    </row>
    <row r="1291" spans="1:31" ht="30" hidden="1" x14ac:dyDescent="0.2">
      <c r="A1291" s="105" t="s">
        <v>58</v>
      </c>
      <c r="B1291" s="114" t="s">
        <v>60</v>
      </c>
      <c r="C1291" s="105" t="s">
        <v>43</v>
      </c>
      <c r="D1291" s="118">
        <f t="shared" si="254"/>
        <v>0</v>
      </c>
      <c r="E1291" s="119">
        <v>0</v>
      </c>
      <c r="F1291" s="119">
        <v>0</v>
      </c>
      <c r="G1291" s="119">
        <v>0</v>
      </c>
      <c r="H1291" s="120">
        <v>0</v>
      </c>
      <c r="I1291" s="31">
        <f t="shared" si="257"/>
        <v>0</v>
      </c>
      <c r="J1291" s="32">
        <v>0</v>
      </c>
      <c r="K1291" s="32">
        <v>0</v>
      </c>
      <c r="L1291" s="32">
        <v>0</v>
      </c>
      <c r="M1291" s="33">
        <v>0</v>
      </c>
      <c r="N1291" s="60"/>
      <c r="O1291" s="123"/>
      <c r="P1291" s="123"/>
      <c r="Q1291" s="123"/>
      <c r="X1291" s="25"/>
      <c r="Y1291" s="26"/>
      <c r="Z1291" s="27"/>
      <c r="AA1291" s="60"/>
      <c r="AB1291" s="89"/>
      <c r="AE1291" s="68"/>
    </row>
    <row r="1292" spans="1:31" ht="30" hidden="1" x14ac:dyDescent="0.2">
      <c r="A1292" s="105" t="s">
        <v>61</v>
      </c>
      <c r="B1292" s="114" t="s">
        <v>62</v>
      </c>
      <c r="C1292" s="105" t="s">
        <v>43</v>
      </c>
      <c r="D1292" s="118">
        <f t="shared" si="254"/>
        <v>0</v>
      </c>
      <c r="E1292" s="119">
        <v>0</v>
      </c>
      <c r="F1292" s="119">
        <v>0</v>
      </c>
      <c r="G1292" s="119">
        <v>0</v>
      </c>
      <c r="H1292" s="120">
        <v>0</v>
      </c>
      <c r="I1292" s="31">
        <f t="shared" si="257"/>
        <v>0</v>
      </c>
      <c r="J1292" s="32">
        <v>0</v>
      </c>
      <c r="K1292" s="32">
        <v>0</v>
      </c>
      <c r="L1292" s="32">
        <v>0</v>
      </c>
      <c r="M1292" s="33">
        <v>0</v>
      </c>
      <c r="N1292" s="60"/>
      <c r="O1292" s="123"/>
      <c r="P1292" s="123"/>
      <c r="Q1292" s="123"/>
      <c r="X1292" s="25"/>
      <c r="Y1292" s="26"/>
      <c r="Z1292" s="27"/>
      <c r="AA1292" s="60"/>
      <c r="AB1292" s="89"/>
      <c r="AE1292" s="68"/>
    </row>
    <row r="1293" spans="1:31" ht="30" hidden="1" customHeight="1" x14ac:dyDescent="0.2">
      <c r="A1293" s="46" t="s">
        <v>63</v>
      </c>
      <c r="B1293" s="151">
        <v>10</v>
      </c>
      <c r="C1293" s="46" t="s">
        <v>48</v>
      </c>
      <c r="D1293" s="118">
        <f t="shared" si="254"/>
        <v>126</v>
      </c>
      <c r="E1293" s="119">
        <v>32</v>
      </c>
      <c r="F1293" s="119">
        <v>32</v>
      </c>
      <c r="G1293" s="119">
        <v>32</v>
      </c>
      <c r="H1293" s="120">
        <v>30</v>
      </c>
      <c r="I1293" s="31">
        <f t="shared" si="257"/>
        <v>3496.28</v>
      </c>
      <c r="J1293" s="32">
        <v>887.7</v>
      </c>
      <c r="K1293" s="32">
        <v>887.7</v>
      </c>
      <c r="L1293" s="32">
        <v>887.7</v>
      </c>
      <c r="M1293" s="33">
        <v>833.18</v>
      </c>
      <c r="N1293" s="60"/>
      <c r="O1293" s="123"/>
      <c r="P1293" s="123"/>
      <c r="Q1293" s="123"/>
      <c r="X1293" s="25"/>
      <c r="Y1293" s="26"/>
      <c r="Z1293" s="27"/>
      <c r="AA1293" s="60"/>
      <c r="AB1293" s="89"/>
      <c r="AE1293" s="68"/>
    </row>
    <row r="1294" spans="1:31" ht="15" hidden="1" x14ac:dyDescent="0.2">
      <c r="A1294" s="105" t="s">
        <v>127</v>
      </c>
      <c r="B1294" s="45" t="s">
        <v>128</v>
      </c>
      <c r="C1294" s="105" t="s">
        <v>48</v>
      </c>
      <c r="D1294" s="124">
        <f t="shared" si="254"/>
        <v>0</v>
      </c>
      <c r="E1294" s="121">
        <v>0</v>
      </c>
      <c r="F1294" s="121">
        <v>0</v>
      </c>
      <c r="G1294" s="121">
        <v>0</v>
      </c>
      <c r="H1294" s="122">
        <v>0</v>
      </c>
      <c r="I1294" s="56">
        <f t="shared" si="257"/>
        <v>0</v>
      </c>
      <c r="J1294" s="43">
        <v>0</v>
      </c>
      <c r="K1294" s="43">
        <v>0</v>
      </c>
      <c r="L1294" s="43">
        <v>0</v>
      </c>
      <c r="M1294" s="44">
        <v>0</v>
      </c>
      <c r="N1294" s="60"/>
      <c r="O1294" s="123"/>
      <c r="P1294" s="125"/>
      <c r="Q1294" s="125"/>
      <c r="X1294" s="25"/>
      <c r="Y1294" s="26"/>
      <c r="Z1294" s="27"/>
      <c r="AA1294" s="60"/>
      <c r="AB1294" s="89"/>
      <c r="AE1294" s="68"/>
    </row>
    <row r="1295" spans="1:31" ht="15" hidden="1" x14ac:dyDescent="0.2">
      <c r="A1295" s="115" t="s">
        <v>129</v>
      </c>
      <c r="B1295" s="116" t="s">
        <v>130</v>
      </c>
      <c r="C1295" s="115" t="s">
        <v>48</v>
      </c>
      <c r="D1295" s="128">
        <f t="shared" si="254"/>
        <v>0</v>
      </c>
      <c r="E1295" s="129">
        <v>0</v>
      </c>
      <c r="F1295" s="129">
        <v>0</v>
      </c>
      <c r="G1295" s="129">
        <v>0</v>
      </c>
      <c r="H1295" s="130">
        <v>0</v>
      </c>
      <c r="I1295" s="87">
        <f t="shared" si="257"/>
        <v>0</v>
      </c>
      <c r="J1295" s="58">
        <v>0</v>
      </c>
      <c r="K1295" s="58">
        <v>0</v>
      </c>
      <c r="L1295" s="58">
        <v>0</v>
      </c>
      <c r="M1295" s="88">
        <v>0</v>
      </c>
      <c r="N1295" s="60"/>
      <c r="O1295" s="123"/>
      <c r="P1295" s="125"/>
      <c r="Q1295" s="125"/>
      <c r="X1295" s="25"/>
      <c r="Y1295" s="26"/>
      <c r="Z1295" s="27"/>
      <c r="AA1295" s="60"/>
      <c r="AB1295" s="89"/>
      <c r="AE1295" s="68"/>
    </row>
    <row r="1296" spans="1:31" ht="57" hidden="1" x14ac:dyDescent="0.2">
      <c r="A1296" s="95" t="s">
        <v>64</v>
      </c>
      <c r="B1296" s="86">
        <v>11</v>
      </c>
      <c r="C1296" s="96"/>
      <c r="D1296" s="131" t="s">
        <v>65</v>
      </c>
      <c r="E1296" s="98" t="s">
        <v>65</v>
      </c>
      <c r="F1296" s="98" t="s">
        <v>65</v>
      </c>
      <c r="G1296" s="98" t="s">
        <v>65</v>
      </c>
      <c r="H1296" s="99" t="s">
        <v>65</v>
      </c>
      <c r="I1296" s="100">
        <f>J1296+K1296+L1296+M1296</f>
        <v>0</v>
      </c>
      <c r="J1296" s="101">
        <f>J1297+J1298+J1303+J1307</f>
        <v>0</v>
      </c>
      <c r="K1296" s="101">
        <f>K1297+K1298+K1303+K1307</f>
        <v>0</v>
      </c>
      <c r="L1296" s="101">
        <f>L1297+L1298+L1303+L1307</f>
        <v>0</v>
      </c>
      <c r="M1296" s="102">
        <f>M1297+M1298+M1303+M1307</f>
        <v>0</v>
      </c>
      <c r="N1296" s="24"/>
      <c r="O1296" s="35"/>
      <c r="P1296" s="35"/>
      <c r="X1296" s="25"/>
      <c r="Y1296" s="26"/>
      <c r="Z1296" s="27"/>
      <c r="AA1296" s="60"/>
      <c r="AB1296" s="89"/>
      <c r="AE1296" s="68"/>
    </row>
    <row r="1297" spans="1:31" ht="15" hidden="1" x14ac:dyDescent="0.2">
      <c r="A1297" s="104" t="s">
        <v>50</v>
      </c>
      <c r="B1297" s="151">
        <v>12</v>
      </c>
      <c r="C1297" s="46" t="s">
        <v>33</v>
      </c>
      <c r="D1297" s="28" t="s">
        <v>65</v>
      </c>
      <c r="E1297" s="29" t="s">
        <v>65</v>
      </c>
      <c r="F1297" s="29" t="s">
        <v>65</v>
      </c>
      <c r="G1297" s="29" t="s">
        <v>65</v>
      </c>
      <c r="H1297" s="30" t="s">
        <v>65</v>
      </c>
      <c r="I1297" s="31">
        <f>J1297+K1297+L1297+M1297</f>
        <v>0</v>
      </c>
      <c r="J1297" s="32">
        <v>0</v>
      </c>
      <c r="K1297" s="32">
        <v>0</v>
      </c>
      <c r="L1297" s="32">
        <v>0</v>
      </c>
      <c r="M1297" s="33">
        <v>0</v>
      </c>
      <c r="N1297" s="35"/>
      <c r="O1297" s="35"/>
      <c r="P1297" s="35"/>
      <c r="X1297" s="25"/>
      <c r="Y1297" s="26"/>
      <c r="Z1297" s="27"/>
      <c r="AA1297" s="60"/>
      <c r="AB1297" s="89"/>
      <c r="AE1297" s="68"/>
    </row>
    <row r="1298" spans="1:31" ht="15" hidden="1" x14ac:dyDescent="0.2">
      <c r="A1298" s="46" t="s">
        <v>51</v>
      </c>
      <c r="B1298" s="151">
        <v>13</v>
      </c>
      <c r="C1298" s="46" t="s">
        <v>35</v>
      </c>
      <c r="D1298" s="28" t="s">
        <v>65</v>
      </c>
      <c r="E1298" s="29" t="s">
        <v>65</v>
      </c>
      <c r="F1298" s="29" t="s">
        <v>65</v>
      </c>
      <c r="G1298" s="29" t="s">
        <v>65</v>
      </c>
      <c r="H1298" s="30" t="s">
        <v>65</v>
      </c>
      <c r="I1298" s="31">
        <f t="shared" ref="I1298:I1303" si="258">J1298+K1298+L1298+M1298</f>
        <v>0</v>
      </c>
      <c r="J1298" s="32">
        <v>0</v>
      </c>
      <c r="K1298" s="32">
        <v>0</v>
      </c>
      <c r="L1298" s="32">
        <v>0</v>
      </c>
      <c r="M1298" s="33">
        <v>0</v>
      </c>
      <c r="X1298" s="25"/>
      <c r="Y1298" s="26"/>
      <c r="Z1298" s="27"/>
      <c r="AA1298" s="60"/>
      <c r="AB1298" s="89"/>
      <c r="AE1298" s="68"/>
    </row>
    <row r="1299" spans="1:31" ht="30" hidden="1" x14ac:dyDescent="0.2">
      <c r="A1299" s="105" t="s">
        <v>124</v>
      </c>
      <c r="B1299" s="45" t="s">
        <v>66</v>
      </c>
      <c r="C1299" s="105" t="s">
        <v>35</v>
      </c>
      <c r="D1299" s="28" t="s">
        <v>65</v>
      </c>
      <c r="E1299" s="41" t="s">
        <v>65</v>
      </c>
      <c r="F1299" s="41" t="s">
        <v>65</v>
      </c>
      <c r="G1299" s="41" t="s">
        <v>65</v>
      </c>
      <c r="H1299" s="42" t="s">
        <v>65</v>
      </c>
      <c r="I1299" s="31">
        <f t="shared" si="258"/>
        <v>0</v>
      </c>
      <c r="J1299" s="43">
        <v>0</v>
      </c>
      <c r="K1299" s="43">
        <v>0</v>
      </c>
      <c r="L1299" s="43">
        <v>0</v>
      </c>
      <c r="M1299" s="44">
        <v>0</v>
      </c>
      <c r="X1299" s="25"/>
      <c r="Y1299" s="26"/>
      <c r="Z1299" s="27"/>
      <c r="AA1299" s="60"/>
      <c r="AB1299" s="89"/>
      <c r="AE1299" s="68"/>
    </row>
    <row r="1300" spans="1:31" ht="30" hidden="1" x14ac:dyDescent="0.2">
      <c r="A1300" s="105" t="s">
        <v>125</v>
      </c>
      <c r="B1300" s="45" t="s">
        <v>131</v>
      </c>
      <c r="C1300" s="105" t="s">
        <v>35</v>
      </c>
      <c r="D1300" s="28" t="s">
        <v>65</v>
      </c>
      <c r="E1300" s="41" t="s">
        <v>65</v>
      </c>
      <c r="F1300" s="41" t="s">
        <v>65</v>
      </c>
      <c r="G1300" s="41" t="s">
        <v>65</v>
      </c>
      <c r="H1300" s="42" t="s">
        <v>65</v>
      </c>
      <c r="I1300" s="31">
        <f t="shared" si="258"/>
        <v>0</v>
      </c>
      <c r="J1300" s="43"/>
      <c r="K1300" s="43"/>
      <c r="L1300" s="43"/>
      <c r="M1300" s="44"/>
      <c r="X1300" s="25"/>
      <c r="Y1300" s="26"/>
      <c r="Z1300" s="27"/>
      <c r="AA1300" s="60"/>
      <c r="AB1300" s="89"/>
      <c r="AE1300" s="68"/>
    </row>
    <row r="1301" spans="1:31" ht="42.75" hidden="1" customHeight="1" x14ac:dyDescent="0.2">
      <c r="A1301" s="105" t="s">
        <v>53</v>
      </c>
      <c r="B1301" s="45" t="s">
        <v>67</v>
      </c>
      <c r="C1301" s="105" t="s">
        <v>35</v>
      </c>
      <c r="D1301" s="28" t="s">
        <v>65</v>
      </c>
      <c r="E1301" s="41" t="s">
        <v>65</v>
      </c>
      <c r="F1301" s="41" t="s">
        <v>65</v>
      </c>
      <c r="G1301" s="41" t="s">
        <v>65</v>
      </c>
      <c r="H1301" s="42" t="s">
        <v>65</v>
      </c>
      <c r="I1301" s="31">
        <f t="shared" si="258"/>
        <v>0</v>
      </c>
      <c r="J1301" s="43">
        <v>0</v>
      </c>
      <c r="K1301" s="43">
        <v>0</v>
      </c>
      <c r="L1301" s="43">
        <v>0</v>
      </c>
      <c r="M1301" s="44">
        <v>0</v>
      </c>
      <c r="X1301" s="25"/>
      <c r="Y1301" s="26"/>
      <c r="Z1301" s="27"/>
      <c r="AA1301" s="60"/>
      <c r="AB1301" s="89"/>
      <c r="AE1301" s="68"/>
    </row>
    <row r="1302" spans="1:31" ht="15" hidden="1" x14ac:dyDescent="0.2">
      <c r="A1302" s="105" t="s">
        <v>55</v>
      </c>
      <c r="B1302" s="45" t="s">
        <v>68</v>
      </c>
      <c r="C1302" s="105" t="s">
        <v>41</v>
      </c>
      <c r="D1302" s="28" t="s">
        <v>65</v>
      </c>
      <c r="E1302" s="41" t="s">
        <v>65</v>
      </c>
      <c r="F1302" s="41" t="s">
        <v>65</v>
      </c>
      <c r="G1302" s="41" t="s">
        <v>65</v>
      </c>
      <c r="H1302" s="42" t="s">
        <v>65</v>
      </c>
      <c r="I1302" s="31">
        <f t="shared" si="258"/>
        <v>0</v>
      </c>
      <c r="J1302" s="43">
        <v>0</v>
      </c>
      <c r="K1302" s="43">
        <v>0</v>
      </c>
      <c r="L1302" s="43">
        <v>0</v>
      </c>
      <c r="M1302" s="44">
        <v>0</v>
      </c>
      <c r="X1302" s="25"/>
      <c r="Y1302" s="26"/>
      <c r="Z1302" s="27"/>
      <c r="AA1302" s="60"/>
      <c r="AB1302" s="89"/>
      <c r="AE1302" s="68"/>
    </row>
    <row r="1303" spans="1:31" ht="30" hidden="1" x14ac:dyDescent="0.2">
      <c r="A1303" s="46" t="s">
        <v>57</v>
      </c>
      <c r="B1303" s="151">
        <v>14</v>
      </c>
      <c r="C1303" s="46" t="s">
        <v>43</v>
      </c>
      <c r="D1303" s="28" t="s">
        <v>65</v>
      </c>
      <c r="E1303" s="29" t="s">
        <v>65</v>
      </c>
      <c r="F1303" s="29" t="s">
        <v>65</v>
      </c>
      <c r="G1303" s="29" t="s">
        <v>65</v>
      </c>
      <c r="H1303" s="30" t="s">
        <v>65</v>
      </c>
      <c r="I1303" s="31">
        <f t="shared" si="258"/>
        <v>0</v>
      </c>
      <c r="J1303" s="32">
        <v>0</v>
      </c>
      <c r="K1303" s="32">
        <v>0</v>
      </c>
      <c r="L1303" s="32">
        <v>0</v>
      </c>
      <c r="M1303" s="33">
        <v>0</v>
      </c>
      <c r="X1303" s="25"/>
      <c r="Y1303" s="26"/>
      <c r="Z1303" s="27"/>
      <c r="AA1303" s="60"/>
      <c r="AB1303" s="89"/>
      <c r="AE1303" s="68"/>
    </row>
    <row r="1304" spans="1:31" ht="30" hidden="1" customHeight="1" x14ac:dyDescent="0.2">
      <c r="A1304" s="105" t="s">
        <v>127</v>
      </c>
      <c r="B1304" s="114" t="s">
        <v>69</v>
      </c>
      <c r="C1304" s="105" t="s">
        <v>45</v>
      </c>
      <c r="D1304" s="28" t="s">
        <v>65</v>
      </c>
      <c r="E1304" s="29" t="s">
        <v>65</v>
      </c>
      <c r="F1304" s="29" t="s">
        <v>65</v>
      </c>
      <c r="G1304" s="29" t="s">
        <v>65</v>
      </c>
      <c r="H1304" s="30" t="s">
        <v>65</v>
      </c>
      <c r="I1304" s="31">
        <f>J1304+K1304+L1304+M1304</f>
        <v>0</v>
      </c>
      <c r="J1304" s="32">
        <v>0</v>
      </c>
      <c r="K1304" s="32">
        <v>0</v>
      </c>
      <c r="L1304" s="32">
        <v>0</v>
      </c>
      <c r="M1304" s="33">
        <v>0</v>
      </c>
      <c r="X1304" s="25"/>
      <c r="Y1304" s="26"/>
      <c r="Z1304" s="27"/>
      <c r="AA1304" s="60"/>
      <c r="AB1304" s="89"/>
      <c r="AE1304" s="68"/>
    </row>
    <row r="1305" spans="1:31" ht="30" hidden="1" x14ac:dyDescent="0.2">
      <c r="A1305" s="105" t="s">
        <v>58</v>
      </c>
      <c r="B1305" s="114" t="s">
        <v>70</v>
      </c>
      <c r="C1305" s="105" t="s">
        <v>43</v>
      </c>
      <c r="D1305" s="28" t="s">
        <v>65</v>
      </c>
      <c r="E1305" s="29" t="s">
        <v>65</v>
      </c>
      <c r="F1305" s="29" t="s">
        <v>65</v>
      </c>
      <c r="G1305" s="29" t="s">
        <v>65</v>
      </c>
      <c r="H1305" s="30" t="s">
        <v>65</v>
      </c>
      <c r="I1305" s="31">
        <f>J1305+K1305+L1305+M1305</f>
        <v>0</v>
      </c>
      <c r="J1305" s="32">
        <v>0</v>
      </c>
      <c r="K1305" s="32">
        <v>0</v>
      </c>
      <c r="L1305" s="32">
        <v>0</v>
      </c>
      <c r="M1305" s="33">
        <v>0</v>
      </c>
      <c r="X1305" s="25"/>
      <c r="Y1305" s="26"/>
      <c r="Z1305" s="27"/>
      <c r="AA1305" s="60"/>
      <c r="AB1305" s="89"/>
      <c r="AE1305" s="68"/>
    </row>
    <row r="1306" spans="1:31" ht="30" hidden="1" x14ac:dyDescent="0.2">
      <c r="A1306" s="105" t="s">
        <v>61</v>
      </c>
      <c r="B1306" s="114" t="s">
        <v>71</v>
      </c>
      <c r="C1306" s="105" t="s">
        <v>43</v>
      </c>
      <c r="D1306" s="28" t="s">
        <v>65</v>
      </c>
      <c r="E1306" s="29" t="s">
        <v>65</v>
      </c>
      <c r="F1306" s="29" t="s">
        <v>65</v>
      </c>
      <c r="G1306" s="29" t="s">
        <v>65</v>
      </c>
      <c r="H1306" s="30" t="s">
        <v>65</v>
      </c>
      <c r="I1306" s="31">
        <f>J1306+K1306+L1306+M1306</f>
        <v>0</v>
      </c>
      <c r="J1306" s="32">
        <v>0</v>
      </c>
      <c r="K1306" s="32">
        <v>0</v>
      </c>
      <c r="L1306" s="32">
        <v>0</v>
      </c>
      <c r="M1306" s="33">
        <v>0</v>
      </c>
      <c r="X1306" s="25"/>
      <c r="Y1306" s="26"/>
      <c r="Z1306" s="27"/>
      <c r="AA1306" s="60"/>
      <c r="AB1306" s="89"/>
      <c r="AE1306" s="68"/>
    </row>
    <row r="1307" spans="1:31" ht="15" hidden="1" x14ac:dyDescent="0.2">
      <c r="A1307" s="46" t="s">
        <v>63</v>
      </c>
      <c r="B1307" s="151">
        <v>15</v>
      </c>
      <c r="C1307" s="46" t="s">
        <v>48</v>
      </c>
      <c r="D1307" s="28" t="s">
        <v>65</v>
      </c>
      <c r="E1307" s="29" t="s">
        <v>65</v>
      </c>
      <c r="F1307" s="29" t="s">
        <v>65</v>
      </c>
      <c r="G1307" s="29" t="s">
        <v>65</v>
      </c>
      <c r="H1307" s="30" t="s">
        <v>65</v>
      </c>
      <c r="I1307" s="31">
        <f t="shared" ref="I1307:I1309" si="259">J1307+K1307+L1307+M1307</f>
        <v>0</v>
      </c>
      <c r="J1307" s="32">
        <v>0</v>
      </c>
      <c r="K1307" s="32">
        <v>0</v>
      </c>
      <c r="L1307" s="32">
        <v>0</v>
      </c>
      <c r="M1307" s="33">
        <v>0</v>
      </c>
      <c r="X1307" s="25"/>
      <c r="Y1307" s="26"/>
      <c r="Z1307" s="27"/>
      <c r="AA1307" s="60"/>
      <c r="AB1307" s="89"/>
      <c r="AE1307" s="68"/>
    </row>
    <row r="1308" spans="1:31" ht="15" hidden="1" x14ac:dyDescent="0.2">
      <c r="A1308" s="105" t="s">
        <v>127</v>
      </c>
      <c r="B1308" s="151" t="s">
        <v>132</v>
      </c>
      <c r="C1308" s="105" t="s">
        <v>48</v>
      </c>
      <c r="D1308" s="28" t="s">
        <v>65</v>
      </c>
      <c r="E1308" s="29" t="s">
        <v>65</v>
      </c>
      <c r="F1308" s="29" t="s">
        <v>65</v>
      </c>
      <c r="G1308" s="29" t="s">
        <v>65</v>
      </c>
      <c r="H1308" s="30" t="s">
        <v>65</v>
      </c>
      <c r="I1308" s="31">
        <f t="shared" si="259"/>
        <v>0</v>
      </c>
      <c r="J1308" s="32"/>
      <c r="K1308" s="32"/>
      <c r="L1308" s="32"/>
      <c r="M1308" s="33"/>
      <c r="X1308" s="25"/>
      <c r="Y1308" s="26"/>
      <c r="Z1308" s="27"/>
      <c r="AA1308" s="60"/>
      <c r="AB1308" s="89"/>
      <c r="AE1308" s="68"/>
    </row>
    <row r="1309" spans="1:31" ht="15.75" hidden="1" thickBot="1" x14ac:dyDescent="0.25">
      <c r="A1309" s="132" t="s">
        <v>129</v>
      </c>
      <c r="B1309" s="48" t="s">
        <v>133</v>
      </c>
      <c r="C1309" s="132" t="s">
        <v>48</v>
      </c>
      <c r="D1309" s="49" t="s">
        <v>65</v>
      </c>
      <c r="E1309" s="50" t="s">
        <v>65</v>
      </c>
      <c r="F1309" s="50" t="s">
        <v>65</v>
      </c>
      <c r="G1309" s="50" t="s">
        <v>65</v>
      </c>
      <c r="H1309" s="51" t="s">
        <v>65</v>
      </c>
      <c r="I1309" s="52">
        <f t="shared" si="259"/>
        <v>0</v>
      </c>
      <c r="J1309" s="53"/>
      <c r="K1309" s="53"/>
      <c r="L1309" s="53"/>
      <c r="M1309" s="54"/>
      <c r="X1309" s="25"/>
      <c r="Y1309" s="26"/>
      <c r="Z1309" s="27"/>
      <c r="AA1309" s="60"/>
      <c r="AB1309" s="89"/>
      <c r="AE1309" s="68"/>
    </row>
    <row r="1310" spans="1:31" ht="28.5" hidden="1" x14ac:dyDescent="0.2">
      <c r="A1310" s="133" t="s">
        <v>72</v>
      </c>
      <c r="B1310" s="19">
        <v>16</v>
      </c>
      <c r="C1310" s="134"/>
      <c r="D1310" s="59">
        <f>E1310+F1310+G1310+H1310</f>
        <v>0</v>
      </c>
      <c r="E1310" s="20">
        <f>E1311+E1312+E1317+E1321</f>
        <v>0</v>
      </c>
      <c r="F1310" s="20">
        <f>F1311+F1312+F1317+F1321</f>
        <v>0</v>
      </c>
      <c r="G1310" s="20">
        <f>G1311+G1312+G1317+G1321</f>
        <v>0</v>
      </c>
      <c r="H1310" s="21">
        <f>H1311+H1312+H1317+H1321</f>
        <v>0</v>
      </c>
      <c r="I1310" s="61">
        <f>J1310+K1310+L1310+M1310</f>
        <v>0</v>
      </c>
      <c r="J1310" s="22">
        <f>J1311+J1312+J1317+J1321</f>
        <v>0</v>
      </c>
      <c r="K1310" s="22">
        <f>K1311+K1312+K1317+K1321</f>
        <v>0</v>
      </c>
      <c r="L1310" s="22">
        <f>L1311+L1312+L1317+L1321</f>
        <v>0</v>
      </c>
      <c r="M1310" s="23">
        <f>M1311+M1312+M1317+M1321</f>
        <v>0</v>
      </c>
      <c r="N1310" s="35"/>
      <c r="O1310" s="35"/>
      <c r="P1310" s="35"/>
      <c r="X1310" s="25"/>
      <c r="Y1310" s="26"/>
      <c r="Z1310" s="27"/>
      <c r="AA1310" s="60"/>
      <c r="AB1310" s="89"/>
      <c r="AE1310" s="68"/>
    </row>
    <row r="1311" spans="1:31" ht="15" hidden="1" x14ac:dyDescent="0.2">
      <c r="A1311" s="104" t="s">
        <v>50</v>
      </c>
      <c r="B1311" s="151">
        <v>17</v>
      </c>
      <c r="C1311" s="46" t="s">
        <v>33</v>
      </c>
      <c r="D1311" s="28">
        <f>E1311+F1311+G1311+H1311</f>
        <v>0</v>
      </c>
      <c r="E1311" s="29"/>
      <c r="F1311" s="29"/>
      <c r="G1311" s="29"/>
      <c r="H1311" s="30"/>
      <c r="I1311" s="31">
        <f>J1311+K1311+L1311+M1311</f>
        <v>0</v>
      </c>
      <c r="J1311" s="32"/>
      <c r="K1311" s="32"/>
      <c r="L1311" s="32"/>
      <c r="M1311" s="33"/>
      <c r="N1311" s="35"/>
      <c r="O1311" s="35"/>
      <c r="P1311" s="35"/>
      <c r="X1311" s="25"/>
      <c r="Y1311" s="26"/>
      <c r="Z1311" s="27"/>
      <c r="AA1311" s="60"/>
      <c r="AB1311" s="89"/>
      <c r="AE1311" s="68"/>
    </row>
    <row r="1312" spans="1:31" ht="15" hidden="1" x14ac:dyDescent="0.2">
      <c r="A1312" s="46" t="s">
        <v>51</v>
      </c>
      <c r="B1312" s="151">
        <v>18</v>
      </c>
      <c r="C1312" s="46" t="s">
        <v>35</v>
      </c>
      <c r="D1312" s="28">
        <f t="shared" ref="D1312:D1317" si="260">E1312+F1312+G1312+H1312</f>
        <v>0</v>
      </c>
      <c r="E1312" s="36">
        <f>E1313+E1315+E1316</f>
        <v>0</v>
      </c>
      <c r="F1312" s="36">
        <f>F1313+F1315+F1316</f>
        <v>0</v>
      </c>
      <c r="G1312" s="36">
        <f>G1313+G1315+G1316</f>
        <v>0</v>
      </c>
      <c r="H1312" s="37">
        <f>H1313+H1315+H1316</f>
        <v>0</v>
      </c>
      <c r="I1312" s="31">
        <f t="shared" ref="I1312:I1317" si="261">J1312+K1312+L1312+M1312</f>
        <v>0</v>
      </c>
      <c r="J1312" s="38">
        <f>J1313+J1315+J1316</f>
        <v>0</v>
      </c>
      <c r="K1312" s="38">
        <f>K1313+K1315+K1316</f>
        <v>0</v>
      </c>
      <c r="L1312" s="38">
        <f>L1313+L1315+L1316</f>
        <v>0</v>
      </c>
      <c r="M1312" s="39">
        <f>M1313+M1315+M1316</f>
        <v>0</v>
      </c>
      <c r="X1312" s="25"/>
      <c r="Y1312" s="26"/>
      <c r="Z1312" s="27"/>
      <c r="AA1312" s="60"/>
      <c r="AB1312" s="89"/>
      <c r="AE1312" s="68"/>
    </row>
    <row r="1313" spans="1:31" ht="30" hidden="1" x14ac:dyDescent="0.2">
      <c r="A1313" s="105" t="s">
        <v>124</v>
      </c>
      <c r="B1313" s="45" t="s">
        <v>73</v>
      </c>
      <c r="C1313" s="105" t="s">
        <v>35</v>
      </c>
      <c r="D1313" s="28">
        <f t="shared" si="260"/>
        <v>0</v>
      </c>
      <c r="E1313" s="41"/>
      <c r="F1313" s="41"/>
      <c r="G1313" s="41"/>
      <c r="H1313" s="42"/>
      <c r="I1313" s="31">
        <f t="shared" si="261"/>
        <v>0</v>
      </c>
      <c r="J1313" s="43"/>
      <c r="K1313" s="43"/>
      <c r="L1313" s="43"/>
      <c r="M1313" s="44"/>
      <c r="X1313" s="25"/>
      <c r="Y1313" s="26"/>
      <c r="Z1313" s="27"/>
      <c r="AA1313" s="60"/>
      <c r="AB1313" s="89"/>
      <c r="AE1313" s="68"/>
    </row>
    <row r="1314" spans="1:31" ht="30" hidden="1" x14ac:dyDescent="0.2">
      <c r="A1314" s="105" t="s">
        <v>125</v>
      </c>
      <c r="B1314" s="45" t="s">
        <v>134</v>
      </c>
      <c r="C1314" s="105" t="s">
        <v>35</v>
      </c>
      <c r="D1314" s="28">
        <f t="shared" si="260"/>
        <v>0</v>
      </c>
      <c r="E1314" s="41"/>
      <c r="F1314" s="41"/>
      <c r="G1314" s="41"/>
      <c r="H1314" s="42"/>
      <c r="I1314" s="31">
        <f t="shared" si="261"/>
        <v>0</v>
      </c>
      <c r="J1314" s="43"/>
      <c r="K1314" s="43"/>
      <c r="L1314" s="43"/>
      <c r="M1314" s="44"/>
      <c r="X1314" s="25"/>
      <c r="Y1314" s="26"/>
      <c r="Z1314" s="27"/>
      <c r="AA1314" s="60"/>
      <c r="AB1314" s="89"/>
      <c r="AE1314" s="68"/>
    </row>
    <row r="1315" spans="1:31" ht="30" hidden="1" x14ac:dyDescent="0.2">
      <c r="A1315" s="105" t="s">
        <v>53</v>
      </c>
      <c r="B1315" s="45" t="s">
        <v>74</v>
      </c>
      <c r="C1315" s="105" t="s">
        <v>35</v>
      </c>
      <c r="D1315" s="28">
        <f t="shared" si="260"/>
        <v>0</v>
      </c>
      <c r="E1315" s="41"/>
      <c r="F1315" s="41"/>
      <c r="G1315" s="41"/>
      <c r="H1315" s="42"/>
      <c r="I1315" s="31">
        <f t="shared" si="261"/>
        <v>0</v>
      </c>
      <c r="J1315" s="43"/>
      <c r="K1315" s="43"/>
      <c r="L1315" s="43"/>
      <c r="M1315" s="44"/>
      <c r="X1315" s="25"/>
      <c r="Y1315" s="26"/>
      <c r="Z1315" s="27"/>
      <c r="AA1315" s="60"/>
      <c r="AB1315" s="89"/>
      <c r="AE1315" s="68"/>
    </row>
    <row r="1316" spans="1:31" ht="15" hidden="1" x14ac:dyDescent="0.2">
      <c r="A1316" s="105" t="s">
        <v>55</v>
      </c>
      <c r="B1316" s="45" t="s">
        <v>75</v>
      </c>
      <c r="C1316" s="105" t="s">
        <v>41</v>
      </c>
      <c r="D1316" s="28">
        <f t="shared" si="260"/>
        <v>0</v>
      </c>
      <c r="E1316" s="41"/>
      <c r="F1316" s="41"/>
      <c r="G1316" s="41"/>
      <c r="H1316" s="42"/>
      <c r="I1316" s="31">
        <f t="shared" si="261"/>
        <v>0</v>
      </c>
      <c r="J1316" s="43"/>
      <c r="K1316" s="43"/>
      <c r="L1316" s="43"/>
      <c r="M1316" s="44"/>
      <c r="X1316" s="25"/>
      <c r="Y1316" s="26"/>
      <c r="Z1316" s="27"/>
      <c r="AA1316" s="60"/>
      <c r="AB1316" s="89"/>
      <c r="AE1316" s="68"/>
    </row>
    <row r="1317" spans="1:31" ht="30" hidden="1" x14ac:dyDescent="0.2">
      <c r="A1317" s="46" t="s">
        <v>57</v>
      </c>
      <c r="B1317" s="151">
        <v>19</v>
      </c>
      <c r="C1317" s="46" t="s">
        <v>43</v>
      </c>
      <c r="D1317" s="28">
        <f t="shared" si="260"/>
        <v>0</v>
      </c>
      <c r="E1317" s="29"/>
      <c r="F1317" s="29"/>
      <c r="G1317" s="29"/>
      <c r="H1317" s="30"/>
      <c r="I1317" s="31">
        <f t="shared" si="261"/>
        <v>0</v>
      </c>
      <c r="J1317" s="32"/>
      <c r="K1317" s="32"/>
      <c r="L1317" s="32"/>
      <c r="M1317" s="33"/>
      <c r="X1317" s="25"/>
      <c r="Y1317" s="26"/>
      <c r="Z1317" s="27"/>
      <c r="AA1317" s="60"/>
      <c r="AB1317" s="89"/>
      <c r="AE1317" s="68"/>
    </row>
    <row r="1318" spans="1:31" ht="15" hidden="1" x14ac:dyDescent="0.2">
      <c r="A1318" s="105" t="s">
        <v>127</v>
      </c>
      <c r="B1318" s="47" t="s">
        <v>76</v>
      </c>
      <c r="C1318" s="115" t="s">
        <v>45</v>
      </c>
      <c r="D1318" s="28">
        <f>E1318+F1318+G1318+H1318</f>
        <v>0</v>
      </c>
      <c r="E1318" s="29"/>
      <c r="F1318" s="29"/>
      <c r="G1318" s="29"/>
      <c r="H1318" s="30"/>
      <c r="I1318" s="31">
        <f>J1318+K1318+L1318+M1318</f>
        <v>0</v>
      </c>
      <c r="J1318" s="38"/>
      <c r="K1318" s="38"/>
      <c r="L1318" s="38"/>
      <c r="M1318" s="39"/>
      <c r="X1318" s="25"/>
      <c r="Y1318" s="26"/>
      <c r="Z1318" s="27"/>
      <c r="AA1318" s="60"/>
      <c r="AB1318" s="89"/>
      <c r="AE1318" s="68"/>
    </row>
    <row r="1319" spans="1:31" ht="30" hidden="1" x14ac:dyDescent="0.2">
      <c r="A1319" s="105" t="s">
        <v>58</v>
      </c>
      <c r="B1319" s="47" t="s">
        <v>77</v>
      </c>
      <c r="C1319" s="115" t="s">
        <v>43</v>
      </c>
      <c r="D1319" s="28">
        <f>E1319+F1319+G1319+H1319</f>
        <v>0</v>
      </c>
      <c r="E1319" s="29"/>
      <c r="F1319" s="29"/>
      <c r="G1319" s="29"/>
      <c r="H1319" s="30"/>
      <c r="I1319" s="31">
        <f>J1319+K1319+L1319+M1319</f>
        <v>0</v>
      </c>
      <c r="J1319" s="38"/>
      <c r="K1319" s="38"/>
      <c r="L1319" s="38"/>
      <c r="M1319" s="39"/>
      <c r="X1319" s="25"/>
      <c r="Y1319" s="26"/>
      <c r="Z1319" s="27"/>
      <c r="AA1319" s="60"/>
      <c r="AB1319" s="89"/>
      <c r="AE1319" s="68"/>
    </row>
    <row r="1320" spans="1:31" ht="30" hidden="1" x14ac:dyDescent="0.2">
      <c r="A1320" s="105" t="s">
        <v>61</v>
      </c>
      <c r="B1320" s="47" t="s">
        <v>78</v>
      </c>
      <c r="C1320" s="115" t="s">
        <v>43</v>
      </c>
      <c r="D1320" s="28">
        <f>E1320+F1320+G1320+H1320</f>
        <v>0</v>
      </c>
      <c r="E1320" s="29"/>
      <c r="F1320" s="29"/>
      <c r="G1320" s="29"/>
      <c r="H1320" s="30"/>
      <c r="I1320" s="31">
        <f>J1320+K1320+L1320+M1320</f>
        <v>0</v>
      </c>
      <c r="J1320" s="38"/>
      <c r="K1320" s="38"/>
      <c r="L1320" s="38"/>
      <c r="M1320" s="39"/>
      <c r="X1320" s="25"/>
      <c r="Y1320" s="26"/>
      <c r="Z1320" s="27"/>
      <c r="AA1320" s="60"/>
      <c r="AB1320" s="89"/>
      <c r="AE1320" s="68"/>
    </row>
    <row r="1321" spans="1:31" ht="15" hidden="1" x14ac:dyDescent="0.2">
      <c r="A1321" s="46" t="s">
        <v>63</v>
      </c>
      <c r="B1321" s="45">
        <v>20</v>
      </c>
      <c r="C1321" s="105" t="s">
        <v>48</v>
      </c>
      <c r="D1321" s="28">
        <f t="shared" ref="D1321:D1323" si="262">E1321+F1321+G1321+H1321</f>
        <v>0</v>
      </c>
      <c r="E1321" s="41"/>
      <c r="F1321" s="41"/>
      <c r="G1321" s="41"/>
      <c r="H1321" s="42"/>
      <c r="I1321" s="31">
        <f t="shared" ref="I1321:I1323" si="263">J1321+K1321+L1321+M1321</f>
        <v>0</v>
      </c>
      <c r="J1321" s="43"/>
      <c r="K1321" s="43"/>
      <c r="L1321" s="43"/>
      <c r="M1321" s="44"/>
      <c r="X1321" s="25"/>
      <c r="Y1321" s="26"/>
      <c r="Z1321" s="27"/>
      <c r="AA1321" s="60"/>
      <c r="AB1321" s="89"/>
      <c r="AE1321" s="68"/>
    </row>
    <row r="1322" spans="1:31" ht="15" hidden="1" x14ac:dyDescent="0.2">
      <c r="A1322" s="105" t="s">
        <v>127</v>
      </c>
      <c r="B1322" s="45" t="s">
        <v>135</v>
      </c>
      <c r="C1322" s="105" t="s">
        <v>48</v>
      </c>
      <c r="D1322" s="28">
        <f t="shared" si="262"/>
        <v>0</v>
      </c>
      <c r="E1322" s="41"/>
      <c r="F1322" s="41"/>
      <c r="G1322" s="41"/>
      <c r="H1322" s="42"/>
      <c r="I1322" s="31">
        <f t="shared" si="263"/>
        <v>0</v>
      </c>
      <c r="J1322" s="43"/>
      <c r="K1322" s="43"/>
      <c r="L1322" s="43"/>
      <c r="M1322" s="44"/>
      <c r="X1322" s="25"/>
      <c r="Y1322" s="26"/>
      <c r="Z1322" s="27"/>
      <c r="AA1322" s="60"/>
      <c r="AB1322" s="89"/>
      <c r="AE1322" s="68"/>
    </row>
    <row r="1323" spans="1:31" ht="15.75" hidden="1" thickBot="1" x14ac:dyDescent="0.25">
      <c r="A1323" s="135" t="s">
        <v>129</v>
      </c>
      <c r="B1323" s="152" t="s">
        <v>136</v>
      </c>
      <c r="C1323" s="135" t="s">
        <v>48</v>
      </c>
      <c r="D1323" s="62">
        <f t="shared" si="262"/>
        <v>0</v>
      </c>
      <c r="E1323" s="63"/>
      <c r="F1323" s="63"/>
      <c r="G1323" s="63"/>
      <c r="H1323" s="64"/>
      <c r="I1323" s="65">
        <f t="shared" si="263"/>
        <v>0</v>
      </c>
      <c r="J1323" s="66"/>
      <c r="K1323" s="66"/>
      <c r="L1323" s="66"/>
      <c r="M1323" s="67"/>
      <c r="X1323" s="25"/>
      <c r="Y1323" s="26"/>
      <c r="Z1323" s="27"/>
      <c r="AA1323" s="60"/>
      <c r="AB1323" s="89"/>
      <c r="AE1323" s="68"/>
    </row>
    <row r="1324" spans="1:31" hidden="1" x14ac:dyDescent="0.2">
      <c r="X1324" s="25"/>
      <c r="Y1324" s="26"/>
      <c r="Z1324" s="27"/>
      <c r="AA1324" s="60"/>
      <c r="AB1324" s="89"/>
      <c r="AE1324" s="68"/>
    </row>
    <row r="1325" spans="1:31" hidden="1" x14ac:dyDescent="0.2">
      <c r="X1325" s="25"/>
      <c r="Y1325" s="26"/>
      <c r="Z1325" s="27"/>
      <c r="AA1325" s="60"/>
      <c r="AB1325" s="89"/>
      <c r="AE1325" s="68"/>
    </row>
    <row r="1326" spans="1:31" hidden="1" x14ac:dyDescent="0.2">
      <c r="X1326" s="25"/>
      <c r="Y1326" s="26"/>
      <c r="Z1326" s="27"/>
      <c r="AA1326" s="60"/>
      <c r="AB1326" s="89"/>
      <c r="AE1326" s="68"/>
    </row>
    <row r="1327" spans="1:31" hidden="1" x14ac:dyDescent="0.2">
      <c r="X1327" s="25"/>
      <c r="Y1327" s="26"/>
      <c r="Z1327" s="27"/>
      <c r="AA1327" s="60"/>
      <c r="AB1327" s="89"/>
      <c r="AE1327" s="68"/>
    </row>
    <row r="1328" spans="1:31" hidden="1" x14ac:dyDescent="0.2">
      <c r="X1328" s="25"/>
      <c r="Y1328" s="26"/>
      <c r="Z1328" s="27"/>
      <c r="AA1328" s="60"/>
      <c r="AB1328" s="89"/>
      <c r="AE1328" s="68"/>
    </row>
    <row r="1329" spans="1:31" ht="15.75" hidden="1" x14ac:dyDescent="0.2">
      <c r="K1329" s="172" t="s">
        <v>0</v>
      </c>
      <c r="L1329" s="172"/>
      <c r="M1329" s="172"/>
      <c r="X1329" s="25"/>
      <c r="Y1329" s="26"/>
      <c r="Z1329" s="27"/>
      <c r="AA1329" s="60"/>
      <c r="AB1329" s="89"/>
      <c r="AE1329" s="68"/>
    </row>
    <row r="1330" spans="1:31" ht="15.75" hidden="1" x14ac:dyDescent="0.2">
      <c r="K1330" s="172" t="s">
        <v>1</v>
      </c>
      <c r="L1330" s="172"/>
      <c r="M1330" s="172"/>
      <c r="X1330" s="25"/>
      <c r="Y1330" s="26"/>
      <c r="Z1330" s="27"/>
      <c r="AA1330" s="60"/>
      <c r="AB1330" s="89"/>
      <c r="AE1330" s="68"/>
    </row>
    <row r="1331" spans="1:31" ht="15.75" hidden="1" x14ac:dyDescent="0.2">
      <c r="K1331" s="172" t="s">
        <v>2</v>
      </c>
      <c r="L1331" s="172"/>
      <c r="M1331" s="172"/>
      <c r="X1331" s="25"/>
      <c r="Y1331" s="26"/>
      <c r="Z1331" s="27"/>
      <c r="AA1331" s="60"/>
      <c r="AB1331" s="89"/>
      <c r="AE1331" s="68"/>
    </row>
    <row r="1332" spans="1:31" ht="15.75" hidden="1" x14ac:dyDescent="0.2">
      <c r="K1332" s="172" t="s">
        <v>3</v>
      </c>
      <c r="L1332" s="172"/>
      <c r="M1332" s="172"/>
      <c r="X1332" s="25"/>
      <c r="Y1332" s="26"/>
      <c r="Z1332" s="27"/>
      <c r="AA1332" s="60"/>
      <c r="AB1332" s="89"/>
      <c r="AE1332" s="68"/>
    </row>
    <row r="1333" spans="1:31" ht="15.75" hidden="1" x14ac:dyDescent="0.2">
      <c r="K1333" s="172" t="s">
        <v>4</v>
      </c>
      <c r="L1333" s="172"/>
      <c r="M1333" s="172"/>
      <c r="X1333" s="25"/>
      <c r="Y1333" s="26"/>
      <c r="Z1333" s="27"/>
      <c r="AA1333" s="60"/>
      <c r="AB1333" s="89"/>
      <c r="AE1333" s="68"/>
    </row>
    <row r="1334" spans="1:31" ht="15.75" hidden="1" x14ac:dyDescent="0.2">
      <c r="K1334" s="172" t="s">
        <v>5</v>
      </c>
      <c r="L1334" s="172"/>
      <c r="M1334" s="172"/>
      <c r="X1334" s="25"/>
      <c r="Y1334" s="26"/>
      <c r="Z1334" s="27"/>
      <c r="AA1334" s="60"/>
      <c r="AB1334" s="89"/>
      <c r="AE1334" s="68"/>
    </row>
    <row r="1335" spans="1:31" ht="15.75" hidden="1" x14ac:dyDescent="0.2">
      <c r="K1335" s="172" t="s">
        <v>6</v>
      </c>
      <c r="L1335" s="172"/>
      <c r="M1335" s="172"/>
      <c r="X1335" s="25"/>
      <c r="Y1335" s="26"/>
      <c r="Z1335" s="27"/>
      <c r="AA1335" s="60"/>
      <c r="AB1335" s="89"/>
      <c r="AE1335" s="68"/>
    </row>
    <row r="1336" spans="1:31" ht="15.75" hidden="1" x14ac:dyDescent="0.2">
      <c r="K1336" s="172" t="s">
        <v>7</v>
      </c>
      <c r="L1336" s="172"/>
      <c r="M1336" s="172"/>
      <c r="X1336" s="25"/>
      <c r="Y1336" s="26"/>
      <c r="Z1336" s="27"/>
      <c r="AA1336" s="60"/>
      <c r="AB1336" s="89"/>
      <c r="AE1336" s="68"/>
    </row>
    <row r="1337" spans="1:31" hidden="1" x14ac:dyDescent="0.2">
      <c r="X1337" s="25"/>
      <c r="Y1337" s="26"/>
      <c r="Z1337" s="27"/>
      <c r="AA1337" s="60"/>
      <c r="AB1337" s="89"/>
      <c r="AE1337" s="68"/>
    </row>
    <row r="1338" spans="1:31" s="5" customFormat="1" ht="16.5" hidden="1" x14ac:dyDescent="0.25">
      <c r="A1338" s="153" t="str">
        <f>$A$1572</f>
        <v>Объёмы медицинской помощи по территориальной программе обязательного медицинского страхования на 2019 год</v>
      </c>
      <c r="B1338" s="153"/>
      <c r="C1338" s="153"/>
      <c r="D1338" s="153"/>
      <c r="E1338" s="153"/>
      <c r="F1338" s="153"/>
      <c r="G1338" s="153"/>
      <c r="H1338" s="153"/>
      <c r="I1338" s="153"/>
      <c r="J1338" s="153"/>
      <c r="K1338" s="153"/>
      <c r="L1338" s="153"/>
      <c r="M1338" s="153"/>
      <c r="X1338" s="25"/>
      <c r="Y1338" s="26"/>
      <c r="Z1338" s="27"/>
      <c r="AA1338" s="60"/>
      <c r="AB1338" s="89"/>
      <c r="AE1338" s="68"/>
    </row>
    <row r="1339" spans="1:31" s="5" customFormat="1" ht="16.5" hidden="1" x14ac:dyDescent="0.25">
      <c r="A1339" s="155" t="s">
        <v>80</v>
      </c>
      <c r="B1339" s="155"/>
      <c r="C1339" s="155"/>
      <c r="D1339" s="155"/>
      <c r="E1339" s="155"/>
      <c r="F1339" s="155"/>
      <c r="G1339" s="155"/>
      <c r="H1339" s="155"/>
      <c r="I1339" s="155"/>
      <c r="J1339" s="155"/>
      <c r="K1339" s="155"/>
      <c r="L1339" s="155"/>
      <c r="M1339" s="155"/>
      <c r="X1339" s="25"/>
      <c r="Y1339" s="26"/>
      <c r="Z1339" s="27"/>
      <c r="AA1339" s="60"/>
      <c r="AB1339" s="89"/>
      <c r="AE1339" s="68"/>
    </row>
    <row r="1340" spans="1:31" s="5" customFormat="1" ht="16.5" hidden="1" x14ac:dyDescent="0.25">
      <c r="A1340" s="153" t="str">
        <f>$A$1574</f>
        <v>для лиц, застрахованных в  Магаданском филиале АО «Страховая компания «СОГАЗ-Мед»</v>
      </c>
      <c r="B1340" s="153"/>
      <c r="C1340" s="153"/>
      <c r="D1340" s="153"/>
      <c r="E1340" s="153"/>
      <c r="F1340" s="153"/>
      <c r="G1340" s="153"/>
      <c r="H1340" s="153"/>
      <c r="I1340" s="153"/>
      <c r="J1340" s="153"/>
      <c r="K1340" s="153"/>
      <c r="L1340" s="153"/>
      <c r="M1340" s="153"/>
      <c r="X1340" s="25"/>
      <c r="Y1340" s="26"/>
      <c r="Z1340" s="27"/>
      <c r="AA1340" s="60"/>
      <c r="AB1340" s="89"/>
      <c r="AE1340" s="68"/>
    </row>
    <row r="1341" spans="1:31" ht="14.25" hidden="1" x14ac:dyDescent="0.2">
      <c r="A1341" s="6"/>
      <c r="B1341" s="7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X1341" s="25"/>
      <c r="Y1341" s="26"/>
      <c r="Z1341" s="27"/>
      <c r="AA1341" s="60"/>
      <c r="AB1341" s="89"/>
      <c r="AE1341" s="68"/>
    </row>
    <row r="1342" spans="1:31" ht="13.5" hidden="1" thickTop="1" x14ac:dyDescent="0.2">
      <c r="A1342" s="181" t="s">
        <v>9</v>
      </c>
      <c r="B1342" s="184" t="s">
        <v>10</v>
      </c>
      <c r="C1342" s="187" t="s">
        <v>11</v>
      </c>
      <c r="D1342" s="177" t="str">
        <f>$D$1576</f>
        <v>Всего на 2019 год</v>
      </c>
      <c r="E1342" s="173" t="s">
        <v>12</v>
      </c>
      <c r="F1342" s="173"/>
      <c r="G1342" s="173"/>
      <c r="H1342" s="174"/>
      <c r="I1342" s="177" t="str">
        <f>$I$1576</f>
        <v>Всего на 2019 год</v>
      </c>
      <c r="J1342" s="173" t="s">
        <v>13</v>
      </c>
      <c r="K1342" s="173"/>
      <c r="L1342" s="173"/>
      <c r="M1342" s="174"/>
      <c r="X1342" s="25"/>
      <c r="Y1342" s="26"/>
      <c r="Z1342" s="27"/>
      <c r="AA1342" s="60"/>
      <c r="AB1342" s="89"/>
      <c r="AE1342" s="68"/>
    </row>
    <row r="1343" spans="1:31" hidden="1" x14ac:dyDescent="0.2">
      <c r="A1343" s="182"/>
      <c r="B1343" s="185"/>
      <c r="C1343" s="188"/>
      <c r="D1343" s="178"/>
      <c r="E1343" s="175"/>
      <c r="F1343" s="175"/>
      <c r="G1343" s="175"/>
      <c r="H1343" s="176"/>
      <c r="I1343" s="178"/>
      <c r="J1343" s="175"/>
      <c r="K1343" s="175"/>
      <c r="L1343" s="175"/>
      <c r="M1343" s="176"/>
      <c r="X1343" s="25"/>
      <c r="Y1343" s="26"/>
      <c r="Z1343" s="27"/>
      <c r="AA1343" s="60"/>
      <c r="AB1343" s="89"/>
      <c r="AE1343" s="68"/>
    </row>
    <row r="1344" spans="1:31" s="11" customFormat="1" ht="30.75" hidden="1" thickBot="1" x14ac:dyDescent="0.25">
      <c r="A1344" s="183"/>
      <c r="B1344" s="186"/>
      <c r="C1344" s="189"/>
      <c r="D1344" s="179"/>
      <c r="E1344" s="9" t="s">
        <v>14</v>
      </c>
      <c r="F1344" s="9" t="s">
        <v>15</v>
      </c>
      <c r="G1344" s="9" t="s">
        <v>16</v>
      </c>
      <c r="H1344" s="10" t="s">
        <v>17</v>
      </c>
      <c r="I1344" s="179"/>
      <c r="J1344" s="9" t="s">
        <v>14</v>
      </c>
      <c r="K1344" s="9" t="s">
        <v>15</v>
      </c>
      <c r="L1344" s="9" t="s">
        <v>16</v>
      </c>
      <c r="M1344" s="10" t="s">
        <v>17</v>
      </c>
      <c r="X1344" s="25"/>
      <c r="Y1344" s="26"/>
      <c r="Z1344" s="27"/>
      <c r="AA1344" s="60"/>
      <c r="AB1344" s="89"/>
      <c r="AE1344" s="68"/>
    </row>
    <row r="1345" spans="1:31" s="18" customFormat="1" ht="15.75" hidden="1" thickTop="1" thickBot="1" x14ac:dyDescent="0.25">
      <c r="A1345" s="12" t="s">
        <v>18</v>
      </c>
      <c r="B1345" s="13" t="s">
        <v>19</v>
      </c>
      <c r="C1345" s="14" t="s">
        <v>20</v>
      </c>
      <c r="D1345" s="15" t="s">
        <v>21</v>
      </c>
      <c r="E1345" s="16" t="s">
        <v>22</v>
      </c>
      <c r="F1345" s="16" t="s">
        <v>23</v>
      </c>
      <c r="G1345" s="16" t="s">
        <v>24</v>
      </c>
      <c r="H1345" s="17" t="s">
        <v>25</v>
      </c>
      <c r="I1345" s="15" t="s">
        <v>26</v>
      </c>
      <c r="J1345" s="16" t="s">
        <v>27</v>
      </c>
      <c r="K1345" s="16" t="s">
        <v>28</v>
      </c>
      <c r="L1345" s="16" t="s">
        <v>29</v>
      </c>
      <c r="M1345" s="17" t="s">
        <v>30</v>
      </c>
      <c r="X1345" s="25"/>
      <c r="Y1345" s="26"/>
      <c r="Z1345" s="27"/>
      <c r="AA1345" s="60"/>
      <c r="AB1345" s="89"/>
      <c r="AE1345" s="68"/>
    </row>
    <row r="1346" spans="1:31" ht="28.5" hidden="1" x14ac:dyDescent="0.2">
      <c r="A1346" s="95" t="s">
        <v>31</v>
      </c>
      <c r="B1346" s="86">
        <v>1</v>
      </c>
      <c r="C1346" s="96"/>
      <c r="D1346" s="97"/>
      <c r="E1346" s="98"/>
      <c r="F1346" s="98"/>
      <c r="G1346" s="98"/>
      <c r="H1346" s="99"/>
      <c r="I1346" s="100">
        <f>J1346+K1346+L1346+M1346</f>
        <v>153773.4</v>
      </c>
      <c r="J1346" s="101">
        <f>J1347+J1348+J1353+J1357</f>
        <v>38467.589999999997</v>
      </c>
      <c r="K1346" s="101">
        <f>K1347+K1348+K1353+K1357</f>
        <v>38467.589999999997</v>
      </c>
      <c r="L1346" s="101">
        <f>L1347+L1348+L1353+L1357</f>
        <v>38467.589999999997</v>
      </c>
      <c r="M1346" s="102">
        <f>M1347+M1348+M1353+M1357</f>
        <v>38370.630000000005</v>
      </c>
      <c r="N1346" s="24"/>
      <c r="X1346" s="25"/>
      <c r="Y1346" s="26"/>
      <c r="Z1346" s="27"/>
      <c r="AA1346" s="60"/>
      <c r="AB1346" s="89"/>
      <c r="AD1346" s="60"/>
      <c r="AE1346" s="68"/>
    </row>
    <row r="1347" spans="1:31" ht="30" hidden="1" x14ac:dyDescent="0.2">
      <c r="A1347" s="104" t="s">
        <v>32</v>
      </c>
      <c r="B1347" s="151">
        <v>2</v>
      </c>
      <c r="C1347" s="46" t="s">
        <v>33</v>
      </c>
      <c r="D1347" s="28">
        <f>E1347+F1347+G1347+H1347</f>
        <v>2798</v>
      </c>
      <c r="E1347" s="29">
        <f t="shared" ref="E1347:H1359" si="264">E1361+E1389</f>
        <v>700</v>
      </c>
      <c r="F1347" s="29">
        <f t="shared" si="264"/>
        <v>700</v>
      </c>
      <c r="G1347" s="29">
        <f t="shared" si="264"/>
        <v>700</v>
      </c>
      <c r="H1347" s="30">
        <f t="shared" si="264"/>
        <v>698</v>
      </c>
      <c r="I1347" s="31">
        <f>J1347+K1347+L1347+M1347</f>
        <v>17275.260000000002</v>
      </c>
      <c r="J1347" s="32">
        <f>J1361+J1375+J1389</f>
        <v>4318.82</v>
      </c>
      <c r="K1347" s="32">
        <f>K1361+K1375+K1389</f>
        <v>4318.82</v>
      </c>
      <c r="L1347" s="32">
        <f>L1361+L1375+L1389</f>
        <v>4318.82</v>
      </c>
      <c r="M1347" s="33">
        <f>M1361+M1375+M1389</f>
        <v>4318.8000000000038</v>
      </c>
      <c r="N1347" s="35"/>
      <c r="X1347" s="25"/>
      <c r="Y1347" s="26"/>
      <c r="Z1347" s="27"/>
      <c r="AA1347" s="60"/>
      <c r="AB1347" s="89"/>
      <c r="AD1347" s="60"/>
      <c r="AE1347" s="68"/>
    </row>
    <row r="1348" spans="1:31" ht="30" hidden="1" x14ac:dyDescent="0.2">
      <c r="A1348" s="46" t="s">
        <v>34</v>
      </c>
      <c r="B1348" s="151">
        <v>3</v>
      </c>
      <c r="C1348" s="46" t="s">
        <v>35</v>
      </c>
      <c r="D1348" s="28">
        <f t="shared" ref="D1348:D1353" si="265">E1348+F1348+G1348+H1348</f>
        <v>63193</v>
      </c>
      <c r="E1348" s="29">
        <f t="shared" si="264"/>
        <v>15798</v>
      </c>
      <c r="F1348" s="29">
        <f t="shared" si="264"/>
        <v>15798</v>
      </c>
      <c r="G1348" s="29">
        <f t="shared" si="264"/>
        <v>15798</v>
      </c>
      <c r="H1348" s="30">
        <f t="shared" si="264"/>
        <v>15799</v>
      </c>
      <c r="I1348" s="31">
        <f t="shared" ref="I1348:I1353" si="266">J1348+K1348+L1348+M1348</f>
        <v>83444.820000000007</v>
      </c>
      <c r="J1348" s="32">
        <f>J1349+J1351+J1352</f>
        <v>20860.870000000003</v>
      </c>
      <c r="K1348" s="32">
        <f>K1349+K1351+K1352</f>
        <v>20860.870000000003</v>
      </c>
      <c r="L1348" s="32">
        <f>L1349+L1351+L1352</f>
        <v>20860.870000000003</v>
      </c>
      <c r="M1348" s="33">
        <f>M1349+M1351+M1352</f>
        <v>20862.21</v>
      </c>
      <c r="N1348" s="55"/>
      <c r="O1348" s="55"/>
      <c r="P1348" s="55"/>
      <c r="X1348" s="25"/>
      <c r="Y1348" s="26"/>
      <c r="Z1348" s="27"/>
      <c r="AA1348" s="60"/>
      <c r="AB1348" s="89"/>
      <c r="AD1348" s="60"/>
      <c r="AE1348" s="68"/>
    </row>
    <row r="1349" spans="1:31" ht="30" hidden="1" x14ac:dyDescent="0.2">
      <c r="A1349" s="105" t="s">
        <v>113</v>
      </c>
      <c r="B1349" s="40" t="s">
        <v>36</v>
      </c>
      <c r="C1349" s="105" t="s">
        <v>35</v>
      </c>
      <c r="D1349" s="70">
        <f t="shared" si="265"/>
        <v>19937</v>
      </c>
      <c r="E1349" s="41">
        <f t="shared" si="264"/>
        <v>4984</v>
      </c>
      <c r="F1349" s="41">
        <f t="shared" si="264"/>
        <v>4984</v>
      </c>
      <c r="G1349" s="41">
        <f t="shared" si="264"/>
        <v>4984</v>
      </c>
      <c r="H1349" s="42">
        <f t="shared" si="264"/>
        <v>4985</v>
      </c>
      <c r="I1349" s="56">
        <f t="shared" si="266"/>
        <v>27444.14</v>
      </c>
      <c r="J1349" s="43">
        <f t="shared" ref="J1349:M1359" si="267">J1363+J1377+J1391</f>
        <v>6860.69</v>
      </c>
      <c r="K1349" s="43">
        <f t="shared" si="267"/>
        <v>6860.69</v>
      </c>
      <c r="L1349" s="43">
        <f t="shared" si="267"/>
        <v>6860.69</v>
      </c>
      <c r="M1349" s="44">
        <f t="shared" si="267"/>
        <v>6862.07</v>
      </c>
      <c r="N1349" s="106"/>
      <c r="O1349" s="107"/>
      <c r="P1349" s="107"/>
      <c r="Q1349" s="107"/>
      <c r="X1349" s="25"/>
      <c r="Y1349" s="26"/>
      <c r="Z1349" s="27"/>
      <c r="AA1349" s="60"/>
      <c r="AB1349" s="89"/>
      <c r="AD1349" s="60"/>
      <c r="AE1349" s="68"/>
    </row>
    <row r="1350" spans="1:31" ht="45" hidden="1" customHeight="1" x14ac:dyDescent="0.2">
      <c r="A1350" s="105" t="s">
        <v>114</v>
      </c>
      <c r="B1350" s="40" t="s">
        <v>115</v>
      </c>
      <c r="C1350" s="105" t="s">
        <v>35</v>
      </c>
      <c r="D1350" s="70">
        <f t="shared" si="265"/>
        <v>5770</v>
      </c>
      <c r="E1350" s="41">
        <f t="shared" si="264"/>
        <v>1443</v>
      </c>
      <c r="F1350" s="41">
        <f t="shared" si="264"/>
        <v>1443</v>
      </c>
      <c r="G1350" s="41">
        <f t="shared" si="264"/>
        <v>1443</v>
      </c>
      <c r="H1350" s="42">
        <f t="shared" si="264"/>
        <v>1441</v>
      </c>
      <c r="I1350" s="56">
        <f t="shared" si="266"/>
        <v>20166.2</v>
      </c>
      <c r="J1350" s="43">
        <f t="shared" si="267"/>
        <v>5043.3</v>
      </c>
      <c r="K1350" s="43">
        <f t="shared" si="267"/>
        <v>5043.3</v>
      </c>
      <c r="L1350" s="43">
        <f t="shared" si="267"/>
        <v>5043.3</v>
      </c>
      <c r="M1350" s="44">
        <f t="shared" si="267"/>
        <v>5036.3</v>
      </c>
      <c r="N1350" s="106"/>
      <c r="O1350" s="107"/>
      <c r="P1350" s="107"/>
      <c r="Q1350" s="107"/>
      <c r="X1350" s="25"/>
      <c r="Y1350" s="26"/>
      <c r="Z1350" s="27"/>
      <c r="AA1350" s="60"/>
      <c r="AB1350" s="89"/>
      <c r="AE1350" s="68"/>
    </row>
    <row r="1351" spans="1:31" ht="30" hidden="1" x14ac:dyDescent="0.2">
      <c r="A1351" s="105" t="s">
        <v>37</v>
      </c>
      <c r="B1351" s="45" t="s">
        <v>38</v>
      </c>
      <c r="C1351" s="105" t="s">
        <v>35</v>
      </c>
      <c r="D1351" s="70">
        <f t="shared" si="265"/>
        <v>4408</v>
      </c>
      <c r="E1351" s="41">
        <f t="shared" si="264"/>
        <v>1102</v>
      </c>
      <c r="F1351" s="41">
        <f t="shared" si="264"/>
        <v>1102</v>
      </c>
      <c r="G1351" s="41">
        <f t="shared" si="264"/>
        <v>1102</v>
      </c>
      <c r="H1351" s="42">
        <f t="shared" si="264"/>
        <v>1102</v>
      </c>
      <c r="I1351" s="56">
        <f t="shared" si="266"/>
        <v>7914.22</v>
      </c>
      <c r="J1351" s="43">
        <f t="shared" si="267"/>
        <v>1978.56</v>
      </c>
      <c r="K1351" s="43">
        <f t="shared" si="267"/>
        <v>1978.56</v>
      </c>
      <c r="L1351" s="43">
        <f t="shared" si="267"/>
        <v>1978.56</v>
      </c>
      <c r="M1351" s="44">
        <f t="shared" si="267"/>
        <v>1978.54</v>
      </c>
      <c r="N1351" s="106"/>
      <c r="O1351" s="107"/>
      <c r="P1351" s="107"/>
      <c r="Q1351" s="107"/>
      <c r="X1351" s="25"/>
      <c r="Y1351" s="26"/>
      <c r="Z1351" s="27"/>
      <c r="AA1351" s="60"/>
      <c r="AB1351" s="89"/>
      <c r="AD1351" s="60"/>
      <c r="AE1351" s="68"/>
    </row>
    <row r="1352" spans="1:31" ht="30" hidden="1" x14ac:dyDescent="0.2">
      <c r="A1352" s="105" t="s">
        <v>39</v>
      </c>
      <c r="B1352" s="45" t="s">
        <v>40</v>
      </c>
      <c r="C1352" s="105" t="s">
        <v>41</v>
      </c>
      <c r="D1352" s="70">
        <f t="shared" si="265"/>
        <v>13396</v>
      </c>
      <c r="E1352" s="41">
        <f t="shared" si="264"/>
        <v>3349</v>
      </c>
      <c r="F1352" s="41">
        <f t="shared" si="264"/>
        <v>3349</v>
      </c>
      <c r="G1352" s="41">
        <f t="shared" si="264"/>
        <v>3349</v>
      </c>
      <c r="H1352" s="42">
        <f t="shared" si="264"/>
        <v>3349</v>
      </c>
      <c r="I1352" s="56">
        <f t="shared" si="266"/>
        <v>48086.46</v>
      </c>
      <c r="J1352" s="43">
        <f t="shared" si="267"/>
        <v>12021.62</v>
      </c>
      <c r="K1352" s="43">
        <f t="shared" si="267"/>
        <v>12021.62</v>
      </c>
      <c r="L1352" s="43">
        <f t="shared" si="267"/>
        <v>12021.62</v>
      </c>
      <c r="M1352" s="44">
        <f t="shared" si="267"/>
        <v>12021.6</v>
      </c>
      <c r="N1352" s="106"/>
      <c r="O1352" s="107"/>
      <c r="P1352" s="107"/>
      <c r="Q1352" s="107"/>
      <c r="X1352" s="25"/>
      <c r="Y1352" s="26"/>
      <c r="Z1352" s="27"/>
      <c r="AA1352" s="60"/>
      <c r="AB1352" s="89"/>
      <c r="AD1352" s="60"/>
      <c r="AE1352" s="68"/>
    </row>
    <row r="1353" spans="1:31" ht="15" hidden="1" customHeight="1" x14ac:dyDescent="0.2">
      <c r="A1353" s="46" t="s">
        <v>42</v>
      </c>
      <c r="B1353" s="151">
        <v>4</v>
      </c>
      <c r="C1353" s="46" t="s">
        <v>43</v>
      </c>
      <c r="D1353" s="28">
        <f t="shared" si="265"/>
        <v>651</v>
      </c>
      <c r="E1353" s="29">
        <f t="shared" si="264"/>
        <v>163</v>
      </c>
      <c r="F1353" s="29">
        <f t="shared" si="264"/>
        <v>163</v>
      </c>
      <c r="G1353" s="29">
        <f t="shared" si="264"/>
        <v>163</v>
      </c>
      <c r="H1353" s="30">
        <f t="shared" si="264"/>
        <v>162</v>
      </c>
      <c r="I1353" s="31">
        <f t="shared" si="266"/>
        <v>46408.810000000005</v>
      </c>
      <c r="J1353" s="32">
        <f t="shared" si="267"/>
        <v>11619.98</v>
      </c>
      <c r="K1353" s="32">
        <f t="shared" si="267"/>
        <v>11619.98</v>
      </c>
      <c r="L1353" s="32">
        <f t="shared" si="267"/>
        <v>11619.98</v>
      </c>
      <c r="M1353" s="33">
        <f t="shared" si="267"/>
        <v>11548.87</v>
      </c>
      <c r="N1353" s="35"/>
      <c r="X1353" s="25"/>
      <c r="Y1353" s="26"/>
      <c r="Z1353" s="27"/>
      <c r="AA1353" s="60"/>
      <c r="AB1353" s="89"/>
      <c r="AE1353" s="68"/>
    </row>
    <row r="1354" spans="1:31" ht="30" hidden="1" x14ac:dyDescent="0.2">
      <c r="A1354" s="105" t="s">
        <v>116</v>
      </c>
      <c r="B1354" s="114" t="s">
        <v>44</v>
      </c>
      <c r="C1354" s="105" t="s">
        <v>43</v>
      </c>
      <c r="D1354" s="70">
        <f>E1354+F1354+G1354+H1354</f>
        <v>0</v>
      </c>
      <c r="E1354" s="41">
        <f t="shared" si="264"/>
        <v>0</v>
      </c>
      <c r="F1354" s="41">
        <f t="shared" si="264"/>
        <v>0</v>
      </c>
      <c r="G1354" s="41">
        <f t="shared" si="264"/>
        <v>0</v>
      </c>
      <c r="H1354" s="42">
        <f t="shared" si="264"/>
        <v>0</v>
      </c>
      <c r="I1354" s="56">
        <f>J1354+K1354+L1354+M1354</f>
        <v>0</v>
      </c>
      <c r="J1354" s="43">
        <f t="shared" si="267"/>
        <v>0</v>
      </c>
      <c r="K1354" s="43">
        <f t="shared" si="267"/>
        <v>0</v>
      </c>
      <c r="L1354" s="43">
        <f t="shared" si="267"/>
        <v>0</v>
      </c>
      <c r="M1354" s="44">
        <f t="shared" si="267"/>
        <v>0</v>
      </c>
      <c r="N1354" s="106"/>
      <c r="O1354" s="107"/>
      <c r="P1354" s="107"/>
      <c r="Q1354" s="107"/>
      <c r="X1354" s="25"/>
      <c r="Y1354" s="26"/>
      <c r="Z1354" s="27"/>
      <c r="AA1354" s="60"/>
      <c r="AB1354" s="89"/>
      <c r="AE1354" s="68"/>
    </row>
    <row r="1355" spans="1:31" ht="45" hidden="1" customHeight="1" x14ac:dyDescent="0.2">
      <c r="A1355" s="105" t="s">
        <v>117</v>
      </c>
      <c r="B1355" s="114" t="s">
        <v>46</v>
      </c>
      <c r="C1355" s="105" t="s">
        <v>43</v>
      </c>
      <c r="D1355" s="70">
        <f>E1355+F1355+G1355+H1355</f>
        <v>0</v>
      </c>
      <c r="E1355" s="41">
        <f t="shared" si="264"/>
        <v>0</v>
      </c>
      <c r="F1355" s="41">
        <f t="shared" si="264"/>
        <v>0</v>
      </c>
      <c r="G1355" s="41">
        <f t="shared" si="264"/>
        <v>0</v>
      </c>
      <c r="H1355" s="42">
        <f t="shared" si="264"/>
        <v>0</v>
      </c>
      <c r="I1355" s="56">
        <f>J1355+K1355+L1355+M1355</f>
        <v>0</v>
      </c>
      <c r="J1355" s="43">
        <f t="shared" si="267"/>
        <v>0</v>
      </c>
      <c r="K1355" s="43">
        <f t="shared" si="267"/>
        <v>0</v>
      </c>
      <c r="L1355" s="43">
        <f t="shared" si="267"/>
        <v>0</v>
      </c>
      <c r="M1355" s="44">
        <f t="shared" si="267"/>
        <v>0</v>
      </c>
      <c r="N1355" s="106"/>
      <c r="O1355" s="107"/>
      <c r="P1355" s="107"/>
      <c r="Q1355" s="107"/>
      <c r="X1355" s="25"/>
      <c r="Y1355" s="26"/>
      <c r="Z1355" s="27"/>
      <c r="AA1355" s="60"/>
      <c r="AB1355" s="89"/>
      <c r="AE1355" s="68"/>
    </row>
    <row r="1356" spans="1:31" ht="30.75" hidden="1" customHeight="1" x14ac:dyDescent="0.2">
      <c r="A1356" s="105" t="s">
        <v>118</v>
      </c>
      <c r="B1356" s="114" t="s">
        <v>47</v>
      </c>
      <c r="C1356" s="105" t="s">
        <v>43</v>
      </c>
      <c r="D1356" s="70">
        <f>E1356+F1356+G1356+H1356</f>
        <v>0</v>
      </c>
      <c r="E1356" s="41">
        <f t="shared" si="264"/>
        <v>0</v>
      </c>
      <c r="F1356" s="41">
        <f t="shared" si="264"/>
        <v>0</v>
      </c>
      <c r="G1356" s="41">
        <f t="shared" si="264"/>
        <v>0</v>
      </c>
      <c r="H1356" s="42">
        <f t="shared" si="264"/>
        <v>0</v>
      </c>
      <c r="I1356" s="56">
        <f>J1356+K1356+L1356+M1356</f>
        <v>0</v>
      </c>
      <c r="J1356" s="43">
        <f t="shared" si="267"/>
        <v>0</v>
      </c>
      <c r="K1356" s="43">
        <f t="shared" si="267"/>
        <v>0</v>
      </c>
      <c r="L1356" s="43">
        <f t="shared" si="267"/>
        <v>0</v>
      </c>
      <c r="M1356" s="44">
        <f t="shared" si="267"/>
        <v>0</v>
      </c>
      <c r="N1356" s="106"/>
      <c r="O1356" s="107"/>
      <c r="P1356" s="107"/>
      <c r="Q1356" s="107"/>
      <c r="X1356" s="25"/>
      <c r="Y1356" s="26"/>
      <c r="Z1356" s="27"/>
      <c r="AA1356" s="60"/>
      <c r="AB1356" s="89"/>
      <c r="AD1356" s="60"/>
      <c r="AE1356" s="68"/>
    </row>
    <row r="1357" spans="1:31" ht="57" hidden="1" customHeight="1" x14ac:dyDescent="0.25">
      <c r="A1357" s="46" t="s">
        <v>119</v>
      </c>
      <c r="B1357" s="151">
        <v>5</v>
      </c>
      <c r="C1357" s="46" t="s">
        <v>48</v>
      </c>
      <c r="D1357" s="28">
        <f t="shared" ref="D1357:D1359" si="268">E1357+F1357+G1357+H1357</f>
        <v>243</v>
      </c>
      <c r="E1357" s="29">
        <f t="shared" si="264"/>
        <v>61</v>
      </c>
      <c r="F1357" s="29">
        <f t="shared" si="264"/>
        <v>61</v>
      </c>
      <c r="G1357" s="29">
        <f t="shared" si="264"/>
        <v>61</v>
      </c>
      <c r="H1357" s="30">
        <f t="shared" si="264"/>
        <v>60</v>
      </c>
      <c r="I1357" s="31">
        <f t="shared" ref="I1357:I1359" si="269">J1357+K1357+L1357+M1357</f>
        <v>6644.51</v>
      </c>
      <c r="J1357" s="32">
        <f t="shared" si="267"/>
        <v>1667.92</v>
      </c>
      <c r="K1357" s="32">
        <f t="shared" si="267"/>
        <v>1667.92</v>
      </c>
      <c r="L1357" s="32">
        <f t="shared" si="267"/>
        <v>1667.92</v>
      </c>
      <c r="M1357" s="33">
        <f t="shared" si="267"/>
        <v>1640.75</v>
      </c>
      <c r="N1357" s="35"/>
      <c r="W1357" s="117"/>
      <c r="X1357" s="117"/>
      <c r="Y1357" s="117"/>
      <c r="AA1357" s="60"/>
      <c r="AB1357" s="89"/>
      <c r="AC1357" s="69"/>
      <c r="AD1357" s="60"/>
      <c r="AE1357" s="68"/>
    </row>
    <row r="1358" spans="1:31" ht="30" hidden="1" x14ac:dyDescent="0.25">
      <c r="A1358" s="105" t="s">
        <v>120</v>
      </c>
      <c r="B1358" s="45" t="s">
        <v>121</v>
      </c>
      <c r="C1358" s="105" t="s">
        <v>48</v>
      </c>
      <c r="D1358" s="70">
        <f t="shared" si="268"/>
        <v>0</v>
      </c>
      <c r="E1358" s="41">
        <f t="shared" si="264"/>
        <v>0</v>
      </c>
      <c r="F1358" s="41">
        <f t="shared" si="264"/>
        <v>0</v>
      </c>
      <c r="G1358" s="41">
        <f t="shared" si="264"/>
        <v>0</v>
      </c>
      <c r="H1358" s="42">
        <f t="shared" si="264"/>
        <v>0</v>
      </c>
      <c r="I1358" s="56">
        <f t="shared" si="269"/>
        <v>0</v>
      </c>
      <c r="J1358" s="43">
        <f t="shared" si="267"/>
        <v>0</v>
      </c>
      <c r="K1358" s="43">
        <f t="shared" si="267"/>
        <v>0</v>
      </c>
      <c r="L1358" s="43">
        <f t="shared" si="267"/>
        <v>0</v>
      </c>
      <c r="M1358" s="44">
        <f t="shared" si="267"/>
        <v>0</v>
      </c>
      <c r="N1358" s="106"/>
      <c r="O1358" s="107"/>
      <c r="P1358" s="107"/>
      <c r="Q1358" s="107"/>
      <c r="R1358" s="57"/>
      <c r="S1358" s="4"/>
      <c r="W1358" s="117"/>
      <c r="X1358" s="117"/>
      <c r="Y1358" s="117"/>
      <c r="AA1358" s="60"/>
      <c r="AB1358" s="89"/>
      <c r="AC1358" s="69"/>
      <c r="AD1358" s="60"/>
      <c r="AE1358" s="68"/>
    </row>
    <row r="1359" spans="1:31" ht="30" hidden="1" x14ac:dyDescent="0.25">
      <c r="A1359" s="115" t="s">
        <v>122</v>
      </c>
      <c r="B1359" s="116" t="s">
        <v>123</v>
      </c>
      <c r="C1359" s="105" t="s">
        <v>48</v>
      </c>
      <c r="D1359" s="85">
        <f t="shared" si="268"/>
        <v>0</v>
      </c>
      <c r="E1359" s="75">
        <f t="shared" si="264"/>
        <v>0</v>
      </c>
      <c r="F1359" s="75">
        <f t="shared" si="264"/>
        <v>0</v>
      </c>
      <c r="G1359" s="75">
        <f t="shared" si="264"/>
        <v>0</v>
      </c>
      <c r="H1359" s="76">
        <f t="shared" si="264"/>
        <v>0</v>
      </c>
      <c r="I1359" s="87">
        <f t="shared" si="269"/>
        <v>0</v>
      </c>
      <c r="J1359" s="58">
        <f t="shared" si="267"/>
        <v>0</v>
      </c>
      <c r="K1359" s="58">
        <f t="shared" si="267"/>
        <v>0</v>
      </c>
      <c r="L1359" s="58">
        <f t="shared" si="267"/>
        <v>0</v>
      </c>
      <c r="M1359" s="88">
        <f t="shared" si="267"/>
        <v>0</v>
      </c>
      <c r="O1359" s="77"/>
      <c r="P1359" s="107"/>
      <c r="Q1359" s="107"/>
      <c r="R1359" s="57"/>
      <c r="S1359" s="4"/>
      <c r="W1359" s="117"/>
      <c r="X1359" s="117"/>
      <c r="Y1359" s="117"/>
      <c r="AA1359" s="60"/>
      <c r="AB1359" s="89"/>
      <c r="AC1359" s="69"/>
      <c r="AD1359" s="60"/>
      <c r="AE1359" s="68"/>
    </row>
    <row r="1360" spans="1:31" ht="30" hidden="1" customHeight="1" x14ac:dyDescent="0.25">
      <c r="A1360" s="95" t="s">
        <v>49</v>
      </c>
      <c r="B1360" s="86">
        <v>6</v>
      </c>
      <c r="C1360" s="96"/>
      <c r="D1360" s="97"/>
      <c r="E1360" s="98"/>
      <c r="F1360" s="98"/>
      <c r="G1360" s="98"/>
      <c r="H1360" s="99"/>
      <c r="I1360" s="100">
        <f>J1360+K1360+L1360+M1360</f>
        <v>153773.4</v>
      </c>
      <c r="J1360" s="101">
        <f>J1361+J1362+J1367+J1371</f>
        <v>38467.589999999997</v>
      </c>
      <c r="K1360" s="101">
        <f>K1361+K1362+K1367+K1371</f>
        <v>38467.589999999997</v>
      </c>
      <c r="L1360" s="101">
        <f>L1361+L1362+L1367+L1371</f>
        <v>38467.589999999997</v>
      </c>
      <c r="M1360" s="102">
        <f>M1361+M1362+M1367+M1371</f>
        <v>38370.630000000005</v>
      </c>
      <c r="N1360" s="24"/>
      <c r="O1360" s="35"/>
      <c r="R1360" s="57"/>
      <c r="S1360" s="4"/>
      <c r="W1360" s="117"/>
      <c r="X1360" s="117"/>
      <c r="Y1360" s="117"/>
      <c r="AA1360" s="60"/>
      <c r="AB1360" s="89"/>
      <c r="AC1360" s="69"/>
      <c r="AD1360" s="60"/>
      <c r="AE1360" s="68"/>
    </row>
    <row r="1361" spans="1:31" ht="15.75" hidden="1" x14ac:dyDescent="0.25">
      <c r="A1361" s="104" t="s">
        <v>50</v>
      </c>
      <c r="B1361" s="151">
        <v>7</v>
      </c>
      <c r="C1361" s="46" t="s">
        <v>33</v>
      </c>
      <c r="D1361" s="118">
        <f>SUM(E1361:H1361)</f>
        <v>2798</v>
      </c>
      <c r="E1361" s="119">
        <v>700</v>
      </c>
      <c r="F1361" s="119">
        <v>700</v>
      </c>
      <c r="G1361" s="119">
        <v>700</v>
      </c>
      <c r="H1361" s="120">
        <v>698</v>
      </c>
      <c r="I1361" s="31">
        <f>SUM(J1361:M1361)</f>
        <v>17275.260000000002</v>
      </c>
      <c r="J1361" s="32">
        <v>4318.82</v>
      </c>
      <c r="K1361" s="32">
        <v>4318.82</v>
      </c>
      <c r="L1361" s="32">
        <v>4318.82</v>
      </c>
      <c r="M1361" s="33">
        <v>4318.8000000000038</v>
      </c>
      <c r="N1361" s="35"/>
      <c r="O1361" s="35"/>
      <c r="P1361" s="35"/>
      <c r="R1361" s="57"/>
      <c r="S1361" s="4"/>
      <c r="W1361" s="117"/>
      <c r="X1361" s="117"/>
      <c r="Y1361" s="117"/>
      <c r="AA1361" s="60"/>
      <c r="AB1361" s="89"/>
      <c r="AC1361" s="69"/>
      <c r="AE1361" s="68"/>
    </row>
    <row r="1362" spans="1:31" ht="15.75" hidden="1" x14ac:dyDescent="0.25">
      <c r="A1362" s="46" t="s">
        <v>51</v>
      </c>
      <c r="B1362" s="151">
        <v>8</v>
      </c>
      <c r="C1362" s="46" t="s">
        <v>35</v>
      </c>
      <c r="D1362" s="118">
        <f t="shared" ref="D1362:D1373" si="270">SUM(E1362:H1362)</f>
        <v>63193</v>
      </c>
      <c r="E1362" s="119">
        <v>15798</v>
      </c>
      <c r="F1362" s="119">
        <v>15798</v>
      </c>
      <c r="G1362" s="119">
        <v>15798</v>
      </c>
      <c r="H1362" s="120">
        <f>H1363+H1365+ROUND(H1366*2.9,0)</f>
        <v>15799</v>
      </c>
      <c r="I1362" s="31">
        <f t="shared" ref="I1362" si="271">SUM(J1362:M1362)</f>
        <v>83444.820000000007</v>
      </c>
      <c r="J1362" s="32">
        <f>J1363+J1365+J1366</f>
        <v>20860.870000000003</v>
      </c>
      <c r="K1362" s="32">
        <f t="shared" ref="K1362:M1362" si="272">K1363+K1365+K1366</f>
        <v>20860.870000000003</v>
      </c>
      <c r="L1362" s="32">
        <f t="shared" si="272"/>
        <v>20860.870000000003</v>
      </c>
      <c r="M1362" s="33">
        <f t="shared" si="272"/>
        <v>20862.21</v>
      </c>
      <c r="R1362" s="57"/>
      <c r="S1362" s="4"/>
      <c r="W1362" s="117"/>
      <c r="X1362" s="117"/>
      <c r="Y1362" s="117"/>
      <c r="AA1362" s="60"/>
      <c r="AB1362" s="89"/>
      <c r="AC1362" s="69"/>
      <c r="AD1362" s="60"/>
      <c r="AE1362" s="68"/>
    </row>
    <row r="1363" spans="1:31" ht="30" hidden="1" x14ac:dyDescent="0.25">
      <c r="A1363" s="105" t="s">
        <v>124</v>
      </c>
      <c r="B1363" s="45" t="s">
        <v>52</v>
      </c>
      <c r="C1363" s="105" t="s">
        <v>35</v>
      </c>
      <c r="D1363" s="118">
        <f t="shared" si="270"/>
        <v>19937</v>
      </c>
      <c r="E1363" s="121">
        <v>4984</v>
      </c>
      <c r="F1363" s="121">
        <v>4984</v>
      </c>
      <c r="G1363" s="121">
        <v>4984</v>
      </c>
      <c r="H1363" s="122">
        <v>4985</v>
      </c>
      <c r="I1363" s="31">
        <f t="shared" ref="I1363:I1373" si="273">SUM(J1363:M1363)</f>
        <v>27444.14</v>
      </c>
      <c r="J1363" s="43">
        <v>6860.69</v>
      </c>
      <c r="K1363" s="43">
        <v>6860.69</v>
      </c>
      <c r="L1363" s="43">
        <v>6860.69</v>
      </c>
      <c r="M1363" s="44">
        <v>6862.07</v>
      </c>
      <c r="N1363" s="60"/>
      <c r="O1363" s="123"/>
      <c r="P1363" s="123"/>
      <c r="Q1363" s="123"/>
      <c r="R1363" s="57"/>
      <c r="S1363" s="4"/>
      <c r="W1363" s="117"/>
      <c r="X1363" s="117"/>
      <c r="Y1363" s="117"/>
      <c r="AA1363" s="60"/>
      <c r="AB1363" s="89"/>
      <c r="AC1363" s="69"/>
      <c r="AD1363" s="60"/>
      <c r="AE1363" s="68"/>
    </row>
    <row r="1364" spans="1:31" ht="30" hidden="1" x14ac:dyDescent="0.25">
      <c r="A1364" s="105" t="s">
        <v>125</v>
      </c>
      <c r="B1364" s="45" t="s">
        <v>126</v>
      </c>
      <c r="C1364" s="105" t="s">
        <v>35</v>
      </c>
      <c r="D1364" s="118">
        <f t="shared" si="270"/>
        <v>5770</v>
      </c>
      <c r="E1364" s="121">
        <v>1443</v>
      </c>
      <c r="F1364" s="121">
        <v>1443</v>
      </c>
      <c r="G1364" s="121">
        <v>1443</v>
      </c>
      <c r="H1364" s="122">
        <v>1441</v>
      </c>
      <c r="I1364" s="31">
        <f t="shared" si="273"/>
        <v>20166.2</v>
      </c>
      <c r="J1364" s="43">
        <v>5043.3</v>
      </c>
      <c r="K1364" s="43">
        <v>5043.3</v>
      </c>
      <c r="L1364" s="43">
        <v>5043.3</v>
      </c>
      <c r="M1364" s="44">
        <v>5036.3</v>
      </c>
      <c r="N1364" s="60"/>
      <c r="O1364" s="123"/>
      <c r="P1364" s="123"/>
      <c r="Q1364" s="123"/>
      <c r="R1364" s="57"/>
      <c r="S1364" s="4"/>
      <c r="W1364" s="117"/>
      <c r="X1364" s="117"/>
      <c r="Y1364" s="117"/>
      <c r="AA1364" s="60"/>
      <c r="AB1364" s="89"/>
      <c r="AC1364" s="69"/>
      <c r="AE1364" s="68"/>
    </row>
    <row r="1365" spans="1:31" ht="30" hidden="1" x14ac:dyDescent="0.25">
      <c r="A1365" s="105" t="s">
        <v>53</v>
      </c>
      <c r="B1365" s="45" t="s">
        <v>54</v>
      </c>
      <c r="C1365" s="105" t="s">
        <v>35</v>
      </c>
      <c r="D1365" s="118">
        <f t="shared" si="270"/>
        <v>4408</v>
      </c>
      <c r="E1365" s="121">
        <v>1102</v>
      </c>
      <c r="F1365" s="121">
        <v>1102</v>
      </c>
      <c r="G1365" s="121">
        <v>1102</v>
      </c>
      <c r="H1365" s="122">
        <v>1102</v>
      </c>
      <c r="I1365" s="31">
        <f t="shared" si="273"/>
        <v>7914.22</v>
      </c>
      <c r="J1365" s="43">
        <v>1978.56</v>
      </c>
      <c r="K1365" s="43">
        <v>1978.56</v>
      </c>
      <c r="L1365" s="43">
        <v>1978.56</v>
      </c>
      <c r="M1365" s="44">
        <v>1978.54</v>
      </c>
      <c r="N1365" s="60"/>
      <c r="O1365" s="123"/>
      <c r="P1365" s="123"/>
      <c r="Q1365" s="123"/>
      <c r="R1365" s="57"/>
      <c r="S1365" s="4"/>
      <c r="W1365" s="117"/>
      <c r="X1365" s="117"/>
      <c r="Y1365" s="117"/>
      <c r="AA1365" s="60"/>
      <c r="AB1365" s="89"/>
      <c r="AC1365" s="69"/>
      <c r="AE1365" s="68"/>
    </row>
    <row r="1366" spans="1:31" ht="15.75" hidden="1" x14ac:dyDescent="0.25">
      <c r="A1366" s="105" t="s">
        <v>55</v>
      </c>
      <c r="B1366" s="45" t="s">
        <v>56</v>
      </c>
      <c r="C1366" s="105" t="s">
        <v>41</v>
      </c>
      <c r="D1366" s="118">
        <f t="shared" si="270"/>
        <v>13396</v>
      </c>
      <c r="E1366" s="121">
        <v>3349</v>
      </c>
      <c r="F1366" s="121">
        <v>3349</v>
      </c>
      <c r="G1366" s="121">
        <v>3349</v>
      </c>
      <c r="H1366" s="122">
        <v>3349</v>
      </c>
      <c r="I1366" s="31">
        <f t="shared" si="273"/>
        <v>48086.46</v>
      </c>
      <c r="J1366" s="43">
        <v>12021.62</v>
      </c>
      <c r="K1366" s="43">
        <v>12021.62</v>
      </c>
      <c r="L1366" s="43">
        <v>12021.62</v>
      </c>
      <c r="M1366" s="44">
        <v>12021.6</v>
      </c>
      <c r="N1366" s="60"/>
      <c r="O1366" s="123"/>
      <c r="P1366" s="123"/>
      <c r="Q1366" s="123"/>
      <c r="R1366" s="57"/>
      <c r="S1366" s="4"/>
      <c r="W1366" s="117"/>
      <c r="X1366" s="117"/>
      <c r="Y1366" s="117"/>
      <c r="AA1366" s="60"/>
      <c r="AB1366" s="89"/>
      <c r="AC1366" s="69"/>
      <c r="AE1366" s="68"/>
    </row>
    <row r="1367" spans="1:31" ht="30" hidden="1" x14ac:dyDescent="0.25">
      <c r="A1367" s="46" t="s">
        <v>57</v>
      </c>
      <c r="B1367" s="151">
        <v>9</v>
      </c>
      <c r="C1367" s="46" t="s">
        <v>43</v>
      </c>
      <c r="D1367" s="118">
        <f t="shared" si="270"/>
        <v>651</v>
      </c>
      <c r="E1367" s="119">
        <v>163</v>
      </c>
      <c r="F1367" s="119">
        <v>163</v>
      </c>
      <c r="G1367" s="119">
        <v>163</v>
      </c>
      <c r="H1367" s="120">
        <v>162</v>
      </c>
      <c r="I1367" s="31">
        <f t="shared" si="273"/>
        <v>46408.810000000005</v>
      </c>
      <c r="J1367" s="32">
        <v>11619.98</v>
      </c>
      <c r="K1367" s="32">
        <v>11619.98</v>
      </c>
      <c r="L1367" s="32">
        <v>11619.98</v>
      </c>
      <c r="M1367" s="33">
        <v>11548.87</v>
      </c>
      <c r="N1367" s="60"/>
      <c r="O1367" s="123"/>
      <c r="P1367" s="123"/>
      <c r="Q1367" s="123"/>
      <c r="R1367" s="57"/>
      <c r="S1367" s="4"/>
      <c r="W1367" s="117"/>
      <c r="X1367" s="117"/>
      <c r="Y1367" s="117"/>
      <c r="AA1367" s="60"/>
      <c r="AB1367" s="89"/>
      <c r="AC1367" s="69"/>
      <c r="AD1367" s="60"/>
      <c r="AE1367" s="68"/>
    </row>
    <row r="1368" spans="1:31" ht="15" hidden="1" x14ac:dyDescent="0.2">
      <c r="A1368" s="105" t="s">
        <v>127</v>
      </c>
      <c r="B1368" s="114" t="s">
        <v>59</v>
      </c>
      <c r="C1368" s="105" t="s">
        <v>45</v>
      </c>
      <c r="D1368" s="118">
        <f t="shared" si="270"/>
        <v>0</v>
      </c>
      <c r="E1368" s="119">
        <v>0</v>
      </c>
      <c r="F1368" s="119">
        <v>0</v>
      </c>
      <c r="G1368" s="119">
        <v>0</v>
      </c>
      <c r="H1368" s="120">
        <v>0</v>
      </c>
      <c r="I1368" s="31">
        <f t="shared" si="273"/>
        <v>0</v>
      </c>
      <c r="J1368" s="32">
        <v>0</v>
      </c>
      <c r="K1368" s="32">
        <v>0</v>
      </c>
      <c r="L1368" s="32">
        <v>0</v>
      </c>
      <c r="M1368" s="33">
        <v>0</v>
      </c>
      <c r="N1368" s="60"/>
      <c r="O1368" s="123"/>
      <c r="P1368" s="123"/>
      <c r="Q1368" s="123"/>
      <c r="X1368" s="25"/>
      <c r="Y1368" s="26"/>
      <c r="Z1368" s="27"/>
      <c r="AA1368" s="60"/>
      <c r="AB1368" s="89"/>
      <c r="AE1368" s="68"/>
    </row>
    <row r="1369" spans="1:31" ht="30" hidden="1" x14ac:dyDescent="0.2">
      <c r="A1369" s="105" t="s">
        <v>58</v>
      </c>
      <c r="B1369" s="114" t="s">
        <v>60</v>
      </c>
      <c r="C1369" s="105" t="s">
        <v>43</v>
      </c>
      <c r="D1369" s="118">
        <f t="shared" si="270"/>
        <v>0</v>
      </c>
      <c r="E1369" s="119">
        <v>0</v>
      </c>
      <c r="F1369" s="119">
        <v>0</v>
      </c>
      <c r="G1369" s="119">
        <v>0</v>
      </c>
      <c r="H1369" s="120">
        <v>0</v>
      </c>
      <c r="I1369" s="31">
        <f t="shared" si="273"/>
        <v>0</v>
      </c>
      <c r="J1369" s="32">
        <v>0</v>
      </c>
      <c r="K1369" s="32">
        <v>0</v>
      </c>
      <c r="L1369" s="32">
        <v>0</v>
      </c>
      <c r="M1369" s="33">
        <v>0</v>
      </c>
      <c r="N1369" s="60"/>
      <c r="O1369" s="123"/>
      <c r="P1369" s="123"/>
      <c r="Q1369" s="123"/>
      <c r="X1369" s="25"/>
      <c r="Y1369" s="26"/>
      <c r="Z1369" s="27"/>
      <c r="AA1369" s="60"/>
      <c r="AB1369" s="89"/>
      <c r="AE1369" s="68"/>
    </row>
    <row r="1370" spans="1:31" ht="30" hidden="1" x14ac:dyDescent="0.2">
      <c r="A1370" s="105" t="s">
        <v>61</v>
      </c>
      <c r="B1370" s="114" t="s">
        <v>62</v>
      </c>
      <c r="C1370" s="105" t="s">
        <v>43</v>
      </c>
      <c r="D1370" s="118">
        <f t="shared" si="270"/>
        <v>0</v>
      </c>
      <c r="E1370" s="119">
        <v>0</v>
      </c>
      <c r="F1370" s="119">
        <v>0</v>
      </c>
      <c r="G1370" s="119">
        <v>0</v>
      </c>
      <c r="H1370" s="120">
        <v>0</v>
      </c>
      <c r="I1370" s="31">
        <f t="shared" si="273"/>
        <v>0</v>
      </c>
      <c r="J1370" s="32">
        <v>0</v>
      </c>
      <c r="K1370" s="32">
        <v>0</v>
      </c>
      <c r="L1370" s="32">
        <v>0</v>
      </c>
      <c r="M1370" s="33">
        <v>0</v>
      </c>
      <c r="N1370" s="60"/>
      <c r="O1370" s="123"/>
      <c r="P1370" s="123"/>
      <c r="Q1370" s="123"/>
      <c r="X1370" s="25"/>
      <c r="Y1370" s="26"/>
      <c r="Z1370" s="27"/>
      <c r="AA1370" s="60"/>
      <c r="AB1370" s="89"/>
      <c r="AE1370" s="68"/>
    </row>
    <row r="1371" spans="1:31" ht="30" hidden="1" customHeight="1" x14ac:dyDescent="0.2">
      <c r="A1371" s="46" t="s">
        <v>63</v>
      </c>
      <c r="B1371" s="151">
        <v>10</v>
      </c>
      <c r="C1371" s="46" t="s">
        <v>48</v>
      </c>
      <c r="D1371" s="118">
        <f t="shared" si="270"/>
        <v>243</v>
      </c>
      <c r="E1371" s="119">
        <v>61</v>
      </c>
      <c r="F1371" s="119">
        <v>61</v>
      </c>
      <c r="G1371" s="119">
        <v>61</v>
      </c>
      <c r="H1371" s="120">
        <v>60</v>
      </c>
      <c r="I1371" s="31">
        <f t="shared" si="273"/>
        <v>6644.51</v>
      </c>
      <c r="J1371" s="32">
        <v>1667.92</v>
      </c>
      <c r="K1371" s="32">
        <v>1667.92</v>
      </c>
      <c r="L1371" s="32">
        <v>1667.92</v>
      </c>
      <c r="M1371" s="33">
        <v>1640.75</v>
      </c>
      <c r="N1371" s="60"/>
      <c r="O1371" s="123"/>
      <c r="P1371" s="123"/>
      <c r="Q1371" s="123"/>
      <c r="X1371" s="25"/>
      <c r="Y1371" s="26"/>
      <c r="Z1371" s="27"/>
      <c r="AA1371" s="60"/>
      <c r="AB1371" s="89"/>
      <c r="AE1371" s="68"/>
    </row>
    <row r="1372" spans="1:31" ht="15" hidden="1" x14ac:dyDescent="0.2">
      <c r="A1372" s="105" t="s">
        <v>127</v>
      </c>
      <c r="B1372" s="45" t="s">
        <v>128</v>
      </c>
      <c r="C1372" s="105" t="s">
        <v>48</v>
      </c>
      <c r="D1372" s="124">
        <f t="shared" si="270"/>
        <v>0</v>
      </c>
      <c r="E1372" s="121">
        <v>0</v>
      </c>
      <c r="F1372" s="121">
        <v>0</v>
      </c>
      <c r="G1372" s="121">
        <v>0</v>
      </c>
      <c r="H1372" s="122">
        <v>0</v>
      </c>
      <c r="I1372" s="56">
        <f t="shared" si="273"/>
        <v>0</v>
      </c>
      <c r="J1372" s="43">
        <v>0</v>
      </c>
      <c r="K1372" s="43">
        <v>0</v>
      </c>
      <c r="L1372" s="43">
        <v>0</v>
      </c>
      <c r="M1372" s="44">
        <v>0</v>
      </c>
      <c r="N1372" s="60"/>
      <c r="O1372" s="123"/>
      <c r="P1372" s="125"/>
      <c r="Q1372" s="125"/>
      <c r="X1372" s="25"/>
      <c r="Y1372" s="26"/>
      <c r="Z1372" s="27"/>
      <c r="AA1372" s="60"/>
      <c r="AB1372" s="89"/>
      <c r="AE1372" s="68"/>
    </row>
    <row r="1373" spans="1:31" ht="15" hidden="1" x14ac:dyDescent="0.2">
      <c r="A1373" s="115" t="s">
        <v>129</v>
      </c>
      <c r="B1373" s="116" t="s">
        <v>130</v>
      </c>
      <c r="C1373" s="115" t="s">
        <v>48</v>
      </c>
      <c r="D1373" s="128">
        <f t="shared" si="270"/>
        <v>0</v>
      </c>
      <c r="E1373" s="129">
        <v>0</v>
      </c>
      <c r="F1373" s="129">
        <v>0</v>
      </c>
      <c r="G1373" s="129">
        <v>0</v>
      </c>
      <c r="H1373" s="130">
        <v>0</v>
      </c>
      <c r="I1373" s="87">
        <f t="shared" si="273"/>
        <v>0</v>
      </c>
      <c r="J1373" s="58">
        <v>0</v>
      </c>
      <c r="K1373" s="58">
        <v>0</v>
      </c>
      <c r="L1373" s="58">
        <v>0</v>
      </c>
      <c r="M1373" s="88">
        <v>0</v>
      </c>
      <c r="N1373" s="60"/>
      <c r="O1373" s="123"/>
      <c r="P1373" s="125"/>
      <c r="Q1373" s="125"/>
      <c r="X1373" s="25"/>
      <c r="Y1373" s="26"/>
      <c r="Z1373" s="27"/>
      <c r="AA1373" s="60"/>
      <c r="AB1373" s="89"/>
      <c r="AE1373" s="68"/>
    </row>
    <row r="1374" spans="1:31" ht="57" hidden="1" x14ac:dyDescent="0.2">
      <c r="A1374" s="95" t="s">
        <v>64</v>
      </c>
      <c r="B1374" s="86">
        <v>11</v>
      </c>
      <c r="C1374" s="96"/>
      <c r="D1374" s="131" t="s">
        <v>65</v>
      </c>
      <c r="E1374" s="98" t="s">
        <v>65</v>
      </c>
      <c r="F1374" s="98" t="s">
        <v>65</v>
      </c>
      <c r="G1374" s="98" t="s">
        <v>65</v>
      </c>
      <c r="H1374" s="99" t="s">
        <v>65</v>
      </c>
      <c r="I1374" s="100">
        <f>J1374+K1374+L1374+M1374</f>
        <v>0</v>
      </c>
      <c r="J1374" s="101">
        <f>J1375+J1376+J1381+J1385</f>
        <v>0</v>
      </c>
      <c r="K1374" s="101">
        <f>K1375+K1376+K1381+K1385</f>
        <v>0</v>
      </c>
      <c r="L1374" s="101">
        <f>L1375+L1376+L1381+L1385</f>
        <v>0</v>
      </c>
      <c r="M1374" s="102">
        <f>M1375+M1376+M1381+M1385</f>
        <v>0</v>
      </c>
      <c r="N1374" s="24"/>
      <c r="O1374" s="35"/>
      <c r="P1374" s="35"/>
      <c r="X1374" s="25"/>
      <c r="Y1374" s="26"/>
      <c r="Z1374" s="27"/>
      <c r="AA1374" s="60"/>
      <c r="AB1374" s="89"/>
      <c r="AE1374" s="68"/>
    </row>
    <row r="1375" spans="1:31" ht="15" hidden="1" x14ac:dyDescent="0.2">
      <c r="A1375" s="104" t="s">
        <v>50</v>
      </c>
      <c r="B1375" s="151">
        <v>12</v>
      </c>
      <c r="C1375" s="46" t="s">
        <v>33</v>
      </c>
      <c r="D1375" s="28" t="s">
        <v>65</v>
      </c>
      <c r="E1375" s="29" t="s">
        <v>65</v>
      </c>
      <c r="F1375" s="29" t="s">
        <v>65</v>
      </c>
      <c r="G1375" s="29" t="s">
        <v>65</v>
      </c>
      <c r="H1375" s="30" t="s">
        <v>65</v>
      </c>
      <c r="I1375" s="31">
        <f>J1375+K1375+L1375+M1375</f>
        <v>0</v>
      </c>
      <c r="J1375" s="32">
        <v>0</v>
      </c>
      <c r="K1375" s="32">
        <v>0</v>
      </c>
      <c r="L1375" s="32">
        <v>0</v>
      </c>
      <c r="M1375" s="33">
        <v>0</v>
      </c>
      <c r="N1375" s="35"/>
      <c r="O1375" s="35"/>
      <c r="P1375" s="35"/>
      <c r="X1375" s="25"/>
      <c r="Y1375" s="26"/>
      <c r="Z1375" s="27"/>
      <c r="AA1375" s="60"/>
      <c r="AB1375" s="89"/>
      <c r="AE1375" s="68"/>
    </row>
    <row r="1376" spans="1:31" ht="15" hidden="1" x14ac:dyDescent="0.2">
      <c r="A1376" s="46" t="s">
        <v>51</v>
      </c>
      <c r="B1376" s="151">
        <v>13</v>
      </c>
      <c r="C1376" s="46" t="s">
        <v>35</v>
      </c>
      <c r="D1376" s="28" t="s">
        <v>65</v>
      </c>
      <c r="E1376" s="29" t="s">
        <v>65</v>
      </c>
      <c r="F1376" s="29" t="s">
        <v>65</v>
      </c>
      <c r="G1376" s="29" t="s">
        <v>65</v>
      </c>
      <c r="H1376" s="30" t="s">
        <v>65</v>
      </c>
      <c r="I1376" s="31">
        <f t="shared" ref="I1376:I1381" si="274">J1376+K1376+L1376+M1376</f>
        <v>0</v>
      </c>
      <c r="J1376" s="32">
        <v>0</v>
      </c>
      <c r="K1376" s="32">
        <v>0</v>
      </c>
      <c r="L1376" s="32">
        <v>0</v>
      </c>
      <c r="M1376" s="33">
        <v>0</v>
      </c>
      <c r="X1376" s="25"/>
      <c r="Y1376" s="26"/>
      <c r="Z1376" s="27"/>
      <c r="AA1376" s="60"/>
      <c r="AB1376" s="89"/>
      <c r="AE1376" s="68"/>
    </row>
    <row r="1377" spans="1:31" ht="30" hidden="1" x14ac:dyDescent="0.2">
      <c r="A1377" s="105" t="s">
        <v>124</v>
      </c>
      <c r="B1377" s="45" t="s">
        <v>66</v>
      </c>
      <c r="C1377" s="105" t="s">
        <v>35</v>
      </c>
      <c r="D1377" s="28" t="s">
        <v>65</v>
      </c>
      <c r="E1377" s="41" t="s">
        <v>65</v>
      </c>
      <c r="F1377" s="41" t="s">
        <v>65</v>
      </c>
      <c r="G1377" s="41" t="s">
        <v>65</v>
      </c>
      <c r="H1377" s="42" t="s">
        <v>65</v>
      </c>
      <c r="I1377" s="31">
        <f t="shared" si="274"/>
        <v>0</v>
      </c>
      <c r="J1377" s="43">
        <v>0</v>
      </c>
      <c r="K1377" s="43">
        <v>0</v>
      </c>
      <c r="L1377" s="43">
        <v>0</v>
      </c>
      <c r="M1377" s="44">
        <v>0</v>
      </c>
      <c r="X1377" s="25"/>
      <c r="Y1377" s="26"/>
      <c r="Z1377" s="27"/>
      <c r="AA1377" s="60"/>
      <c r="AB1377" s="89"/>
      <c r="AE1377" s="68"/>
    </row>
    <row r="1378" spans="1:31" ht="30" hidden="1" x14ac:dyDescent="0.2">
      <c r="A1378" s="105" t="s">
        <v>125</v>
      </c>
      <c r="B1378" s="45" t="s">
        <v>131</v>
      </c>
      <c r="C1378" s="105" t="s">
        <v>35</v>
      </c>
      <c r="D1378" s="28" t="s">
        <v>65</v>
      </c>
      <c r="E1378" s="41" t="s">
        <v>65</v>
      </c>
      <c r="F1378" s="41" t="s">
        <v>65</v>
      </c>
      <c r="G1378" s="41" t="s">
        <v>65</v>
      </c>
      <c r="H1378" s="42" t="s">
        <v>65</v>
      </c>
      <c r="I1378" s="31">
        <f t="shared" si="274"/>
        <v>0</v>
      </c>
      <c r="J1378" s="43"/>
      <c r="K1378" s="43"/>
      <c r="L1378" s="43"/>
      <c r="M1378" s="44"/>
      <c r="X1378" s="25"/>
      <c r="Y1378" s="26"/>
      <c r="Z1378" s="27"/>
      <c r="AA1378" s="60"/>
      <c r="AB1378" s="89"/>
      <c r="AE1378" s="68"/>
    </row>
    <row r="1379" spans="1:31" ht="42.75" hidden="1" customHeight="1" x14ac:dyDescent="0.2">
      <c r="A1379" s="105" t="s">
        <v>53</v>
      </c>
      <c r="B1379" s="45" t="s">
        <v>67</v>
      </c>
      <c r="C1379" s="105" t="s">
        <v>35</v>
      </c>
      <c r="D1379" s="28" t="s">
        <v>65</v>
      </c>
      <c r="E1379" s="41" t="s">
        <v>65</v>
      </c>
      <c r="F1379" s="41" t="s">
        <v>65</v>
      </c>
      <c r="G1379" s="41" t="s">
        <v>65</v>
      </c>
      <c r="H1379" s="42" t="s">
        <v>65</v>
      </c>
      <c r="I1379" s="31">
        <f t="shared" si="274"/>
        <v>0</v>
      </c>
      <c r="J1379" s="43">
        <v>0</v>
      </c>
      <c r="K1379" s="43">
        <v>0</v>
      </c>
      <c r="L1379" s="43">
        <v>0</v>
      </c>
      <c r="M1379" s="44">
        <v>0</v>
      </c>
      <c r="X1379" s="25"/>
      <c r="Y1379" s="26"/>
      <c r="Z1379" s="27"/>
      <c r="AA1379" s="60"/>
      <c r="AB1379" s="89"/>
      <c r="AE1379" s="68"/>
    </row>
    <row r="1380" spans="1:31" ht="15" hidden="1" x14ac:dyDescent="0.2">
      <c r="A1380" s="105" t="s">
        <v>55</v>
      </c>
      <c r="B1380" s="45" t="s">
        <v>68</v>
      </c>
      <c r="C1380" s="105" t="s">
        <v>41</v>
      </c>
      <c r="D1380" s="28" t="s">
        <v>65</v>
      </c>
      <c r="E1380" s="41" t="s">
        <v>65</v>
      </c>
      <c r="F1380" s="41" t="s">
        <v>65</v>
      </c>
      <c r="G1380" s="41" t="s">
        <v>65</v>
      </c>
      <c r="H1380" s="42" t="s">
        <v>65</v>
      </c>
      <c r="I1380" s="31">
        <f t="shared" si="274"/>
        <v>0</v>
      </c>
      <c r="J1380" s="43">
        <v>0</v>
      </c>
      <c r="K1380" s="43">
        <v>0</v>
      </c>
      <c r="L1380" s="43">
        <v>0</v>
      </c>
      <c r="M1380" s="44">
        <v>0</v>
      </c>
      <c r="X1380" s="25"/>
      <c r="Y1380" s="26"/>
      <c r="Z1380" s="27"/>
      <c r="AA1380" s="60"/>
      <c r="AB1380" s="89"/>
      <c r="AE1380" s="68"/>
    </row>
    <row r="1381" spans="1:31" ht="30" hidden="1" x14ac:dyDescent="0.2">
      <c r="A1381" s="46" t="s">
        <v>57</v>
      </c>
      <c r="B1381" s="151">
        <v>14</v>
      </c>
      <c r="C1381" s="46" t="s">
        <v>43</v>
      </c>
      <c r="D1381" s="28" t="s">
        <v>65</v>
      </c>
      <c r="E1381" s="29" t="s">
        <v>65</v>
      </c>
      <c r="F1381" s="29" t="s">
        <v>65</v>
      </c>
      <c r="G1381" s="29" t="s">
        <v>65</v>
      </c>
      <c r="H1381" s="30" t="s">
        <v>65</v>
      </c>
      <c r="I1381" s="31">
        <f t="shared" si="274"/>
        <v>0</v>
      </c>
      <c r="J1381" s="32">
        <v>0</v>
      </c>
      <c r="K1381" s="32">
        <v>0</v>
      </c>
      <c r="L1381" s="32">
        <v>0</v>
      </c>
      <c r="M1381" s="33">
        <v>0</v>
      </c>
      <c r="X1381" s="25"/>
      <c r="Y1381" s="26"/>
      <c r="Z1381" s="27"/>
      <c r="AA1381" s="60"/>
      <c r="AB1381" s="89"/>
      <c r="AE1381" s="68"/>
    </row>
    <row r="1382" spans="1:31" ht="30" hidden="1" customHeight="1" x14ac:dyDescent="0.2">
      <c r="A1382" s="105" t="s">
        <v>127</v>
      </c>
      <c r="B1382" s="114" t="s">
        <v>69</v>
      </c>
      <c r="C1382" s="105" t="s">
        <v>45</v>
      </c>
      <c r="D1382" s="28" t="s">
        <v>65</v>
      </c>
      <c r="E1382" s="29" t="s">
        <v>65</v>
      </c>
      <c r="F1382" s="29" t="s">
        <v>65</v>
      </c>
      <c r="G1382" s="29" t="s">
        <v>65</v>
      </c>
      <c r="H1382" s="30" t="s">
        <v>65</v>
      </c>
      <c r="I1382" s="31">
        <f>J1382+K1382+L1382+M1382</f>
        <v>0</v>
      </c>
      <c r="J1382" s="32">
        <v>0</v>
      </c>
      <c r="K1382" s="32">
        <v>0</v>
      </c>
      <c r="L1382" s="32">
        <v>0</v>
      </c>
      <c r="M1382" s="33">
        <v>0</v>
      </c>
      <c r="X1382" s="25"/>
      <c r="Y1382" s="26"/>
      <c r="Z1382" s="27"/>
      <c r="AA1382" s="60"/>
      <c r="AB1382" s="89"/>
      <c r="AE1382" s="68"/>
    </row>
    <row r="1383" spans="1:31" ht="30" hidden="1" x14ac:dyDescent="0.2">
      <c r="A1383" s="105" t="s">
        <v>58</v>
      </c>
      <c r="B1383" s="114" t="s">
        <v>70</v>
      </c>
      <c r="C1383" s="105" t="s">
        <v>43</v>
      </c>
      <c r="D1383" s="28" t="s">
        <v>65</v>
      </c>
      <c r="E1383" s="29" t="s">
        <v>65</v>
      </c>
      <c r="F1383" s="29" t="s">
        <v>65</v>
      </c>
      <c r="G1383" s="29" t="s">
        <v>65</v>
      </c>
      <c r="H1383" s="30" t="s">
        <v>65</v>
      </c>
      <c r="I1383" s="31">
        <f>J1383+K1383+L1383+M1383</f>
        <v>0</v>
      </c>
      <c r="J1383" s="32">
        <v>0</v>
      </c>
      <c r="K1383" s="32">
        <v>0</v>
      </c>
      <c r="L1383" s="32">
        <v>0</v>
      </c>
      <c r="M1383" s="33">
        <v>0</v>
      </c>
      <c r="X1383" s="25"/>
      <c r="Y1383" s="26"/>
      <c r="Z1383" s="27"/>
      <c r="AA1383" s="60"/>
      <c r="AB1383" s="89"/>
      <c r="AE1383" s="68"/>
    </row>
    <row r="1384" spans="1:31" ht="30" hidden="1" x14ac:dyDescent="0.2">
      <c r="A1384" s="105" t="s">
        <v>61</v>
      </c>
      <c r="B1384" s="114" t="s">
        <v>71</v>
      </c>
      <c r="C1384" s="105" t="s">
        <v>43</v>
      </c>
      <c r="D1384" s="28" t="s">
        <v>65</v>
      </c>
      <c r="E1384" s="29" t="s">
        <v>65</v>
      </c>
      <c r="F1384" s="29" t="s">
        <v>65</v>
      </c>
      <c r="G1384" s="29" t="s">
        <v>65</v>
      </c>
      <c r="H1384" s="30" t="s">
        <v>65</v>
      </c>
      <c r="I1384" s="31">
        <f>J1384+K1384+L1384+M1384</f>
        <v>0</v>
      </c>
      <c r="J1384" s="32">
        <v>0</v>
      </c>
      <c r="K1384" s="32">
        <v>0</v>
      </c>
      <c r="L1384" s="32">
        <v>0</v>
      </c>
      <c r="M1384" s="33">
        <v>0</v>
      </c>
      <c r="X1384" s="25"/>
      <c r="Y1384" s="26"/>
      <c r="Z1384" s="27"/>
      <c r="AA1384" s="60"/>
      <c r="AB1384" s="89"/>
      <c r="AE1384" s="68"/>
    </row>
    <row r="1385" spans="1:31" ht="15" hidden="1" x14ac:dyDescent="0.2">
      <c r="A1385" s="46" t="s">
        <v>63</v>
      </c>
      <c r="B1385" s="151">
        <v>15</v>
      </c>
      <c r="C1385" s="46" t="s">
        <v>48</v>
      </c>
      <c r="D1385" s="28" t="s">
        <v>65</v>
      </c>
      <c r="E1385" s="29" t="s">
        <v>65</v>
      </c>
      <c r="F1385" s="29" t="s">
        <v>65</v>
      </c>
      <c r="G1385" s="29" t="s">
        <v>65</v>
      </c>
      <c r="H1385" s="30" t="s">
        <v>65</v>
      </c>
      <c r="I1385" s="31">
        <f t="shared" ref="I1385:I1387" si="275">J1385+K1385+L1385+M1385</f>
        <v>0</v>
      </c>
      <c r="J1385" s="32">
        <v>0</v>
      </c>
      <c r="K1385" s="32">
        <v>0</v>
      </c>
      <c r="L1385" s="32">
        <v>0</v>
      </c>
      <c r="M1385" s="33">
        <v>0</v>
      </c>
      <c r="X1385" s="25"/>
      <c r="Y1385" s="26"/>
      <c r="Z1385" s="27"/>
      <c r="AA1385" s="60"/>
      <c r="AB1385" s="89"/>
      <c r="AE1385" s="68"/>
    </row>
    <row r="1386" spans="1:31" ht="15" hidden="1" x14ac:dyDescent="0.2">
      <c r="A1386" s="105" t="s">
        <v>127</v>
      </c>
      <c r="B1386" s="151" t="s">
        <v>132</v>
      </c>
      <c r="C1386" s="105" t="s">
        <v>48</v>
      </c>
      <c r="D1386" s="28" t="s">
        <v>65</v>
      </c>
      <c r="E1386" s="29" t="s">
        <v>65</v>
      </c>
      <c r="F1386" s="29" t="s">
        <v>65</v>
      </c>
      <c r="G1386" s="29" t="s">
        <v>65</v>
      </c>
      <c r="H1386" s="30" t="s">
        <v>65</v>
      </c>
      <c r="I1386" s="31">
        <f t="shared" si="275"/>
        <v>0</v>
      </c>
      <c r="J1386" s="32"/>
      <c r="K1386" s="32"/>
      <c r="L1386" s="32"/>
      <c r="M1386" s="33"/>
      <c r="X1386" s="25"/>
      <c r="Y1386" s="26"/>
      <c r="Z1386" s="27"/>
      <c r="AA1386" s="60"/>
      <c r="AB1386" s="89"/>
      <c r="AE1386" s="68"/>
    </row>
    <row r="1387" spans="1:31" ht="15.75" hidden="1" thickBot="1" x14ac:dyDescent="0.25">
      <c r="A1387" s="132" t="s">
        <v>129</v>
      </c>
      <c r="B1387" s="48" t="s">
        <v>133</v>
      </c>
      <c r="C1387" s="132" t="s">
        <v>48</v>
      </c>
      <c r="D1387" s="49" t="s">
        <v>65</v>
      </c>
      <c r="E1387" s="50" t="s">
        <v>65</v>
      </c>
      <c r="F1387" s="50" t="s">
        <v>65</v>
      </c>
      <c r="G1387" s="50" t="s">
        <v>65</v>
      </c>
      <c r="H1387" s="51" t="s">
        <v>65</v>
      </c>
      <c r="I1387" s="52">
        <f t="shared" si="275"/>
        <v>0</v>
      </c>
      <c r="J1387" s="53"/>
      <c r="K1387" s="53"/>
      <c r="L1387" s="53"/>
      <c r="M1387" s="54"/>
      <c r="X1387" s="25"/>
      <c r="Y1387" s="26"/>
      <c r="Z1387" s="27"/>
      <c r="AA1387" s="60"/>
      <c r="AB1387" s="89"/>
      <c r="AE1387" s="68"/>
    </row>
    <row r="1388" spans="1:31" ht="28.5" hidden="1" x14ac:dyDescent="0.2">
      <c r="A1388" s="133" t="s">
        <v>72</v>
      </c>
      <c r="B1388" s="19">
        <v>16</v>
      </c>
      <c r="C1388" s="134"/>
      <c r="D1388" s="59">
        <f>E1388+F1388+G1388+H1388</f>
        <v>0</v>
      </c>
      <c r="E1388" s="20">
        <f>E1389+E1390+E1395+E1399</f>
        <v>0</v>
      </c>
      <c r="F1388" s="20">
        <f>F1389+F1390+F1395+F1399</f>
        <v>0</v>
      </c>
      <c r="G1388" s="20">
        <f>G1389+G1390+G1395+G1399</f>
        <v>0</v>
      </c>
      <c r="H1388" s="21">
        <f>H1389+H1390+H1395+H1399</f>
        <v>0</v>
      </c>
      <c r="I1388" s="61">
        <f>J1388+K1388+L1388+M1388</f>
        <v>0</v>
      </c>
      <c r="J1388" s="22">
        <f>J1389+J1390+J1395+J1399</f>
        <v>0</v>
      </c>
      <c r="K1388" s="22">
        <f>K1389+K1390+K1395+K1399</f>
        <v>0</v>
      </c>
      <c r="L1388" s="22">
        <f>L1389+L1390+L1395+L1399</f>
        <v>0</v>
      </c>
      <c r="M1388" s="23">
        <f>M1389+M1390+M1395+M1399</f>
        <v>0</v>
      </c>
      <c r="N1388" s="35"/>
      <c r="O1388" s="35"/>
      <c r="P1388" s="35"/>
      <c r="X1388" s="25"/>
      <c r="Y1388" s="26"/>
      <c r="Z1388" s="27"/>
      <c r="AA1388" s="60"/>
      <c r="AB1388" s="89"/>
      <c r="AE1388" s="68"/>
    </row>
    <row r="1389" spans="1:31" ht="15" hidden="1" x14ac:dyDescent="0.2">
      <c r="A1389" s="104" t="s">
        <v>50</v>
      </c>
      <c r="B1389" s="151">
        <v>17</v>
      </c>
      <c r="C1389" s="46" t="s">
        <v>33</v>
      </c>
      <c r="D1389" s="28">
        <f>E1389+F1389+G1389+H1389</f>
        <v>0</v>
      </c>
      <c r="E1389" s="29"/>
      <c r="F1389" s="29"/>
      <c r="G1389" s="29"/>
      <c r="H1389" s="30"/>
      <c r="I1389" s="31">
        <f>J1389+K1389+L1389+M1389</f>
        <v>0</v>
      </c>
      <c r="J1389" s="32"/>
      <c r="K1389" s="32"/>
      <c r="L1389" s="32"/>
      <c r="M1389" s="33"/>
      <c r="N1389" s="35"/>
      <c r="O1389" s="35"/>
      <c r="P1389" s="35"/>
      <c r="X1389" s="25"/>
      <c r="Y1389" s="26"/>
      <c r="Z1389" s="27"/>
      <c r="AA1389" s="60"/>
      <c r="AB1389" s="89"/>
      <c r="AE1389" s="68"/>
    </row>
    <row r="1390" spans="1:31" ht="15" hidden="1" x14ac:dyDescent="0.2">
      <c r="A1390" s="46" t="s">
        <v>51</v>
      </c>
      <c r="B1390" s="151">
        <v>18</v>
      </c>
      <c r="C1390" s="46" t="s">
        <v>35</v>
      </c>
      <c r="D1390" s="28">
        <f t="shared" ref="D1390:D1395" si="276">E1390+F1390+G1390+H1390</f>
        <v>0</v>
      </c>
      <c r="E1390" s="36">
        <f>E1391+E1393+E1394</f>
        <v>0</v>
      </c>
      <c r="F1390" s="36">
        <f>F1391+F1393+F1394</f>
        <v>0</v>
      </c>
      <c r="G1390" s="36">
        <f>G1391+G1393+G1394</f>
        <v>0</v>
      </c>
      <c r="H1390" s="37">
        <f>H1391+H1393+H1394</f>
        <v>0</v>
      </c>
      <c r="I1390" s="31">
        <f t="shared" ref="I1390:I1395" si="277">J1390+K1390+L1390+M1390</f>
        <v>0</v>
      </c>
      <c r="J1390" s="38">
        <f>J1391+J1393+J1394</f>
        <v>0</v>
      </c>
      <c r="K1390" s="38">
        <f>K1391+K1393+K1394</f>
        <v>0</v>
      </c>
      <c r="L1390" s="38">
        <f>L1391+L1393+L1394</f>
        <v>0</v>
      </c>
      <c r="M1390" s="39">
        <f>M1391+M1393+M1394</f>
        <v>0</v>
      </c>
      <c r="X1390" s="25"/>
      <c r="Y1390" s="26"/>
      <c r="Z1390" s="27"/>
      <c r="AA1390" s="60"/>
      <c r="AB1390" s="89"/>
      <c r="AE1390" s="68"/>
    </row>
    <row r="1391" spans="1:31" ht="30" hidden="1" x14ac:dyDescent="0.2">
      <c r="A1391" s="105" t="s">
        <v>124</v>
      </c>
      <c r="B1391" s="45" t="s">
        <v>73</v>
      </c>
      <c r="C1391" s="105" t="s">
        <v>35</v>
      </c>
      <c r="D1391" s="28">
        <f t="shared" si="276"/>
        <v>0</v>
      </c>
      <c r="E1391" s="41"/>
      <c r="F1391" s="41"/>
      <c r="G1391" s="41"/>
      <c r="H1391" s="42"/>
      <c r="I1391" s="31">
        <f t="shared" si="277"/>
        <v>0</v>
      </c>
      <c r="J1391" s="43"/>
      <c r="K1391" s="43"/>
      <c r="L1391" s="43"/>
      <c r="M1391" s="44"/>
      <c r="X1391" s="25"/>
      <c r="Y1391" s="26"/>
      <c r="Z1391" s="27"/>
      <c r="AA1391" s="60"/>
      <c r="AB1391" s="89"/>
      <c r="AE1391" s="68"/>
    </row>
    <row r="1392" spans="1:31" ht="30" hidden="1" x14ac:dyDescent="0.2">
      <c r="A1392" s="105" t="s">
        <v>125</v>
      </c>
      <c r="B1392" s="45" t="s">
        <v>134</v>
      </c>
      <c r="C1392" s="105" t="s">
        <v>35</v>
      </c>
      <c r="D1392" s="28">
        <f t="shared" si="276"/>
        <v>0</v>
      </c>
      <c r="E1392" s="41"/>
      <c r="F1392" s="41"/>
      <c r="G1392" s="41"/>
      <c r="H1392" s="42"/>
      <c r="I1392" s="31">
        <f t="shared" si="277"/>
        <v>0</v>
      </c>
      <c r="J1392" s="43"/>
      <c r="K1392" s="43"/>
      <c r="L1392" s="43"/>
      <c r="M1392" s="44"/>
      <c r="X1392" s="25"/>
      <c r="Y1392" s="26"/>
      <c r="Z1392" s="27"/>
      <c r="AA1392" s="60"/>
      <c r="AB1392" s="89"/>
      <c r="AE1392" s="68"/>
    </row>
    <row r="1393" spans="1:31" ht="30" hidden="1" x14ac:dyDescent="0.2">
      <c r="A1393" s="105" t="s">
        <v>53</v>
      </c>
      <c r="B1393" s="45" t="s">
        <v>74</v>
      </c>
      <c r="C1393" s="105" t="s">
        <v>35</v>
      </c>
      <c r="D1393" s="28">
        <f t="shared" si="276"/>
        <v>0</v>
      </c>
      <c r="E1393" s="41"/>
      <c r="F1393" s="41"/>
      <c r="G1393" s="41"/>
      <c r="H1393" s="42"/>
      <c r="I1393" s="31">
        <f t="shared" si="277"/>
        <v>0</v>
      </c>
      <c r="J1393" s="43"/>
      <c r="K1393" s="43"/>
      <c r="L1393" s="43"/>
      <c r="M1393" s="44"/>
      <c r="X1393" s="25"/>
      <c r="Y1393" s="26"/>
      <c r="Z1393" s="27"/>
      <c r="AA1393" s="60"/>
      <c r="AB1393" s="89"/>
      <c r="AE1393" s="68"/>
    </row>
    <row r="1394" spans="1:31" ht="15" hidden="1" x14ac:dyDescent="0.2">
      <c r="A1394" s="105" t="s">
        <v>55</v>
      </c>
      <c r="B1394" s="45" t="s">
        <v>75</v>
      </c>
      <c r="C1394" s="105" t="s">
        <v>41</v>
      </c>
      <c r="D1394" s="28">
        <f t="shared" si="276"/>
        <v>0</v>
      </c>
      <c r="E1394" s="41"/>
      <c r="F1394" s="41"/>
      <c r="G1394" s="41"/>
      <c r="H1394" s="42"/>
      <c r="I1394" s="31">
        <f t="shared" si="277"/>
        <v>0</v>
      </c>
      <c r="J1394" s="43"/>
      <c r="K1394" s="43"/>
      <c r="L1394" s="43"/>
      <c r="M1394" s="44"/>
      <c r="X1394" s="25"/>
      <c r="Y1394" s="26"/>
      <c r="Z1394" s="27"/>
      <c r="AA1394" s="60"/>
      <c r="AB1394" s="89"/>
      <c r="AE1394" s="68"/>
    </row>
    <row r="1395" spans="1:31" ht="30" hidden="1" x14ac:dyDescent="0.2">
      <c r="A1395" s="46" t="s">
        <v>57</v>
      </c>
      <c r="B1395" s="151">
        <v>19</v>
      </c>
      <c r="C1395" s="46" t="s">
        <v>43</v>
      </c>
      <c r="D1395" s="28">
        <f t="shared" si="276"/>
        <v>0</v>
      </c>
      <c r="E1395" s="29"/>
      <c r="F1395" s="29"/>
      <c r="G1395" s="29"/>
      <c r="H1395" s="30"/>
      <c r="I1395" s="31">
        <f t="shared" si="277"/>
        <v>0</v>
      </c>
      <c r="J1395" s="32"/>
      <c r="K1395" s="32"/>
      <c r="L1395" s="32"/>
      <c r="M1395" s="33"/>
      <c r="X1395" s="25"/>
      <c r="Y1395" s="26"/>
      <c r="Z1395" s="27"/>
      <c r="AA1395" s="60"/>
      <c r="AB1395" s="89"/>
      <c r="AE1395" s="68"/>
    </row>
    <row r="1396" spans="1:31" ht="15" hidden="1" x14ac:dyDescent="0.2">
      <c r="A1396" s="105" t="s">
        <v>127</v>
      </c>
      <c r="B1396" s="47" t="s">
        <v>76</v>
      </c>
      <c r="C1396" s="115" t="s">
        <v>45</v>
      </c>
      <c r="D1396" s="28">
        <f>E1396+F1396+G1396+H1396</f>
        <v>0</v>
      </c>
      <c r="E1396" s="29"/>
      <c r="F1396" s="29"/>
      <c r="G1396" s="29"/>
      <c r="H1396" s="30"/>
      <c r="I1396" s="31">
        <f>J1396+K1396+L1396+M1396</f>
        <v>0</v>
      </c>
      <c r="J1396" s="38"/>
      <c r="K1396" s="38"/>
      <c r="L1396" s="38"/>
      <c r="M1396" s="39"/>
      <c r="X1396" s="25"/>
      <c r="Y1396" s="26"/>
      <c r="Z1396" s="27"/>
      <c r="AA1396" s="60"/>
      <c r="AB1396" s="89"/>
      <c r="AE1396" s="68"/>
    </row>
    <row r="1397" spans="1:31" ht="30" hidden="1" x14ac:dyDescent="0.2">
      <c r="A1397" s="105" t="s">
        <v>58</v>
      </c>
      <c r="B1397" s="47" t="s">
        <v>77</v>
      </c>
      <c r="C1397" s="115" t="s">
        <v>43</v>
      </c>
      <c r="D1397" s="28">
        <f>E1397+F1397+G1397+H1397</f>
        <v>0</v>
      </c>
      <c r="E1397" s="29"/>
      <c r="F1397" s="29"/>
      <c r="G1397" s="29"/>
      <c r="H1397" s="30"/>
      <c r="I1397" s="31">
        <f>J1397+K1397+L1397+M1397</f>
        <v>0</v>
      </c>
      <c r="J1397" s="38"/>
      <c r="K1397" s="38"/>
      <c r="L1397" s="38"/>
      <c r="M1397" s="39"/>
      <c r="X1397" s="25"/>
      <c r="Y1397" s="26"/>
      <c r="Z1397" s="27"/>
      <c r="AA1397" s="60"/>
      <c r="AB1397" s="89"/>
      <c r="AE1397" s="68"/>
    </row>
    <row r="1398" spans="1:31" ht="30" hidden="1" x14ac:dyDescent="0.2">
      <c r="A1398" s="105" t="s">
        <v>61</v>
      </c>
      <c r="B1398" s="47" t="s">
        <v>78</v>
      </c>
      <c r="C1398" s="115" t="s">
        <v>43</v>
      </c>
      <c r="D1398" s="28">
        <f>E1398+F1398+G1398+H1398</f>
        <v>0</v>
      </c>
      <c r="E1398" s="29"/>
      <c r="F1398" s="29"/>
      <c r="G1398" s="29"/>
      <c r="H1398" s="30"/>
      <c r="I1398" s="31">
        <f>J1398+K1398+L1398+M1398</f>
        <v>0</v>
      </c>
      <c r="J1398" s="38"/>
      <c r="K1398" s="38"/>
      <c r="L1398" s="38"/>
      <c r="M1398" s="39"/>
      <c r="X1398" s="25"/>
      <c r="Y1398" s="26"/>
      <c r="Z1398" s="27"/>
      <c r="AA1398" s="60"/>
      <c r="AB1398" s="89"/>
      <c r="AE1398" s="68"/>
    </row>
    <row r="1399" spans="1:31" ht="15" hidden="1" x14ac:dyDescent="0.2">
      <c r="A1399" s="46" t="s">
        <v>63</v>
      </c>
      <c r="B1399" s="45">
        <v>20</v>
      </c>
      <c r="C1399" s="105" t="s">
        <v>48</v>
      </c>
      <c r="D1399" s="28">
        <f t="shared" ref="D1399:D1401" si="278">E1399+F1399+G1399+H1399</f>
        <v>0</v>
      </c>
      <c r="E1399" s="41"/>
      <c r="F1399" s="41"/>
      <c r="G1399" s="41"/>
      <c r="H1399" s="42"/>
      <c r="I1399" s="31">
        <f t="shared" ref="I1399:I1401" si="279">J1399+K1399+L1399+M1399</f>
        <v>0</v>
      </c>
      <c r="J1399" s="43"/>
      <c r="K1399" s="43"/>
      <c r="L1399" s="43"/>
      <c r="M1399" s="44"/>
      <c r="X1399" s="25"/>
      <c r="Y1399" s="26"/>
      <c r="Z1399" s="27"/>
      <c r="AA1399" s="60"/>
      <c r="AB1399" s="89"/>
      <c r="AE1399" s="68"/>
    </row>
    <row r="1400" spans="1:31" ht="15" hidden="1" x14ac:dyDescent="0.2">
      <c r="A1400" s="105" t="s">
        <v>127</v>
      </c>
      <c r="B1400" s="45" t="s">
        <v>135</v>
      </c>
      <c r="C1400" s="105" t="s">
        <v>48</v>
      </c>
      <c r="D1400" s="28">
        <f t="shared" si="278"/>
        <v>0</v>
      </c>
      <c r="E1400" s="41"/>
      <c r="F1400" s="41"/>
      <c r="G1400" s="41"/>
      <c r="H1400" s="42"/>
      <c r="I1400" s="31">
        <f t="shared" si="279"/>
        <v>0</v>
      </c>
      <c r="J1400" s="43"/>
      <c r="K1400" s="43"/>
      <c r="L1400" s="43"/>
      <c r="M1400" s="44"/>
      <c r="X1400" s="25"/>
      <c r="Y1400" s="26"/>
      <c r="Z1400" s="27"/>
      <c r="AA1400" s="60"/>
      <c r="AB1400" s="89"/>
      <c r="AE1400" s="68"/>
    </row>
    <row r="1401" spans="1:31" ht="15.75" hidden="1" thickBot="1" x14ac:dyDescent="0.25">
      <c r="A1401" s="135" t="s">
        <v>129</v>
      </c>
      <c r="B1401" s="152" t="s">
        <v>136</v>
      </c>
      <c r="C1401" s="135" t="s">
        <v>48</v>
      </c>
      <c r="D1401" s="62">
        <f t="shared" si="278"/>
        <v>0</v>
      </c>
      <c r="E1401" s="63"/>
      <c r="F1401" s="63"/>
      <c r="G1401" s="63"/>
      <c r="H1401" s="64"/>
      <c r="I1401" s="65">
        <f t="shared" si="279"/>
        <v>0</v>
      </c>
      <c r="J1401" s="66"/>
      <c r="K1401" s="66"/>
      <c r="L1401" s="66"/>
      <c r="M1401" s="67"/>
      <c r="X1401" s="25"/>
      <c r="Y1401" s="26"/>
      <c r="Z1401" s="27"/>
      <c r="AA1401" s="60"/>
      <c r="AB1401" s="89"/>
      <c r="AE1401" s="68"/>
    </row>
    <row r="1402" spans="1:31" hidden="1" x14ac:dyDescent="0.2">
      <c r="X1402" s="25"/>
      <c r="Y1402" s="26"/>
      <c r="Z1402" s="27"/>
      <c r="AA1402" s="60"/>
      <c r="AB1402" s="89"/>
      <c r="AE1402" s="68"/>
    </row>
    <row r="1403" spans="1:31" hidden="1" x14ac:dyDescent="0.2">
      <c r="X1403" s="25"/>
      <c r="Y1403" s="26"/>
      <c r="Z1403" s="27"/>
      <c r="AA1403" s="60"/>
      <c r="AB1403" s="89"/>
      <c r="AE1403" s="68"/>
    </row>
    <row r="1404" spans="1:31" hidden="1" x14ac:dyDescent="0.2">
      <c r="X1404" s="25"/>
      <c r="Y1404" s="26"/>
      <c r="Z1404" s="27"/>
      <c r="AA1404" s="60"/>
      <c r="AB1404" s="89"/>
      <c r="AE1404" s="68"/>
    </row>
    <row r="1405" spans="1:31" hidden="1" x14ac:dyDescent="0.2">
      <c r="X1405" s="25"/>
      <c r="Y1405" s="26"/>
      <c r="Z1405" s="27"/>
      <c r="AA1405" s="60"/>
      <c r="AB1405" s="89"/>
      <c r="AE1405" s="68"/>
    </row>
    <row r="1406" spans="1:31" hidden="1" x14ac:dyDescent="0.2">
      <c r="X1406" s="25"/>
      <c r="Y1406" s="26"/>
      <c r="Z1406" s="27"/>
      <c r="AA1406" s="60"/>
      <c r="AB1406" s="89"/>
      <c r="AE1406" s="68"/>
    </row>
    <row r="1407" spans="1:31" ht="15.75" hidden="1" x14ac:dyDescent="0.2">
      <c r="K1407" s="172" t="s">
        <v>0</v>
      </c>
      <c r="L1407" s="172"/>
      <c r="M1407" s="172"/>
      <c r="X1407" s="25"/>
      <c r="Y1407" s="26"/>
      <c r="Z1407" s="27"/>
      <c r="AA1407" s="60"/>
      <c r="AB1407" s="89"/>
      <c r="AE1407" s="68"/>
    </row>
    <row r="1408" spans="1:31" ht="15.75" hidden="1" x14ac:dyDescent="0.2">
      <c r="K1408" s="172" t="s">
        <v>1</v>
      </c>
      <c r="L1408" s="172"/>
      <c r="M1408" s="172"/>
      <c r="X1408" s="25"/>
      <c r="Y1408" s="26"/>
      <c r="Z1408" s="27"/>
      <c r="AA1408" s="60"/>
      <c r="AB1408" s="89"/>
      <c r="AE1408" s="68"/>
    </row>
    <row r="1409" spans="1:31" ht="15.75" hidden="1" x14ac:dyDescent="0.2">
      <c r="K1409" s="172" t="s">
        <v>2</v>
      </c>
      <c r="L1409" s="172"/>
      <c r="M1409" s="172"/>
      <c r="X1409" s="25"/>
      <c r="Y1409" s="26"/>
      <c r="Z1409" s="27"/>
      <c r="AA1409" s="60"/>
      <c r="AB1409" s="89"/>
      <c r="AE1409" s="68"/>
    </row>
    <row r="1410" spans="1:31" ht="15.75" hidden="1" x14ac:dyDescent="0.2">
      <c r="K1410" s="172" t="s">
        <v>3</v>
      </c>
      <c r="L1410" s="172"/>
      <c r="M1410" s="172"/>
      <c r="X1410" s="25"/>
      <c r="Y1410" s="26"/>
      <c r="Z1410" s="27"/>
      <c r="AA1410" s="60"/>
      <c r="AB1410" s="89"/>
      <c r="AE1410" s="68"/>
    </row>
    <row r="1411" spans="1:31" ht="15.75" hidden="1" x14ac:dyDescent="0.2">
      <c r="K1411" s="172" t="s">
        <v>4</v>
      </c>
      <c r="L1411" s="172"/>
      <c r="M1411" s="172"/>
      <c r="X1411" s="25"/>
      <c r="Y1411" s="26"/>
      <c r="Z1411" s="27"/>
      <c r="AA1411" s="60"/>
      <c r="AB1411" s="89"/>
      <c r="AE1411" s="68"/>
    </row>
    <row r="1412" spans="1:31" ht="15.75" hidden="1" x14ac:dyDescent="0.2">
      <c r="K1412" s="172" t="s">
        <v>5</v>
      </c>
      <c r="L1412" s="172"/>
      <c r="M1412" s="172"/>
      <c r="X1412" s="25"/>
      <c r="Y1412" s="26"/>
      <c r="Z1412" s="27"/>
      <c r="AA1412" s="60"/>
      <c r="AB1412" s="89"/>
      <c r="AE1412" s="68"/>
    </row>
    <row r="1413" spans="1:31" ht="15.75" hidden="1" x14ac:dyDescent="0.2">
      <c r="K1413" s="172" t="s">
        <v>6</v>
      </c>
      <c r="L1413" s="172"/>
      <c r="M1413" s="172"/>
      <c r="X1413" s="25"/>
      <c r="Y1413" s="26"/>
      <c r="Z1413" s="27"/>
      <c r="AA1413" s="60"/>
      <c r="AB1413" s="89"/>
      <c r="AE1413" s="68"/>
    </row>
    <row r="1414" spans="1:31" ht="15.75" hidden="1" x14ac:dyDescent="0.2">
      <c r="K1414" s="172" t="s">
        <v>7</v>
      </c>
      <c r="L1414" s="172"/>
      <c r="M1414" s="172"/>
      <c r="X1414" s="25"/>
      <c r="Y1414" s="26"/>
      <c r="Z1414" s="27"/>
      <c r="AA1414" s="60"/>
      <c r="AB1414" s="89"/>
      <c r="AE1414" s="68"/>
    </row>
    <row r="1415" spans="1:31" hidden="1" x14ac:dyDescent="0.2">
      <c r="X1415" s="25"/>
      <c r="Y1415" s="26"/>
      <c r="Z1415" s="27"/>
      <c r="AA1415" s="60"/>
      <c r="AB1415" s="89"/>
      <c r="AE1415" s="68"/>
    </row>
    <row r="1416" spans="1:31" s="5" customFormat="1" ht="16.5" hidden="1" x14ac:dyDescent="0.25">
      <c r="A1416" s="153" t="str">
        <f>$A$1572</f>
        <v>Объёмы медицинской помощи по территориальной программе обязательного медицинского страхования на 2019 год</v>
      </c>
      <c r="B1416" s="153"/>
      <c r="C1416" s="153"/>
      <c r="D1416" s="153"/>
      <c r="E1416" s="153"/>
      <c r="F1416" s="153"/>
      <c r="G1416" s="153"/>
      <c r="H1416" s="153"/>
      <c r="I1416" s="153"/>
      <c r="J1416" s="153"/>
      <c r="K1416" s="153"/>
      <c r="L1416" s="153"/>
      <c r="M1416" s="153"/>
      <c r="X1416" s="25"/>
      <c r="Y1416" s="26"/>
      <c r="Z1416" s="27"/>
      <c r="AA1416" s="60"/>
      <c r="AB1416" s="89"/>
      <c r="AE1416" s="68"/>
    </row>
    <row r="1417" spans="1:31" s="5" customFormat="1" ht="16.5" hidden="1" x14ac:dyDescent="0.25">
      <c r="A1417" s="155" t="s">
        <v>82</v>
      </c>
      <c r="B1417" s="155"/>
      <c r="C1417" s="155"/>
      <c r="D1417" s="155"/>
      <c r="E1417" s="155"/>
      <c r="F1417" s="155"/>
      <c r="G1417" s="155"/>
      <c r="H1417" s="155"/>
      <c r="I1417" s="155"/>
      <c r="J1417" s="155"/>
      <c r="K1417" s="155"/>
      <c r="L1417" s="155"/>
      <c r="M1417" s="155"/>
      <c r="X1417" s="25"/>
      <c r="Y1417" s="26"/>
      <c r="Z1417" s="27"/>
      <c r="AA1417" s="60"/>
      <c r="AB1417" s="89"/>
      <c r="AE1417" s="68"/>
    </row>
    <row r="1418" spans="1:31" s="5" customFormat="1" ht="16.5" hidden="1" x14ac:dyDescent="0.25">
      <c r="A1418" s="153" t="str">
        <f>$A$1574</f>
        <v>для лиц, застрахованных в  Магаданском филиале АО «Страховая компания «СОГАЗ-Мед»</v>
      </c>
      <c r="B1418" s="153"/>
      <c r="C1418" s="153"/>
      <c r="D1418" s="153"/>
      <c r="E1418" s="153"/>
      <c r="F1418" s="153"/>
      <c r="G1418" s="153"/>
      <c r="H1418" s="153"/>
      <c r="I1418" s="153"/>
      <c r="J1418" s="153"/>
      <c r="K1418" s="153"/>
      <c r="L1418" s="153"/>
      <c r="M1418" s="153"/>
      <c r="X1418" s="25"/>
      <c r="Y1418" s="26"/>
      <c r="Z1418" s="27"/>
      <c r="AA1418" s="60"/>
      <c r="AB1418" s="89"/>
      <c r="AE1418" s="68"/>
    </row>
    <row r="1419" spans="1:31" ht="14.25" hidden="1" x14ac:dyDescent="0.2">
      <c r="A1419" s="6"/>
      <c r="B1419" s="7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X1419" s="25"/>
      <c r="Y1419" s="26"/>
      <c r="Z1419" s="27"/>
      <c r="AA1419" s="60"/>
      <c r="AB1419" s="89"/>
      <c r="AE1419" s="68"/>
    </row>
    <row r="1420" spans="1:31" ht="13.5" hidden="1" thickTop="1" x14ac:dyDescent="0.2">
      <c r="A1420" s="181" t="s">
        <v>9</v>
      </c>
      <c r="B1420" s="184" t="s">
        <v>10</v>
      </c>
      <c r="C1420" s="187" t="s">
        <v>11</v>
      </c>
      <c r="D1420" s="177" t="str">
        <f>$D$1576</f>
        <v>Всего на 2019 год</v>
      </c>
      <c r="E1420" s="173" t="s">
        <v>12</v>
      </c>
      <c r="F1420" s="173"/>
      <c r="G1420" s="173"/>
      <c r="H1420" s="174"/>
      <c r="I1420" s="177" t="str">
        <f>$I$1576</f>
        <v>Всего на 2019 год</v>
      </c>
      <c r="J1420" s="173" t="s">
        <v>13</v>
      </c>
      <c r="K1420" s="173"/>
      <c r="L1420" s="173"/>
      <c r="M1420" s="174"/>
      <c r="X1420" s="25"/>
      <c r="Y1420" s="26"/>
      <c r="Z1420" s="27"/>
      <c r="AA1420" s="60"/>
      <c r="AB1420" s="89"/>
      <c r="AE1420" s="68"/>
    </row>
    <row r="1421" spans="1:31" hidden="1" x14ac:dyDescent="0.2">
      <c r="A1421" s="182"/>
      <c r="B1421" s="185"/>
      <c r="C1421" s="188"/>
      <c r="D1421" s="178"/>
      <c r="E1421" s="175"/>
      <c r="F1421" s="175"/>
      <c r="G1421" s="175"/>
      <c r="H1421" s="176"/>
      <c r="I1421" s="178"/>
      <c r="J1421" s="175"/>
      <c r="K1421" s="175"/>
      <c r="L1421" s="175"/>
      <c r="M1421" s="176"/>
      <c r="X1421" s="25"/>
      <c r="Y1421" s="26"/>
      <c r="Z1421" s="27"/>
      <c r="AA1421" s="60"/>
      <c r="AB1421" s="89"/>
      <c r="AE1421" s="68"/>
    </row>
    <row r="1422" spans="1:31" s="11" customFormat="1" ht="30.75" hidden="1" thickBot="1" x14ac:dyDescent="0.25">
      <c r="A1422" s="183"/>
      <c r="B1422" s="186"/>
      <c r="C1422" s="189"/>
      <c r="D1422" s="179"/>
      <c r="E1422" s="9" t="s">
        <v>14</v>
      </c>
      <c r="F1422" s="9" t="s">
        <v>15</v>
      </c>
      <c r="G1422" s="9" t="s">
        <v>16</v>
      </c>
      <c r="H1422" s="10" t="s">
        <v>17</v>
      </c>
      <c r="I1422" s="179"/>
      <c r="J1422" s="9" t="s">
        <v>14</v>
      </c>
      <c r="K1422" s="9" t="s">
        <v>15</v>
      </c>
      <c r="L1422" s="9" t="s">
        <v>16</v>
      </c>
      <c r="M1422" s="10" t="s">
        <v>17</v>
      </c>
      <c r="X1422" s="25"/>
      <c r="Y1422" s="26"/>
      <c r="Z1422" s="27"/>
      <c r="AA1422" s="60"/>
      <c r="AB1422" s="89"/>
      <c r="AE1422" s="68"/>
    </row>
    <row r="1423" spans="1:31" s="18" customFormat="1" ht="15.75" hidden="1" thickTop="1" thickBot="1" x14ac:dyDescent="0.25">
      <c r="A1423" s="12" t="s">
        <v>18</v>
      </c>
      <c r="B1423" s="13" t="s">
        <v>19</v>
      </c>
      <c r="C1423" s="14" t="s">
        <v>20</v>
      </c>
      <c r="D1423" s="15" t="s">
        <v>21</v>
      </c>
      <c r="E1423" s="16" t="s">
        <v>22</v>
      </c>
      <c r="F1423" s="16" t="s">
        <v>23</v>
      </c>
      <c r="G1423" s="16" t="s">
        <v>24</v>
      </c>
      <c r="H1423" s="17" t="s">
        <v>25</v>
      </c>
      <c r="I1423" s="15" t="s">
        <v>26</v>
      </c>
      <c r="J1423" s="16" t="s">
        <v>27</v>
      </c>
      <c r="K1423" s="16" t="s">
        <v>28</v>
      </c>
      <c r="L1423" s="16" t="s">
        <v>29</v>
      </c>
      <c r="M1423" s="17" t="s">
        <v>30</v>
      </c>
      <c r="X1423" s="25"/>
      <c r="Y1423" s="26"/>
      <c r="Z1423" s="27"/>
      <c r="AA1423" s="60"/>
      <c r="AB1423" s="89"/>
      <c r="AE1423" s="68"/>
    </row>
    <row r="1424" spans="1:31" ht="28.5" hidden="1" x14ac:dyDescent="0.2">
      <c r="A1424" s="95" t="s">
        <v>31</v>
      </c>
      <c r="B1424" s="86">
        <v>1</v>
      </c>
      <c r="C1424" s="96"/>
      <c r="D1424" s="97"/>
      <c r="E1424" s="98"/>
      <c r="F1424" s="98"/>
      <c r="G1424" s="98"/>
      <c r="H1424" s="99"/>
      <c r="I1424" s="100">
        <f>J1424+K1424+L1424+M1424</f>
        <v>79528.209999999992</v>
      </c>
      <c r="J1424" s="101">
        <f>J1425+J1426+J1431+J1435</f>
        <v>19918.689999999999</v>
      </c>
      <c r="K1424" s="101">
        <f>K1425+K1426+K1431+K1435</f>
        <v>19918.689999999999</v>
      </c>
      <c r="L1424" s="101">
        <f>L1425+L1426+L1431+L1435</f>
        <v>19918.689999999999</v>
      </c>
      <c r="M1424" s="102">
        <f>M1425+M1426+M1431+M1435</f>
        <v>19772.140000000003</v>
      </c>
      <c r="N1424" s="24"/>
      <c r="X1424" s="25"/>
      <c r="Y1424" s="26"/>
      <c r="Z1424" s="27"/>
      <c r="AA1424" s="60"/>
      <c r="AB1424" s="89"/>
      <c r="AD1424" s="60"/>
      <c r="AE1424" s="68"/>
    </row>
    <row r="1425" spans="1:31" ht="30" hidden="1" x14ac:dyDescent="0.2">
      <c r="A1425" s="104" t="s">
        <v>32</v>
      </c>
      <c r="B1425" s="151">
        <v>2</v>
      </c>
      <c r="C1425" s="46" t="s">
        <v>33</v>
      </c>
      <c r="D1425" s="28">
        <f>E1425+F1425+G1425+H1425</f>
        <v>1980</v>
      </c>
      <c r="E1425" s="29">
        <f t="shared" ref="E1425:H1437" si="280">E1439+E1467</f>
        <v>495</v>
      </c>
      <c r="F1425" s="29">
        <f t="shared" si="280"/>
        <v>495</v>
      </c>
      <c r="G1425" s="29">
        <f t="shared" si="280"/>
        <v>495</v>
      </c>
      <c r="H1425" s="30">
        <f t="shared" si="280"/>
        <v>495</v>
      </c>
      <c r="I1425" s="31">
        <f>J1425+K1425+L1425+M1425</f>
        <v>9029.4</v>
      </c>
      <c r="J1425" s="32">
        <f>J1439+J1453+J1467</f>
        <v>2257.35</v>
      </c>
      <c r="K1425" s="32">
        <f>K1439+K1453+K1467</f>
        <v>2257.35</v>
      </c>
      <c r="L1425" s="32">
        <f>L1439+L1453+L1467</f>
        <v>2257.35</v>
      </c>
      <c r="M1425" s="33">
        <f>M1439+M1453+M1467</f>
        <v>2257.3500000000008</v>
      </c>
      <c r="N1425" s="35"/>
      <c r="X1425" s="25"/>
      <c r="Y1425" s="26"/>
      <c r="Z1425" s="27"/>
      <c r="AA1425" s="60"/>
      <c r="AB1425" s="89"/>
      <c r="AD1425" s="60"/>
      <c r="AE1425" s="68"/>
    </row>
    <row r="1426" spans="1:31" ht="30" hidden="1" x14ac:dyDescent="0.2">
      <c r="A1426" s="46" t="s">
        <v>34</v>
      </c>
      <c r="B1426" s="151">
        <v>3</v>
      </c>
      <c r="C1426" s="46" t="s">
        <v>35</v>
      </c>
      <c r="D1426" s="28">
        <f t="shared" ref="D1426:D1431" si="281">E1426+F1426+G1426+H1426</f>
        <v>26515</v>
      </c>
      <c r="E1426" s="29">
        <f t="shared" si="280"/>
        <v>6629</v>
      </c>
      <c r="F1426" s="29">
        <f t="shared" si="280"/>
        <v>6629</v>
      </c>
      <c r="G1426" s="29">
        <f t="shared" si="280"/>
        <v>6629</v>
      </c>
      <c r="H1426" s="30">
        <f t="shared" si="280"/>
        <v>6628</v>
      </c>
      <c r="I1426" s="31">
        <f t="shared" ref="I1426:I1431" si="282">J1426+K1426+L1426+M1426</f>
        <v>39212.660000000003</v>
      </c>
      <c r="J1426" s="32">
        <f>J1427+J1429+J1430</f>
        <v>9804.5</v>
      </c>
      <c r="K1426" s="32">
        <f>K1427+K1429+K1430</f>
        <v>9804.5</v>
      </c>
      <c r="L1426" s="32">
        <f>L1427+L1429+L1430</f>
        <v>9804.5</v>
      </c>
      <c r="M1426" s="33">
        <f>M1427+M1429+M1430</f>
        <v>9799.16</v>
      </c>
      <c r="N1426" s="55"/>
      <c r="O1426" s="55"/>
      <c r="P1426" s="55"/>
      <c r="X1426" s="25"/>
      <c r="Y1426" s="26"/>
      <c r="Z1426" s="27"/>
      <c r="AA1426" s="60"/>
      <c r="AB1426" s="89"/>
      <c r="AD1426" s="60"/>
      <c r="AE1426" s="68"/>
    </row>
    <row r="1427" spans="1:31" ht="30" hidden="1" x14ac:dyDescent="0.2">
      <c r="A1427" s="105" t="s">
        <v>113</v>
      </c>
      <c r="B1427" s="40" t="s">
        <v>36</v>
      </c>
      <c r="C1427" s="105" t="s">
        <v>35</v>
      </c>
      <c r="D1427" s="70">
        <f t="shared" si="281"/>
        <v>7724</v>
      </c>
      <c r="E1427" s="41">
        <f t="shared" si="280"/>
        <v>1931</v>
      </c>
      <c r="F1427" s="41">
        <f t="shared" si="280"/>
        <v>1931</v>
      </c>
      <c r="G1427" s="41">
        <f t="shared" si="280"/>
        <v>1931</v>
      </c>
      <c r="H1427" s="42">
        <f t="shared" si="280"/>
        <v>1931</v>
      </c>
      <c r="I1427" s="56">
        <f t="shared" si="282"/>
        <v>12323.07</v>
      </c>
      <c r="J1427" s="43">
        <f t="shared" ref="J1427:M1437" si="283">J1441+J1455+J1469</f>
        <v>3081.16</v>
      </c>
      <c r="K1427" s="43">
        <f t="shared" si="283"/>
        <v>3081.16</v>
      </c>
      <c r="L1427" s="43">
        <f t="shared" si="283"/>
        <v>3081.16</v>
      </c>
      <c r="M1427" s="44">
        <f t="shared" si="283"/>
        <v>3079.59</v>
      </c>
      <c r="N1427" s="106"/>
      <c r="O1427" s="107"/>
      <c r="P1427" s="107"/>
      <c r="Q1427" s="107"/>
      <c r="X1427" s="25"/>
      <c r="Y1427" s="26"/>
      <c r="Z1427" s="27"/>
      <c r="AA1427" s="60"/>
      <c r="AB1427" s="89"/>
      <c r="AD1427" s="60"/>
      <c r="AE1427" s="68"/>
    </row>
    <row r="1428" spans="1:31" ht="45" hidden="1" customHeight="1" x14ac:dyDescent="0.2">
      <c r="A1428" s="105" t="s">
        <v>114</v>
      </c>
      <c r="B1428" s="40" t="s">
        <v>115</v>
      </c>
      <c r="C1428" s="105" t="s">
        <v>35</v>
      </c>
      <c r="D1428" s="70">
        <f t="shared" si="281"/>
        <v>2982</v>
      </c>
      <c r="E1428" s="41">
        <f t="shared" si="280"/>
        <v>746</v>
      </c>
      <c r="F1428" s="41">
        <f t="shared" si="280"/>
        <v>746</v>
      </c>
      <c r="G1428" s="41">
        <f t="shared" si="280"/>
        <v>746</v>
      </c>
      <c r="H1428" s="42">
        <f t="shared" si="280"/>
        <v>744</v>
      </c>
      <c r="I1428" s="56">
        <f t="shared" si="282"/>
        <v>11254.69</v>
      </c>
      <c r="J1428" s="43">
        <f t="shared" si="283"/>
        <v>2815.56</v>
      </c>
      <c r="K1428" s="43">
        <f t="shared" si="283"/>
        <v>2815.56</v>
      </c>
      <c r="L1428" s="43">
        <f t="shared" si="283"/>
        <v>2815.56</v>
      </c>
      <c r="M1428" s="44">
        <f t="shared" si="283"/>
        <v>2808.01</v>
      </c>
      <c r="N1428" s="106"/>
      <c r="O1428" s="107"/>
      <c r="P1428" s="107"/>
      <c r="Q1428" s="107"/>
      <c r="X1428" s="25"/>
      <c r="Y1428" s="26"/>
      <c r="Z1428" s="27"/>
      <c r="AA1428" s="60"/>
      <c r="AB1428" s="89"/>
      <c r="AE1428" s="68"/>
    </row>
    <row r="1429" spans="1:31" ht="30" hidden="1" x14ac:dyDescent="0.2">
      <c r="A1429" s="105" t="s">
        <v>37</v>
      </c>
      <c r="B1429" s="45" t="s">
        <v>38</v>
      </c>
      <c r="C1429" s="105" t="s">
        <v>35</v>
      </c>
      <c r="D1429" s="70">
        <f t="shared" si="281"/>
        <v>2262</v>
      </c>
      <c r="E1429" s="41">
        <f t="shared" si="280"/>
        <v>566</v>
      </c>
      <c r="F1429" s="41">
        <f t="shared" si="280"/>
        <v>566</v>
      </c>
      <c r="G1429" s="41">
        <f t="shared" si="280"/>
        <v>566</v>
      </c>
      <c r="H1429" s="42">
        <f t="shared" si="280"/>
        <v>564</v>
      </c>
      <c r="I1429" s="56">
        <f t="shared" si="282"/>
        <v>4272.8</v>
      </c>
      <c r="J1429" s="43">
        <f t="shared" si="283"/>
        <v>1069.1400000000001</v>
      </c>
      <c r="K1429" s="43">
        <f t="shared" si="283"/>
        <v>1069.1400000000001</v>
      </c>
      <c r="L1429" s="43">
        <f t="shared" si="283"/>
        <v>1069.1400000000001</v>
      </c>
      <c r="M1429" s="44">
        <f t="shared" si="283"/>
        <v>1065.3800000000001</v>
      </c>
      <c r="N1429" s="106"/>
      <c r="O1429" s="107"/>
      <c r="P1429" s="107"/>
      <c r="Q1429" s="107"/>
      <c r="X1429" s="25"/>
      <c r="Y1429" s="26"/>
      <c r="Z1429" s="27"/>
      <c r="AA1429" s="60"/>
      <c r="AB1429" s="89"/>
      <c r="AD1429" s="60"/>
      <c r="AE1429" s="68"/>
    </row>
    <row r="1430" spans="1:31" ht="30" hidden="1" x14ac:dyDescent="0.2">
      <c r="A1430" s="105" t="s">
        <v>39</v>
      </c>
      <c r="B1430" s="45" t="s">
        <v>40</v>
      </c>
      <c r="C1430" s="105" t="s">
        <v>41</v>
      </c>
      <c r="D1430" s="70">
        <f t="shared" si="281"/>
        <v>5700</v>
      </c>
      <c r="E1430" s="41">
        <f t="shared" si="280"/>
        <v>1425</v>
      </c>
      <c r="F1430" s="41">
        <f t="shared" si="280"/>
        <v>1425</v>
      </c>
      <c r="G1430" s="41">
        <f t="shared" si="280"/>
        <v>1425</v>
      </c>
      <c r="H1430" s="42">
        <f t="shared" si="280"/>
        <v>1425</v>
      </c>
      <c r="I1430" s="56">
        <f t="shared" si="282"/>
        <v>22616.789999999997</v>
      </c>
      <c r="J1430" s="43">
        <f t="shared" si="283"/>
        <v>5654.2</v>
      </c>
      <c r="K1430" s="43">
        <f t="shared" si="283"/>
        <v>5654.2</v>
      </c>
      <c r="L1430" s="43">
        <f t="shared" si="283"/>
        <v>5654.2</v>
      </c>
      <c r="M1430" s="44">
        <f t="shared" si="283"/>
        <v>5654.19</v>
      </c>
      <c r="N1430" s="106"/>
      <c r="O1430" s="107"/>
      <c r="P1430" s="107"/>
      <c r="Q1430" s="107"/>
      <c r="X1430" s="25"/>
      <c r="Y1430" s="26"/>
      <c r="Z1430" s="27"/>
      <c r="AA1430" s="60"/>
      <c r="AB1430" s="89"/>
      <c r="AD1430" s="60"/>
      <c r="AE1430" s="68"/>
    </row>
    <row r="1431" spans="1:31" ht="15" hidden="1" customHeight="1" x14ac:dyDescent="0.2">
      <c r="A1431" s="46" t="s">
        <v>42</v>
      </c>
      <c r="B1431" s="151">
        <v>4</v>
      </c>
      <c r="C1431" s="46" t="s">
        <v>43</v>
      </c>
      <c r="D1431" s="28">
        <f t="shared" si="281"/>
        <v>370</v>
      </c>
      <c r="E1431" s="29">
        <f t="shared" si="280"/>
        <v>93</v>
      </c>
      <c r="F1431" s="29">
        <f t="shared" si="280"/>
        <v>93</v>
      </c>
      <c r="G1431" s="29">
        <f t="shared" si="280"/>
        <v>93</v>
      </c>
      <c r="H1431" s="30">
        <f t="shared" si="280"/>
        <v>91</v>
      </c>
      <c r="I1431" s="31">
        <f t="shared" si="282"/>
        <v>26177.72</v>
      </c>
      <c r="J1431" s="32">
        <f t="shared" si="283"/>
        <v>6579.74</v>
      </c>
      <c r="K1431" s="32">
        <f t="shared" si="283"/>
        <v>6579.74</v>
      </c>
      <c r="L1431" s="32">
        <f t="shared" si="283"/>
        <v>6579.74</v>
      </c>
      <c r="M1431" s="33">
        <f t="shared" si="283"/>
        <v>6438.5</v>
      </c>
      <c r="N1431" s="35"/>
      <c r="X1431" s="25"/>
      <c r="Y1431" s="26"/>
      <c r="Z1431" s="27"/>
      <c r="AA1431" s="60"/>
      <c r="AB1431" s="89"/>
      <c r="AE1431" s="68"/>
    </row>
    <row r="1432" spans="1:31" ht="30" hidden="1" x14ac:dyDescent="0.2">
      <c r="A1432" s="105" t="s">
        <v>116</v>
      </c>
      <c r="B1432" s="114" t="s">
        <v>44</v>
      </c>
      <c r="C1432" s="105" t="s">
        <v>43</v>
      </c>
      <c r="D1432" s="70">
        <f>E1432+F1432+G1432+H1432</f>
        <v>0</v>
      </c>
      <c r="E1432" s="41">
        <f t="shared" si="280"/>
        <v>0</v>
      </c>
      <c r="F1432" s="41">
        <f t="shared" si="280"/>
        <v>0</v>
      </c>
      <c r="G1432" s="41">
        <f t="shared" si="280"/>
        <v>0</v>
      </c>
      <c r="H1432" s="42">
        <f t="shared" si="280"/>
        <v>0</v>
      </c>
      <c r="I1432" s="56">
        <f>J1432+K1432+L1432+M1432</f>
        <v>0</v>
      </c>
      <c r="J1432" s="43">
        <f t="shared" si="283"/>
        <v>0</v>
      </c>
      <c r="K1432" s="43">
        <f t="shared" si="283"/>
        <v>0</v>
      </c>
      <c r="L1432" s="43">
        <f t="shared" si="283"/>
        <v>0</v>
      </c>
      <c r="M1432" s="44">
        <f t="shared" si="283"/>
        <v>0</v>
      </c>
      <c r="N1432" s="106"/>
      <c r="O1432" s="107"/>
      <c r="P1432" s="107"/>
      <c r="Q1432" s="107"/>
      <c r="X1432" s="25"/>
      <c r="Y1432" s="26"/>
      <c r="Z1432" s="27"/>
      <c r="AA1432" s="60"/>
      <c r="AB1432" s="89"/>
      <c r="AE1432" s="68"/>
    </row>
    <row r="1433" spans="1:31" ht="45" hidden="1" customHeight="1" x14ac:dyDescent="0.2">
      <c r="A1433" s="105" t="s">
        <v>117</v>
      </c>
      <c r="B1433" s="114" t="s">
        <v>46</v>
      </c>
      <c r="C1433" s="105" t="s">
        <v>43</v>
      </c>
      <c r="D1433" s="70">
        <f>E1433+F1433+G1433+H1433</f>
        <v>0</v>
      </c>
      <c r="E1433" s="41">
        <f t="shared" si="280"/>
        <v>0</v>
      </c>
      <c r="F1433" s="41">
        <f t="shared" si="280"/>
        <v>0</v>
      </c>
      <c r="G1433" s="41">
        <f t="shared" si="280"/>
        <v>0</v>
      </c>
      <c r="H1433" s="42">
        <f t="shared" si="280"/>
        <v>0</v>
      </c>
      <c r="I1433" s="56">
        <f>J1433+K1433+L1433+M1433</f>
        <v>0</v>
      </c>
      <c r="J1433" s="43">
        <f t="shared" si="283"/>
        <v>0</v>
      </c>
      <c r="K1433" s="43">
        <f t="shared" si="283"/>
        <v>0</v>
      </c>
      <c r="L1433" s="43">
        <f t="shared" si="283"/>
        <v>0</v>
      </c>
      <c r="M1433" s="44">
        <f t="shared" si="283"/>
        <v>0</v>
      </c>
      <c r="N1433" s="106"/>
      <c r="O1433" s="107"/>
      <c r="P1433" s="107"/>
      <c r="Q1433" s="107"/>
      <c r="X1433" s="25"/>
      <c r="Y1433" s="26"/>
      <c r="Z1433" s="27"/>
      <c r="AA1433" s="60"/>
      <c r="AB1433" s="89"/>
      <c r="AE1433" s="68"/>
    </row>
    <row r="1434" spans="1:31" ht="30.75" hidden="1" customHeight="1" x14ac:dyDescent="0.2">
      <c r="A1434" s="105" t="s">
        <v>118</v>
      </c>
      <c r="B1434" s="114" t="s">
        <v>47</v>
      </c>
      <c r="C1434" s="105" t="s">
        <v>43</v>
      </c>
      <c r="D1434" s="70">
        <f>E1434+F1434+G1434+H1434</f>
        <v>0</v>
      </c>
      <c r="E1434" s="41">
        <f t="shared" si="280"/>
        <v>0</v>
      </c>
      <c r="F1434" s="41">
        <f t="shared" si="280"/>
        <v>0</v>
      </c>
      <c r="G1434" s="41">
        <f t="shared" si="280"/>
        <v>0</v>
      </c>
      <c r="H1434" s="42">
        <f t="shared" si="280"/>
        <v>0</v>
      </c>
      <c r="I1434" s="56">
        <f>J1434+K1434+L1434+M1434</f>
        <v>0</v>
      </c>
      <c r="J1434" s="43">
        <f t="shared" si="283"/>
        <v>0</v>
      </c>
      <c r="K1434" s="43">
        <f t="shared" si="283"/>
        <v>0</v>
      </c>
      <c r="L1434" s="43">
        <f t="shared" si="283"/>
        <v>0</v>
      </c>
      <c r="M1434" s="44">
        <f t="shared" si="283"/>
        <v>0</v>
      </c>
      <c r="N1434" s="106"/>
      <c r="O1434" s="107"/>
      <c r="P1434" s="107"/>
      <c r="Q1434" s="107"/>
      <c r="X1434" s="25"/>
      <c r="Y1434" s="26"/>
      <c r="Z1434" s="27"/>
      <c r="AA1434" s="60"/>
      <c r="AB1434" s="89"/>
      <c r="AD1434" s="60"/>
      <c r="AE1434" s="68"/>
    </row>
    <row r="1435" spans="1:31" ht="57" hidden="1" customHeight="1" x14ac:dyDescent="0.25">
      <c r="A1435" s="46" t="s">
        <v>119</v>
      </c>
      <c r="B1435" s="151">
        <v>5</v>
      </c>
      <c r="C1435" s="46" t="s">
        <v>48</v>
      </c>
      <c r="D1435" s="28">
        <f t="shared" ref="D1435:D1437" si="284">E1435+F1435+G1435+H1435</f>
        <v>180</v>
      </c>
      <c r="E1435" s="29">
        <f t="shared" si="280"/>
        <v>45</v>
      </c>
      <c r="F1435" s="29">
        <f t="shared" si="280"/>
        <v>45</v>
      </c>
      <c r="G1435" s="29">
        <f t="shared" si="280"/>
        <v>45</v>
      </c>
      <c r="H1435" s="30">
        <f t="shared" si="280"/>
        <v>45</v>
      </c>
      <c r="I1435" s="31">
        <f t="shared" ref="I1435:I1437" si="285">J1435+K1435+L1435+M1435</f>
        <v>5108.43</v>
      </c>
      <c r="J1435" s="32">
        <f t="shared" si="283"/>
        <v>1277.0999999999999</v>
      </c>
      <c r="K1435" s="32">
        <f t="shared" si="283"/>
        <v>1277.0999999999999</v>
      </c>
      <c r="L1435" s="32">
        <f t="shared" si="283"/>
        <v>1277.0999999999999</v>
      </c>
      <c r="M1435" s="33">
        <f t="shared" si="283"/>
        <v>1277.1300000000001</v>
      </c>
      <c r="N1435" s="35"/>
      <c r="W1435" s="117"/>
      <c r="X1435" s="117"/>
      <c r="Y1435" s="117"/>
      <c r="AA1435" s="60"/>
      <c r="AB1435" s="89"/>
      <c r="AC1435" s="69"/>
      <c r="AD1435" s="60"/>
      <c r="AE1435" s="68"/>
    </row>
    <row r="1436" spans="1:31" ht="30" hidden="1" x14ac:dyDescent="0.25">
      <c r="A1436" s="105" t="s">
        <v>120</v>
      </c>
      <c r="B1436" s="45" t="s">
        <v>121</v>
      </c>
      <c r="C1436" s="105" t="s">
        <v>48</v>
      </c>
      <c r="D1436" s="70">
        <f t="shared" si="284"/>
        <v>0</v>
      </c>
      <c r="E1436" s="41">
        <f t="shared" si="280"/>
        <v>0</v>
      </c>
      <c r="F1436" s="41">
        <f t="shared" si="280"/>
        <v>0</v>
      </c>
      <c r="G1436" s="41">
        <f t="shared" si="280"/>
        <v>0</v>
      </c>
      <c r="H1436" s="42">
        <f t="shared" si="280"/>
        <v>0</v>
      </c>
      <c r="I1436" s="56">
        <f t="shared" si="285"/>
        <v>0</v>
      </c>
      <c r="J1436" s="43">
        <f t="shared" si="283"/>
        <v>0</v>
      </c>
      <c r="K1436" s="43">
        <f t="shared" si="283"/>
        <v>0</v>
      </c>
      <c r="L1436" s="43">
        <f t="shared" si="283"/>
        <v>0</v>
      </c>
      <c r="M1436" s="44">
        <f t="shared" si="283"/>
        <v>0</v>
      </c>
      <c r="N1436" s="106"/>
      <c r="O1436" s="107"/>
      <c r="P1436" s="107"/>
      <c r="Q1436" s="107"/>
      <c r="R1436" s="57"/>
      <c r="S1436" s="4"/>
      <c r="W1436" s="117"/>
      <c r="X1436" s="117"/>
      <c r="Y1436" s="117"/>
      <c r="AA1436" s="60"/>
      <c r="AB1436" s="89"/>
      <c r="AC1436" s="69"/>
      <c r="AD1436" s="60"/>
      <c r="AE1436" s="68"/>
    </row>
    <row r="1437" spans="1:31" ht="30" hidden="1" x14ac:dyDescent="0.25">
      <c r="A1437" s="115" t="s">
        <v>122</v>
      </c>
      <c r="B1437" s="116" t="s">
        <v>123</v>
      </c>
      <c r="C1437" s="105" t="s">
        <v>48</v>
      </c>
      <c r="D1437" s="85">
        <f t="shared" si="284"/>
        <v>0</v>
      </c>
      <c r="E1437" s="75">
        <f t="shared" si="280"/>
        <v>0</v>
      </c>
      <c r="F1437" s="75">
        <f t="shared" si="280"/>
        <v>0</v>
      </c>
      <c r="G1437" s="75">
        <f t="shared" si="280"/>
        <v>0</v>
      </c>
      <c r="H1437" s="76">
        <f t="shared" si="280"/>
        <v>0</v>
      </c>
      <c r="I1437" s="87">
        <f t="shared" si="285"/>
        <v>0</v>
      </c>
      <c r="J1437" s="58">
        <f t="shared" si="283"/>
        <v>0</v>
      </c>
      <c r="K1437" s="58">
        <f t="shared" si="283"/>
        <v>0</v>
      </c>
      <c r="L1437" s="58">
        <f t="shared" si="283"/>
        <v>0</v>
      </c>
      <c r="M1437" s="88">
        <f t="shared" si="283"/>
        <v>0</v>
      </c>
      <c r="O1437" s="77"/>
      <c r="P1437" s="107"/>
      <c r="Q1437" s="107"/>
      <c r="R1437" s="57"/>
      <c r="S1437" s="4"/>
      <c r="W1437" s="117"/>
      <c r="X1437" s="117"/>
      <c r="Y1437" s="117"/>
      <c r="AA1437" s="60"/>
      <c r="AB1437" s="89"/>
      <c r="AC1437" s="69"/>
      <c r="AD1437" s="60"/>
      <c r="AE1437" s="68"/>
    </row>
    <row r="1438" spans="1:31" ht="30" hidden="1" customHeight="1" x14ac:dyDescent="0.25">
      <c r="A1438" s="95" t="s">
        <v>49</v>
      </c>
      <c r="B1438" s="86">
        <v>6</v>
      </c>
      <c r="C1438" s="96"/>
      <c r="D1438" s="97"/>
      <c r="E1438" s="98"/>
      <c r="F1438" s="98"/>
      <c r="G1438" s="98"/>
      <c r="H1438" s="99"/>
      <c r="I1438" s="100">
        <f>J1438+K1438+L1438+M1438</f>
        <v>79528.209999999992</v>
      </c>
      <c r="J1438" s="101">
        <f>J1439+J1440+J1445+J1449</f>
        <v>19918.689999999999</v>
      </c>
      <c r="K1438" s="101">
        <f>K1439+K1440+K1445+K1449</f>
        <v>19918.689999999999</v>
      </c>
      <c r="L1438" s="101">
        <f>L1439+L1440+L1445+L1449</f>
        <v>19918.689999999999</v>
      </c>
      <c r="M1438" s="102">
        <f>M1439+M1440+M1445+M1449</f>
        <v>19772.140000000003</v>
      </c>
      <c r="N1438" s="24"/>
      <c r="O1438" s="35"/>
      <c r="R1438" s="57"/>
      <c r="S1438" s="4"/>
      <c r="W1438" s="117"/>
      <c r="X1438" s="117"/>
      <c r="Y1438" s="117"/>
      <c r="AA1438" s="60"/>
      <c r="AB1438" s="89"/>
      <c r="AC1438" s="69"/>
      <c r="AD1438" s="60"/>
      <c r="AE1438" s="68"/>
    </row>
    <row r="1439" spans="1:31" ht="15.75" hidden="1" x14ac:dyDescent="0.25">
      <c r="A1439" s="104" t="s">
        <v>50</v>
      </c>
      <c r="B1439" s="151">
        <v>7</v>
      </c>
      <c r="C1439" s="46" t="s">
        <v>33</v>
      </c>
      <c r="D1439" s="118">
        <f>SUM(E1439:H1439)</f>
        <v>1980</v>
      </c>
      <c r="E1439" s="119">
        <v>495</v>
      </c>
      <c r="F1439" s="119">
        <v>495</v>
      </c>
      <c r="G1439" s="119">
        <v>495</v>
      </c>
      <c r="H1439" s="120">
        <v>495</v>
      </c>
      <c r="I1439" s="31">
        <f>SUM(J1439:M1439)</f>
        <v>9029.4</v>
      </c>
      <c r="J1439" s="32">
        <v>2257.35</v>
      </c>
      <c r="K1439" s="32">
        <v>2257.35</v>
      </c>
      <c r="L1439" s="32">
        <v>2257.35</v>
      </c>
      <c r="M1439" s="33">
        <v>2257.3500000000008</v>
      </c>
      <c r="N1439" s="35"/>
      <c r="O1439" s="35"/>
      <c r="P1439" s="35"/>
      <c r="R1439" s="57"/>
      <c r="S1439" s="4"/>
      <c r="W1439" s="117"/>
      <c r="X1439" s="117"/>
      <c r="Y1439" s="117"/>
      <c r="AA1439" s="60"/>
      <c r="AB1439" s="89"/>
      <c r="AC1439" s="69"/>
      <c r="AE1439" s="68"/>
    </row>
    <row r="1440" spans="1:31" ht="15.75" hidden="1" x14ac:dyDescent="0.25">
      <c r="A1440" s="46" t="s">
        <v>51</v>
      </c>
      <c r="B1440" s="151">
        <v>8</v>
      </c>
      <c r="C1440" s="46" t="s">
        <v>35</v>
      </c>
      <c r="D1440" s="118">
        <f t="shared" ref="D1440:D1451" si="286">SUM(E1440:H1440)</f>
        <v>26515</v>
      </c>
      <c r="E1440" s="119">
        <v>6629</v>
      </c>
      <c r="F1440" s="119">
        <v>6629</v>
      </c>
      <c r="G1440" s="119">
        <v>6629</v>
      </c>
      <c r="H1440" s="120">
        <f>H1441+H1443+ROUND(H1444*2.9,0)</f>
        <v>6628</v>
      </c>
      <c r="I1440" s="31">
        <f t="shared" ref="I1440" si="287">SUM(J1440:M1440)</f>
        <v>39212.660000000003</v>
      </c>
      <c r="J1440" s="32">
        <f>J1441+J1443+J1444</f>
        <v>9804.5</v>
      </c>
      <c r="K1440" s="32">
        <f t="shared" ref="K1440:M1440" si="288">K1441+K1443+K1444</f>
        <v>9804.5</v>
      </c>
      <c r="L1440" s="32">
        <f t="shared" si="288"/>
        <v>9804.5</v>
      </c>
      <c r="M1440" s="33">
        <f t="shared" si="288"/>
        <v>9799.16</v>
      </c>
      <c r="R1440" s="57"/>
      <c r="S1440" s="4"/>
      <c r="W1440" s="117"/>
      <c r="X1440" s="117"/>
      <c r="Y1440" s="117"/>
      <c r="AA1440" s="60"/>
      <c r="AB1440" s="89"/>
      <c r="AC1440" s="69"/>
      <c r="AD1440" s="60"/>
      <c r="AE1440" s="68"/>
    </row>
    <row r="1441" spans="1:31" ht="30" hidden="1" x14ac:dyDescent="0.25">
      <c r="A1441" s="105" t="s">
        <v>124</v>
      </c>
      <c r="B1441" s="45" t="s">
        <v>52</v>
      </c>
      <c r="C1441" s="105" t="s">
        <v>35</v>
      </c>
      <c r="D1441" s="118">
        <f t="shared" si="286"/>
        <v>7724</v>
      </c>
      <c r="E1441" s="121">
        <v>1931</v>
      </c>
      <c r="F1441" s="121">
        <v>1931</v>
      </c>
      <c r="G1441" s="121">
        <v>1931</v>
      </c>
      <c r="H1441" s="122">
        <v>1931</v>
      </c>
      <c r="I1441" s="31">
        <f t="shared" ref="I1441:I1451" si="289">SUM(J1441:M1441)</f>
        <v>12323.07</v>
      </c>
      <c r="J1441" s="43">
        <v>3081.16</v>
      </c>
      <c r="K1441" s="43">
        <v>3081.16</v>
      </c>
      <c r="L1441" s="43">
        <v>3081.16</v>
      </c>
      <c r="M1441" s="44">
        <v>3079.59</v>
      </c>
      <c r="N1441" s="60"/>
      <c r="O1441" s="123"/>
      <c r="P1441" s="123"/>
      <c r="Q1441" s="123"/>
      <c r="R1441" s="57"/>
      <c r="S1441" s="4"/>
      <c r="W1441" s="117"/>
      <c r="X1441" s="117"/>
      <c r="Y1441" s="117"/>
      <c r="AA1441" s="60"/>
      <c r="AB1441" s="89"/>
      <c r="AC1441" s="69"/>
      <c r="AD1441" s="60"/>
      <c r="AE1441" s="68"/>
    </row>
    <row r="1442" spans="1:31" ht="30" hidden="1" x14ac:dyDescent="0.25">
      <c r="A1442" s="105" t="s">
        <v>125</v>
      </c>
      <c r="B1442" s="45" t="s">
        <v>126</v>
      </c>
      <c r="C1442" s="105" t="s">
        <v>35</v>
      </c>
      <c r="D1442" s="118">
        <f t="shared" si="286"/>
        <v>2982</v>
      </c>
      <c r="E1442" s="121">
        <v>746</v>
      </c>
      <c r="F1442" s="121">
        <v>746</v>
      </c>
      <c r="G1442" s="121">
        <v>746</v>
      </c>
      <c r="H1442" s="122">
        <v>744</v>
      </c>
      <c r="I1442" s="31">
        <f t="shared" si="289"/>
        <v>11254.69</v>
      </c>
      <c r="J1442" s="43">
        <v>2815.56</v>
      </c>
      <c r="K1442" s="43">
        <v>2815.56</v>
      </c>
      <c r="L1442" s="43">
        <v>2815.56</v>
      </c>
      <c r="M1442" s="44">
        <v>2808.01</v>
      </c>
      <c r="N1442" s="60"/>
      <c r="O1442" s="123"/>
      <c r="P1442" s="123"/>
      <c r="Q1442" s="123"/>
      <c r="R1442" s="57"/>
      <c r="S1442" s="4"/>
      <c r="W1442" s="117"/>
      <c r="X1442" s="117"/>
      <c r="Y1442" s="117"/>
      <c r="AA1442" s="60"/>
      <c r="AB1442" s="89"/>
      <c r="AC1442" s="69"/>
      <c r="AE1442" s="68"/>
    </row>
    <row r="1443" spans="1:31" ht="30" hidden="1" x14ac:dyDescent="0.25">
      <c r="A1443" s="105" t="s">
        <v>53</v>
      </c>
      <c r="B1443" s="45" t="s">
        <v>54</v>
      </c>
      <c r="C1443" s="105" t="s">
        <v>35</v>
      </c>
      <c r="D1443" s="118">
        <f t="shared" si="286"/>
        <v>2262</v>
      </c>
      <c r="E1443" s="121">
        <v>566</v>
      </c>
      <c r="F1443" s="121">
        <v>566</v>
      </c>
      <c r="G1443" s="121">
        <v>566</v>
      </c>
      <c r="H1443" s="122">
        <v>564</v>
      </c>
      <c r="I1443" s="31">
        <f t="shared" si="289"/>
        <v>4272.8</v>
      </c>
      <c r="J1443" s="43">
        <v>1069.1400000000001</v>
      </c>
      <c r="K1443" s="43">
        <v>1069.1400000000001</v>
      </c>
      <c r="L1443" s="43">
        <v>1069.1400000000001</v>
      </c>
      <c r="M1443" s="44">
        <v>1065.3800000000001</v>
      </c>
      <c r="N1443" s="60"/>
      <c r="O1443" s="123"/>
      <c r="P1443" s="123"/>
      <c r="Q1443" s="123"/>
      <c r="R1443" s="57"/>
      <c r="S1443" s="4"/>
      <c r="W1443" s="117"/>
      <c r="X1443" s="117"/>
      <c r="Y1443" s="117"/>
      <c r="AA1443" s="60"/>
      <c r="AB1443" s="89"/>
      <c r="AC1443" s="69"/>
      <c r="AE1443" s="68"/>
    </row>
    <row r="1444" spans="1:31" ht="15.75" hidden="1" x14ac:dyDescent="0.25">
      <c r="A1444" s="105" t="s">
        <v>55</v>
      </c>
      <c r="B1444" s="45" t="s">
        <v>56</v>
      </c>
      <c r="C1444" s="105" t="s">
        <v>41</v>
      </c>
      <c r="D1444" s="118">
        <f t="shared" si="286"/>
        <v>5700</v>
      </c>
      <c r="E1444" s="121">
        <v>1425</v>
      </c>
      <c r="F1444" s="121">
        <v>1425</v>
      </c>
      <c r="G1444" s="121">
        <v>1425</v>
      </c>
      <c r="H1444" s="122">
        <v>1425</v>
      </c>
      <c r="I1444" s="31">
        <f t="shared" si="289"/>
        <v>22616.789999999997</v>
      </c>
      <c r="J1444" s="43">
        <v>5654.2</v>
      </c>
      <c r="K1444" s="43">
        <v>5654.2</v>
      </c>
      <c r="L1444" s="43">
        <v>5654.2</v>
      </c>
      <c r="M1444" s="44">
        <v>5654.19</v>
      </c>
      <c r="N1444" s="60"/>
      <c r="O1444" s="123"/>
      <c r="P1444" s="123"/>
      <c r="Q1444" s="123"/>
      <c r="R1444" s="57"/>
      <c r="S1444" s="4"/>
      <c r="W1444" s="117"/>
      <c r="X1444" s="117"/>
      <c r="Y1444" s="117"/>
      <c r="AA1444" s="60"/>
      <c r="AB1444" s="89"/>
      <c r="AC1444" s="69"/>
      <c r="AE1444" s="68"/>
    </row>
    <row r="1445" spans="1:31" ht="30" hidden="1" x14ac:dyDescent="0.25">
      <c r="A1445" s="46" t="s">
        <v>57</v>
      </c>
      <c r="B1445" s="151">
        <v>9</v>
      </c>
      <c r="C1445" s="46" t="s">
        <v>43</v>
      </c>
      <c r="D1445" s="118">
        <f t="shared" si="286"/>
        <v>370</v>
      </c>
      <c r="E1445" s="119">
        <v>93</v>
      </c>
      <c r="F1445" s="119">
        <v>93</v>
      </c>
      <c r="G1445" s="119">
        <v>93</v>
      </c>
      <c r="H1445" s="120">
        <v>91</v>
      </c>
      <c r="I1445" s="31">
        <f t="shared" si="289"/>
        <v>26177.72</v>
      </c>
      <c r="J1445" s="32">
        <v>6579.74</v>
      </c>
      <c r="K1445" s="32">
        <v>6579.74</v>
      </c>
      <c r="L1445" s="32">
        <v>6579.74</v>
      </c>
      <c r="M1445" s="33">
        <v>6438.5</v>
      </c>
      <c r="N1445" s="60"/>
      <c r="O1445" s="123"/>
      <c r="P1445" s="123"/>
      <c r="Q1445" s="123"/>
      <c r="R1445" s="57"/>
      <c r="S1445" s="4"/>
      <c r="W1445" s="117"/>
      <c r="X1445" s="117"/>
      <c r="Y1445" s="117"/>
      <c r="AA1445" s="60"/>
      <c r="AB1445" s="89"/>
      <c r="AC1445" s="69"/>
      <c r="AD1445" s="60"/>
      <c r="AE1445" s="68"/>
    </row>
    <row r="1446" spans="1:31" ht="15" hidden="1" x14ac:dyDescent="0.2">
      <c r="A1446" s="105" t="s">
        <v>127</v>
      </c>
      <c r="B1446" s="114" t="s">
        <v>59</v>
      </c>
      <c r="C1446" s="105" t="s">
        <v>45</v>
      </c>
      <c r="D1446" s="118">
        <f t="shared" si="286"/>
        <v>0</v>
      </c>
      <c r="E1446" s="119">
        <v>0</v>
      </c>
      <c r="F1446" s="119">
        <v>0</v>
      </c>
      <c r="G1446" s="119">
        <v>0</v>
      </c>
      <c r="H1446" s="120">
        <v>0</v>
      </c>
      <c r="I1446" s="31">
        <f t="shared" si="289"/>
        <v>0</v>
      </c>
      <c r="J1446" s="32">
        <v>0</v>
      </c>
      <c r="K1446" s="32">
        <v>0</v>
      </c>
      <c r="L1446" s="32">
        <v>0</v>
      </c>
      <c r="M1446" s="33">
        <v>0</v>
      </c>
      <c r="N1446" s="60"/>
      <c r="O1446" s="123"/>
      <c r="P1446" s="123"/>
      <c r="Q1446" s="123"/>
      <c r="X1446" s="25"/>
      <c r="Y1446" s="26"/>
      <c r="Z1446" s="27"/>
      <c r="AA1446" s="60"/>
      <c r="AB1446" s="89"/>
      <c r="AE1446" s="68"/>
    </row>
    <row r="1447" spans="1:31" ht="30" hidden="1" x14ac:dyDescent="0.2">
      <c r="A1447" s="105" t="s">
        <v>58</v>
      </c>
      <c r="B1447" s="114" t="s">
        <v>60</v>
      </c>
      <c r="C1447" s="105" t="s">
        <v>43</v>
      </c>
      <c r="D1447" s="118">
        <f t="shared" si="286"/>
        <v>0</v>
      </c>
      <c r="E1447" s="119">
        <v>0</v>
      </c>
      <c r="F1447" s="119">
        <v>0</v>
      </c>
      <c r="G1447" s="119">
        <v>0</v>
      </c>
      <c r="H1447" s="120">
        <v>0</v>
      </c>
      <c r="I1447" s="31">
        <f t="shared" si="289"/>
        <v>0</v>
      </c>
      <c r="J1447" s="32">
        <v>0</v>
      </c>
      <c r="K1447" s="32">
        <v>0</v>
      </c>
      <c r="L1447" s="32">
        <v>0</v>
      </c>
      <c r="M1447" s="33">
        <v>0</v>
      </c>
      <c r="N1447" s="60"/>
      <c r="O1447" s="123"/>
      <c r="P1447" s="123"/>
      <c r="Q1447" s="123"/>
      <c r="X1447" s="25"/>
      <c r="Y1447" s="26"/>
      <c r="Z1447" s="27"/>
      <c r="AA1447" s="60"/>
      <c r="AB1447" s="89"/>
      <c r="AE1447" s="68"/>
    </row>
    <row r="1448" spans="1:31" ht="30" hidden="1" x14ac:dyDescent="0.2">
      <c r="A1448" s="105" t="s">
        <v>61</v>
      </c>
      <c r="B1448" s="114" t="s">
        <v>62</v>
      </c>
      <c r="C1448" s="105" t="s">
        <v>43</v>
      </c>
      <c r="D1448" s="118">
        <f t="shared" si="286"/>
        <v>0</v>
      </c>
      <c r="E1448" s="119">
        <v>0</v>
      </c>
      <c r="F1448" s="119">
        <v>0</v>
      </c>
      <c r="G1448" s="119">
        <v>0</v>
      </c>
      <c r="H1448" s="120">
        <v>0</v>
      </c>
      <c r="I1448" s="31">
        <f t="shared" si="289"/>
        <v>0</v>
      </c>
      <c r="J1448" s="32">
        <v>0</v>
      </c>
      <c r="K1448" s="32">
        <v>0</v>
      </c>
      <c r="L1448" s="32">
        <v>0</v>
      </c>
      <c r="M1448" s="33">
        <v>0</v>
      </c>
      <c r="N1448" s="60"/>
      <c r="O1448" s="123"/>
      <c r="P1448" s="123"/>
      <c r="Q1448" s="123"/>
      <c r="X1448" s="25"/>
      <c r="Y1448" s="26"/>
      <c r="Z1448" s="27"/>
      <c r="AA1448" s="60"/>
      <c r="AB1448" s="89"/>
      <c r="AE1448" s="68"/>
    </row>
    <row r="1449" spans="1:31" ht="30" hidden="1" customHeight="1" x14ac:dyDescent="0.2">
      <c r="A1449" s="46" t="s">
        <v>63</v>
      </c>
      <c r="B1449" s="151">
        <v>10</v>
      </c>
      <c r="C1449" s="46" t="s">
        <v>48</v>
      </c>
      <c r="D1449" s="118">
        <f t="shared" si="286"/>
        <v>180</v>
      </c>
      <c r="E1449" s="119">
        <v>45</v>
      </c>
      <c r="F1449" s="119">
        <v>45</v>
      </c>
      <c r="G1449" s="119">
        <v>45</v>
      </c>
      <c r="H1449" s="120">
        <v>45</v>
      </c>
      <c r="I1449" s="31">
        <f t="shared" si="289"/>
        <v>5108.43</v>
      </c>
      <c r="J1449" s="32">
        <v>1277.0999999999999</v>
      </c>
      <c r="K1449" s="32">
        <v>1277.0999999999999</v>
      </c>
      <c r="L1449" s="32">
        <v>1277.0999999999999</v>
      </c>
      <c r="M1449" s="33">
        <v>1277.1300000000001</v>
      </c>
      <c r="N1449" s="60"/>
      <c r="O1449" s="123"/>
      <c r="P1449" s="123"/>
      <c r="Q1449" s="123"/>
      <c r="X1449" s="25"/>
      <c r="Y1449" s="26"/>
      <c r="Z1449" s="27"/>
      <c r="AA1449" s="60"/>
      <c r="AB1449" s="89"/>
      <c r="AE1449" s="68"/>
    </row>
    <row r="1450" spans="1:31" ht="15" hidden="1" x14ac:dyDescent="0.2">
      <c r="A1450" s="105" t="s">
        <v>127</v>
      </c>
      <c r="B1450" s="45" t="s">
        <v>128</v>
      </c>
      <c r="C1450" s="105" t="s">
        <v>48</v>
      </c>
      <c r="D1450" s="124">
        <f t="shared" si="286"/>
        <v>0</v>
      </c>
      <c r="E1450" s="121">
        <v>0</v>
      </c>
      <c r="F1450" s="121">
        <v>0</v>
      </c>
      <c r="G1450" s="121">
        <v>0</v>
      </c>
      <c r="H1450" s="122">
        <v>0</v>
      </c>
      <c r="I1450" s="56">
        <f t="shared" si="289"/>
        <v>0</v>
      </c>
      <c r="J1450" s="43">
        <v>0</v>
      </c>
      <c r="K1450" s="43">
        <v>0</v>
      </c>
      <c r="L1450" s="43">
        <v>0</v>
      </c>
      <c r="M1450" s="44">
        <v>0</v>
      </c>
      <c r="N1450" s="60"/>
      <c r="O1450" s="123"/>
      <c r="P1450" s="125"/>
      <c r="Q1450" s="125"/>
      <c r="X1450" s="25"/>
      <c r="Y1450" s="26"/>
      <c r="Z1450" s="27"/>
      <c r="AA1450" s="60"/>
      <c r="AB1450" s="89"/>
      <c r="AE1450" s="68"/>
    </row>
    <row r="1451" spans="1:31" ht="15" hidden="1" x14ac:dyDescent="0.2">
      <c r="A1451" s="115" t="s">
        <v>129</v>
      </c>
      <c r="B1451" s="116" t="s">
        <v>130</v>
      </c>
      <c r="C1451" s="115" t="s">
        <v>48</v>
      </c>
      <c r="D1451" s="128">
        <f t="shared" si="286"/>
        <v>0</v>
      </c>
      <c r="E1451" s="129">
        <v>0</v>
      </c>
      <c r="F1451" s="129">
        <v>0</v>
      </c>
      <c r="G1451" s="129">
        <v>0</v>
      </c>
      <c r="H1451" s="130">
        <v>0</v>
      </c>
      <c r="I1451" s="87">
        <f t="shared" si="289"/>
        <v>0</v>
      </c>
      <c r="J1451" s="58">
        <v>0</v>
      </c>
      <c r="K1451" s="58">
        <v>0</v>
      </c>
      <c r="L1451" s="58">
        <v>0</v>
      </c>
      <c r="M1451" s="88">
        <v>0</v>
      </c>
      <c r="N1451" s="60"/>
      <c r="O1451" s="123"/>
      <c r="P1451" s="125"/>
      <c r="Q1451" s="125"/>
      <c r="X1451" s="25"/>
      <c r="Y1451" s="26"/>
      <c r="Z1451" s="27"/>
      <c r="AA1451" s="60"/>
      <c r="AB1451" s="89"/>
      <c r="AE1451" s="68"/>
    </row>
    <row r="1452" spans="1:31" ht="57" hidden="1" x14ac:dyDescent="0.2">
      <c r="A1452" s="95" t="s">
        <v>64</v>
      </c>
      <c r="B1452" s="86">
        <v>11</v>
      </c>
      <c r="C1452" s="96"/>
      <c r="D1452" s="131" t="s">
        <v>65</v>
      </c>
      <c r="E1452" s="98" t="s">
        <v>65</v>
      </c>
      <c r="F1452" s="98" t="s">
        <v>65</v>
      </c>
      <c r="G1452" s="98" t="s">
        <v>65</v>
      </c>
      <c r="H1452" s="99" t="s">
        <v>65</v>
      </c>
      <c r="I1452" s="100">
        <f>J1452+K1452+L1452+M1452</f>
        <v>0</v>
      </c>
      <c r="J1452" s="101">
        <f>J1453+J1454+J1459+J1463</f>
        <v>0</v>
      </c>
      <c r="K1452" s="101">
        <f>K1453+K1454+K1459+K1463</f>
        <v>0</v>
      </c>
      <c r="L1452" s="101">
        <f>L1453+L1454+L1459+L1463</f>
        <v>0</v>
      </c>
      <c r="M1452" s="102">
        <f>M1453+M1454+M1459+M1463</f>
        <v>0</v>
      </c>
      <c r="N1452" s="24"/>
      <c r="O1452" s="35"/>
      <c r="P1452" s="35"/>
      <c r="X1452" s="25"/>
      <c r="Y1452" s="26"/>
      <c r="Z1452" s="27"/>
      <c r="AA1452" s="60"/>
      <c r="AB1452" s="89"/>
      <c r="AE1452" s="68"/>
    </row>
    <row r="1453" spans="1:31" ht="15" hidden="1" x14ac:dyDescent="0.2">
      <c r="A1453" s="104" t="s">
        <v>50</v>
      </c>
      <c r="B1453" s="151">
        <v>12</v>
      </c>
      <c r="C1453" s="46" t="s">
        <v>33</v>
      </c>
      <c r="D1453" s="28" t="s">
        <v>65</v>
      </c>
      <c r="E1453" s="29" t="s">
        <v>65</v>
      </c>
      <c r="F1453" s="29" t="s">
        <v>65</v>
      </c>
      <c r="G1453" s="29" t="s">
        <v>65</v>
      </c>
      <c r="H1453" s="30" t="s">
        <v>65</v>
      </c>
      <c r="I1453" s="31">
        <f>J1453+K1453+L1453+M1453</f>
        <v>0</v>
      </c>
      <c r="J1453" s="32">
        <v>0</v>
      </c>
      <c r="K1453" s="32">
        <v>0</v>
      </c>
      <c r="L1453" s="32">
        <v>0</v>
      </c>
      <c r="M1453" s="33">
        <v>0</v>
      </c>
      <c r="N1453" s="35"/>
      <c r="O1453" s="35"/>
      <c r="P1453" s="35"/>
      <c r="X1453" s="25"/>
      <c r="Y1453" s="26"/>
      <c r="Z1453" s="27"/>
      <c r="AA1453" s="60"/>
      <c r="AB1453" s="89"/>
      <c r="AE1453" s="68"/>
    </row>
    <row r="1454" spans="1:31" ht="15" hidden="1" x14ac:dyDescent="0.2">
      <c r="A1454" s="46" t="s">
        <v>51</v>
      </c>
      <c r="B1454" s="151">
        <v>13</v>
      </c>
      <c r="C1454" s="46" t="s">
        <v>35</v>
      </c>
      <c r="D1454" s="28" t="s">
        <v>65</v>
      </c>
      <c r="E1454" s="29" t="s">
        <v>65</v>
      </c>
      <c r="F1454" s="29" t="s">
        <v>65</v>
      </c>
      <c r="G1454" s="29" t="s">
        <v>65</v>
      </c>
      <c r="H1454" s="30" t="s">
        <v>65</v>
      </c>
      <c r="I1454" s="31">
        <f t="shared" ref="I1454:I1459" si="290">J1454+K1454+L1454+M1454</f>
        <v>0</v>
      </c>
      <c r="J1454" s="32">
        <v>0</v>
      </c>
      <c r="K1454" s="32">
        <v>0</v>
      </c>
      <c r="L1454" s="32">
        <v>0</v>
      </c>
      <c r="M1454" s="33">
        <v>0</v>
      </c>
      <c r="X1454" s="25"/>
      <c r="Y1454" s="26"/>
      <c r="Z1454" s="27"/>
      <c r="AA1454" s="60"/>
      <c r="AB1454" s="89"/>
      <c r="AE1454" s="68"/>
    </row>
    <row r="1455" spans="1:31" ht="30" hidden="1" x14ac:dyDescent="0.2">
      <c r="A1455" s="105" t="s">
        <v>124</v>
      </c>
      <c r="B1455" s="45" t="s">
        <v>66</v>
      </c>
      <c r="C1455" s="105" t="s">
        <v>35</v>
      </c>
      <c r="D1455" s="28" t="s">
        <v>65</v>
      </c>
      <c r="E1455" s="41" t="s">
        <v>65</v>
      </c>
      <c r="F1455" s="41" t="s">
        <v>65</v>
      </c>
      <c r="G1455" s="41" t="s">
        <v>65</v>
      </c>
      <c r="H1455" s="42" t="s">
        <v>65</v>
      </c>
      <c r="I1455" s="31">
        <f t="shared" si="290"/>
        <v>0</v>
      </c>
      <c r="J1455" s="43">
        <v>0</v>
      </c>
      <c r="K1455" s="43">
        <v>0</v>
      </c>
      <c r="L1455" s="43">
        <v>0</v>
      </c>
      <c r="M1455" s="44">
        <v>0</v>
      </c>
      <c r="X1455" s="25"/>
      <c r="Y1455" s="26"/>
      <c r="Z1455" s="27"/>
      <c r="AA1455" s="60"/>
      <c r="AB1455" s="89"/>
      <c r="AE1455" s="68"/>
    </row>
    <row r="1456" spans="1:31" ht="30" hidden="1" x14ac:dyDescent="0.2">
      <c r="A1456" s="105" t="s">
        <v>125</v>
      </c>
      <c r="B1456" s="45" t="s">
        <v>131</v>
      </c>
      <c r="C1456" s="105" t="s">
        <v>35</v>
      </c>
      <c r="D1456" s="28" t="s">
        <v>65</v>
      </c>
      <c r="E1456" s="41" t="s">
        <v>65</v>
      </c>
      <c r="F1456" s="41" t="s">
        <v>65</v>
      </c>
      <c r="G1456" s="41" t="s">
        <v>65</v>
      </c>
      <c r="H1456" s="42" t="s">
        <v>65</v>
      </c>
      <c r="I1456" s="31">
        <f t="shared" si="290"/>
        <v>0</v>
      </c>
      <c r="J1456" s="43"/>
      <c r="K1456" s="43"/>
      <c r="L1456" s="43"/>
      <c r="M1456" s="44"/>
      <c r="X1456" s="25"/>
      <c r="Y1456" s="26"/>
      <c r="Z1456" s="27"/>
      <c r="AA1456" s="60"/>
      <c r="AB1456" s="89"/>
      <c r="AE1456" s="68"/>
    </row>
    <row r="1457" spans="1:31" ht="42.75" hidden="1" customHeight="1" x14ac:dyDescent="0.2">
      <c r="A1457" s="105" t="s">
        <v>53</v>
      </c>
      <c r="B1457" s="45" t="s">
        <v>67</v>
      </c>
      <c r="C1457" s="105" t="s">
        <v>35</v>
      </c>
      <c r="D1457" s="28" t="s">
        <v>65</v>
      </c>
      <c r="E1457" s="41" t="s">
        <v>65</v>
      </c>
      <c r="F1457" s="41" t="s">
        <v>65</v>
      </c>
      <c r="G1457" s="41" t="s">
        <v>65</v>
      </c>
      <c r="H1457" s="42" t="s">
        <v>65</v>
      </c>
      <c r="I1457" s="31">
        <f t="shared" si="290"/>
        <v>0</v>
      </c>
      <c r="J1457" s="43">
        <v>0</v>
      </c>
      <c r="K1457" s="43">
        <v>0</v>
      </c>
      <c r="L1457" s="43">
        <v>0</v>
      </c>
      <c r="M1457" s="44">
        <v>0</v>
      </c>
      <c r="X1457" s="25"/>
      <c r="Y1457" s="26"/>
      <c r="Z1457" s="27"/>
      <c r="AA1457" s="60"/>
      <c r="AB1457" s="89"/>
      <c r="AE1457" s="68"/>
    </row>
    <row r="1458" spans="1:31" ht="15" hidden="1" x14ac:dyDescent="0.2">
      <c r="A1458" s="105" t="s">
        <v>55</v>
      </c>
      <c r="B1458" s="45" t="s">
        <v>68</v>
      </c>
      <c r="C1458" s="105" t="s">
        <v>41</v>
      </c>
      <c r="D1458" s="28" t="s">
        <v>65</v>
      </c>
      <c r="E1458" s="41" t="s">
        <v>65</v>
      </c>
      <c r="F1458" s="41" t="s">
        <v>65</v>
      </c>
      <c r="G1458" s="41" t="s">
        <v>65</v>
      </c>
      <c r="H1458" s="42" t="s">
        <v>65</v>
      </c>
      <c r="I1458" s="31">
        <f t="shared" si="290"/>
        <v>0</v>
      </c>
      <c r="J1458" s="43">
        <v>0</v>
      </c>
      <c r="K1458" s="43">
        <v>0</v>
      </c>
      <c r="L1458" s="43">
        <v>0</v>
      </c>
      <c r="M1458" s="44">
        <v>0</v>
      </c>
      <c r="X1458" s="25"/>
      <c r="Y1458" s="26"/>
      <c r="Z1458" s="27"/>
      <c r="AA1458" s="60"/>
      <c r="AB1458" s="89"/>
      <c r="AE1458" s="68"/>
    </row>
    <row r="1459" spans="1:31" ht="30" hidden="1" x14ac:dyDescent="0.2">
      <c r="A1459" s="46" t="s">
        <v>57</v>
      </c>
      <c r="B1459" s="151">
        <v>14</v>
      </c>
      <c r="C1459" s="46" t="s">
        <v>43</v>
      </c>
      <c r="D1459" s="28" t="s">
        <v>65</v>
      </c>
      <c r="E1459" s="29" t="s">
        <v>65</v>
      </c>
      <c r="F1459" s="29" t="s">
        <v>65</v>
      </c>
      <c r="G1459" s="29" t="s">
        <v>65</v>
      </c>
      <c r="H1459" s="30" t="s">
        <v>65</v>
      </c>
      <c r="I1459" s="31">
        <f t="shared" si="290"/>
        <v>0</v>
      </c>
      <c r="J1459" s="32">
        <v>0</v>
      </c>
      <c r="K1459" s="32">
        <v>0</v>
      </c>
      <c r="L1459" s="32">
        <v>0</v>
      </c>
      <c r="M1459" s="33">
        <v>0</v>
      </c>
      <c r="X1459" s="25"/>
      <c r="Y1459" s="26"/>
      <c r="Z1459" s="27"/>
      <c r="AA1459" s="60"/>
      <c r="AB1459" s="89"/>
      <c r="AE1459" s="68"/>
    </row>
    <row r="1460" spans="1:31" ht="30" hidden="1" customHeight="1" x14ac:dyDescent="0.2">
      <c r="A1460" s="105" t="s">
        <v>127</v>
      </c>
      <c r="B1460" s="114" t="s">
        <v>69</v>
      </c>
      <c r="C1460" s="105" t="s">
        <v>45</v>
      </c>
      <c r="D1460" s="28" t="s">
        <v>65</v>
      </c>
      <c r="E1460" s="29" t="s">
        <v>65</v>
      </c>
      <c r="F1460" s="29" t="s">
        <v>65</v>
      </c>
      <c r="G1460" s="29" t="s">
        <v>65</v>
      </c>
      <c r="H1460" s="30" t="s">
        <v>65</v>
      </c>
      <c r="I1460" s="31">
        <f>J1460+K1460+L1460+M1460</f>
        <v>0</v>
      </c>
      <c r="J1460" s="32">
        <v>0</v>
      </c>
      <c r="K1460" s="32">
        <v>0</v>
      </c>
      <c r="L1460" s="32">
        <v>0</v>
      </c>
      <c r="M1460" s="33">
        <v>0</v>
      </c>
      <c r="X1460" s="25"/>
      <c r="Y1460" s="26"/>
      <c r="Z1460" s="27"/>
      <c r="AA1460" s="60"/>
      <c r="AB1460" s="89"/>
      <c r="AE1460" s="68"/>
    </row>
    <row r="1461" spans="1:31" ht="30" hidden="1" x14ac:dyDescent="0.2">
      <c r="A1461" s="105" t="s">
        <v>58</v>
      </c>
      <c r="B1461" s="114" t="s">
        <v>70</v>
      </c>
      <c r="C1461" s="105" t="s">
        <v>43</v>
      </c>
      <c r="D1461" s="28" t="s">
        <v>65</v>
      </c>
      <c r="E1461" s="29" t="s">
        <v>65</v>
      </c>
      <c r="F1461" s="29" t="s">
        <v>65</v>
      </c>
      <c r="G1461" s="29" t="s">
        <v>65</v>
      </c>
      <c r="H1461" s="30" t="s">
        <v>65</v>
      </c>
      <c r="I1461" s="31">
        <f>J1461+K1461+L1461+M1461</f>
        <v>0</v>
      </c>
      <c r="J1461" s="32">
        <v>0</v>
      </c>
      <c r="K1461" s="32">
        <v>0</v>
      </c>
      <c r="L1461" s="32">
        <v>0</v>
      </c>
      <c r="M1461" s="33">
        <v>0</v>
      </c>
      <c r="X1461" s="25"/>
      <c r="Y1461" s="26"/>
      <c r="Z1461" s="27"/>
      <c r="AA1461" s="60"/>
      <c r="AB1461" s="89"/>
      <c r="AE1461" s="68"/>
    </row>
    <row r="1462" spans="1:31" ht="30" hidden="1" x14ac:dyDescent="0.2">
      <c r="A1462" s="105" t="s">
        <v>61</v>
      </c>
      <c r="B1462" s="114" t="s">
        <v>71</v>
      </c>
      <c r="C1462" s="105" t="s">
        <v>43</v>
      </c>
      <c r="D1462" s="28" t="s">
        <v>65</v>
      </c>
      <c r="E1462" s="29" t="s">
        <v>65</v>
      </c>
      <c r="F1462" s="29" t="s">
        <v>65</v>
      </c>
      <c r="G1462" s="29" t="s">
        <v>65</v>
      </c>
      <c r="H1462" s="30" t="s">
        <v>65</v>
      </c>
      <c r="I1462" s="31">
        <f>J1462+K1462+L1462+M1462</f>
        <v>0</v>
      </c>
      <c r="J1462" s="32">
        <v>0</v>
      </c>
      <c r="K1462" s="32">
        <v>0</v>
      </c>
      <c r="L1462" s="32">
        <v>0</v>
      </c>
      <c r="M1462" s="33">
        <v>0</v>
      </c>
      <c r="X1462" s="25"/>
      <c r="Y1462" s="26"/>
      <c r="Z1462" s="27"/>
      <c r="AA1462" s="60"/>
      <c r="AB1462" s="89"/>
      <c r="AE1462" s="68"/>
    </row>
    <row r="1463" spans="1:31" ht="15" hidden="1" x14ac:dyDescent="0.2">
      <c r="A1463" s="46" t="s">
        <v>63</v>
      </c>
      <c r="B1463" s="151">
        <v>15</v>
      </c>
      <c r="C1463" s="46" t="s">
        <v>48</v>
      </c>
      <c r="D1463" s="28" t="s">
        <v>65</v>
      </c>
      <c r="E1463" s="29" t="s">
        <v>65</v>
      </c>
      <c r="F1463" s="29" t="s">
        <v>65</v>
      </c>
      <c r="G1463" s="29" t="s">
        <v>65</v>
      </c>
      <c r="H1463" s="30" t="s">
        <v>65</v>
      </c>
      <c r="I1463" s="31">
        <f t="shared" ref="I1463:I1465" si="291">J1463+K1463+L1463+M1463</f>
        <v>0</v>
      </c>
      <c r="J1463" s="32">
        <v>0</v>
      </c>
      <c r="K1463" s="32">
        <v>0</v>
      </c>
      <c r="L1463" s="32">
        <v>0</v>
      </c>
      <c r="M1463" s="33">
        <v>0</v>
      </c>
      <c r="X1463" s="25"/>
      <c r="Y1463" s="26"/>
      <c r="Z1463" s="27"/>
      <c r="AA1463" s="60"/>
      <c r="AB1463" s="89"/>
      <c r="AE1463" s="68"/>
    </row>
    <row r="1464" spans="1:31" ht="15" hidden="1" x14ac:dyDescent="0.2">
      <c r="A1464" s="105" t="s">
        <v>127</v>
      </c>
      <c r="B1464" s="151" t="s">
        <v>132</v>
      </c>
      <c r="C1464" s="105" t="s">
        <v>48</v>
      </c>
      <c r="D1464" s="28" t="s">
        <v>65</v>
      </c>
      <c r="E1464" s="29" t="s">
        <v>65</v>
      </c>
      <c r="F1464" s="29" t="s">
        <v>65</v>
      </c>
      <c r="G1464" s="29" t="s">
        <v>65</v>
      </c>
      <c r="H1464" s="30" t="s">
        <v>65</v>
      </c>
      <c r="I1464" s="31">
        <f t="shared" si="291"/>
        <v>0</v>
      </c>
      <c r="J1464" s="32"/>
      <c r="K1464" s="32"/>
      <c r="L1464" s="32"/>
      <c r="M1464" s="33"/>
      <c r="X1464" s="25"/>
      <c r="Y1464" s="26"/>
      <c r="Z1464" s="27"/>
      <c r="AA1464" s="60"/>
      <c r="AB1464" s="89"/>
      <c r="AE1464" s="68"/>
    </row>
    <row r="1465" spans="1:31" ht="15.75" hidden="1" thickBot="1" x14ac:dyDescent="0.25">
      <c r="A1465" s="132" t="s">
        <v>129</v>
      </c>
      <c r="B1465" s="48" t="s">
        <v>133</v>
      </c>
      <c r="C1465" s="132" t="s">
        <v>48</v>
      </c>
      <c r="D1465" s="49" t="s">
        <v>65</v>
      </c>
      <c r="E1465" s="50" t="s">
        <v>65</v>
      </c>
      <c r="F1465" s="50" t="s">
        <v>65</v>
      </c>
      <c r="G1465" s="50" t="s">
        <v>65</v>
      </c>
      <c r="H1465" s="51" t="s">
        <v>65</v>
      </c>
      <c r="I1465" s="52">
        <f t="shared" si="291"/>
        <v>0</v>
      </c>
      <c r="J1465" s="53"/>
      <c r="K1465" s="53"/>
      <c r="L1465" s="53"/>
      <c r="M1465" s="54"/>
      <c r="X1465" s="25"/>
      <c r="Y1465" s="26"/>
      <c r="Z1465" s="27"/>
      <c r="AA1465" s="60"/>
      <c r="AB1465" s="89"/>
      <c r="AE1465" s="68"/>
    </row>
    <row r="1466" spans="1:31" ht="28.5" hidden="1" x14ac:dyDescent="0.2">
      <c r="A1466" s="133" t="s">
        <v>72</v>
      </c>
      <c r="B1466" s="19">
        <v>16</v>
      </c>
      <c r="C1466" s="134"/>
      <c r="D1466" s="59">
        <f>E1466+F1466+G1466+H1466</f>
        <v>0</v>
      </c>
      <c r="E1466" s="20">
        <f>E1467+E1468+E1473+E1477</f>
        <v>0</v>
      </c>
      <c r="F1466" s="20">
        <f>F1467+F1468+F1473+F1477</f>
        <v>0</v>
      </c>
      <c r="G1466" s="20">
        <f>G1467+G1468+G1473+G1477</f>
        <v>0</v>
      </c>
      <c r="H1466" s="21">
        <f>H1467+H1468+H1473+H1477</f>
        <v>0</v>
      </c>
      <c r="I1466" s="61">
        <f>J1466+K1466+L1466+M1466</f>
        <v>0</v>
      </c>
      <c r="J1466" s="22">
        <f>J1467+J1468+J1473+J1477</f>
        <v>0</v>
      </c>
      <c r="K1466" s="22">
        <f>K1467+K1468+K1473+K1477</f>
        <v>0</v>
      </c>
      <c r="L1466" s="22">
        <f>L1467+L1468+L1473+L1477</f>
        <v>0</v>
      </c>
      <c r="M1466" s="23">
        <f>M1467+M1468+M1473+M1477</f>
        <v>0</v>
      </c>
      <c r="N1466" s="35"/>
      <c r="O1466" s="35"/>
      <c r="P1466" s="35"/>
      <c r="X1466" s="25"/>
      <c r="Y1466" s="26"/>
      <c r="Z1466" s="27"/>
      <c r="AA1466" s="60"/>
      <c r="AB1466" s="89"/>
      <c r="AE1466" s="68"/>
    </row>
    <row r="1467" spans="1:31" ht="15" hidden="1" x14ac:dyDescent="0.2">
      <c r="A1467" s="104" t="s">
        <v>50</v>
      </c>
      <c r="B1467" s="151">
        <v>17</v>
      </c>
      <c r="C1467" s="46" t="s">
        <v>33</v>
      </c>
      <c r="D1467" s="28">
        <f>E1467+F1467+G1467+H1467</f>
        <v>0</v>
      </c>
      <c r="E1467" s="29"/>
      <c r="F1467" s="29"/>
      <c r="G1467" s="29"/>
      <c r="H1467" s="30"/>
      <c r="I1467" s="31">
        <f>J1467+K1467+L1467+M1467</f>
        <v>0</v>
      </c>
      <c r="J1467" s="32"/>
      <c r="K1467" s="32"/>
      <c r="L1467" s="32"/>
      <c r="M1467" s="33"/>
      <c r="N1467" s="35"/>
      <c r="O1467" s="35"/>
      <c r="P1467" s="35"/>
      <c r="X1467" s="25"/>
      <c r="Y1467" s="26"/>
      <c r="Z1467" s="27"/>
      <c r="AA1467" s="60"/>
      <c r="AB1467" s="89"/>
      <c r="AE1467" s="68"/>
    </row>
    <row r="1468" spans="1:31" ht="15" hidden="1" x14ac:dyDescent="0.2">
      <c r="A1468" s="46" t="s">
        <v>51</v>
      </c>
      <c r="B1468" s="151">
        <v>18</v>
      </c>
      <c r="C1468" s="46" t="s">
        <v>35</v>
      </c>
      <c r="D1468" s="28">
        <f t="shared" ref="D1468:D1473" si="292">E1468+F1468+G1468+H1468</f>
        <v>0</v>
      </c>
      <c r="E1468" s="36">
        <f>E1469+E1471+E1472</f>
        <v>0</v>
      </c>
      <c r="F1468" s="36">
        <f>F1469+F1471+F1472</f>
        <v>0</v>
      </c>
      <c r="G1468" s="36">
        <f>G1469+G1471+G1472</f>
        <v>0</v>
      </c>
      <c r="H1468" s="37">
        <f>H1469+H1471+H1472</f>
        <v>0</v>
      </c>
      <c r="I1468" s="31">
        <f t="shared" ref="I1468:I1473" si="293">J1468+K1468+L1468+M1468</f>
        <v>0</v>
      </c>
      <c r="J1468" s="38">
        <f>J1469+J1471+J1472</f>
        <v>0</v>
      </c>
      <c r="K1468" s="38">
        <f>K1469+K1471+K1472</f>
        <v>0</v>
      </c>
      <c r="L1468" s="38">
        <f>L1469+L1471+L1472</f>
        <v>0</v>
      </c>
      <c r="M1468" s="39">
        <f>M1469+M1471+M1472</f>
        <v>0</v>
      </c>
      <c r="X1468" s="25"/>
      <c r="Y1468" s="26"/>
      <c r="Z1468" s="27"/>
      <c r="AA1468" s="60"/>
      <c r="AB1468" s="89"/>
      <c r="AE1468" s="68"/>
    </row>
    <row r="1469" spans="1:31" ht="30" hidden="1" x14ac:dyDescent="0.2">
      <c r="A1469" s="105" t="s">
        <v>124</v>
      </c>
      <c r="B1469" s="45" t="s">
        <v>73</v>
      </c>
      <c r="C1469" s="105" t="s">
        <v>35</v>
      </c>
      <c r="D1469" s="28">
        <f t="shared" si="292"/>
        <v>0</v>
      </c>
      <c r="E1469" s="41"/>
      <c r="F1469" s="41"/>
      <c r="G1469" s="41"/>
      <c r="H1469" s="42"/>
      <c r="I1469" s="31">
        <f t="shared" si="293"/>
        <v>0</v>
      </c>
      <c r="J1469" s="43"/>
      <c r="K1469" s="43"/>
      <c r="L1469" s="43"/>
      <c r="M1469" s="44"/>
      <c r="X1469" s="25"/>
      <c r="Y1469" s="26"/>
      <c r="Z1469" s="27"/>
      <c r="AA1469" s="60"/>
      <c r="AB1469" s="89"/>
      <c r="AE1469" s="68"/>
    </row>
    <row r="1470" spans="1:31" ht="30" hidden="1" x14ac:dyDescent="0.2">
      <c r="A1470" s="105" t="s">
        <v>125</v>
      </c>
      <c r="B1470" s="45" t="s">
        <v>134</v>
      </c>
      <c r="C1470" s="105" t="s">
        <v>35</v>
      </c>
      <c r="D1470" s="28">
        <f t="shared" si="292"/>
        <v>0</v>
      </c>
      <c r="E1470" s="41"/>
      <c r="F1470" s="41"/>
      <c r="G1470" s="41"/>
      <c r="H1470" s="42"/>
      <c r="I1470" s="31">
        <f t="shared" si="293"/>
        <v>0</v>
      </c>
      <c r="J1470" s="43"/>
      <c r="K1470" s="43"/>
      <c r="L1470" s="43"/>
      <c r="M1470" s="44"/>
      <c r="X1470" s="25"/>
      <c r="Y1470" s="26"/>
      <c r="Z1470" s="27"/>
      <c r="AA1470" s="60"/>
      <c r="AB1470" s="89"/>
      <c r="AE1470" s="68"/>
    </row>
    <row r="1471" spans="1:31" ht="30" hidden="1" x14ac:dyDescent="0.2">
      <c r="A1471" s="105" t="s">
        <v>53</v>
      </c>
      <c r="B1471" s="45" t="s">
        <v>74</v>
      </c>
      <c r="C1471" s="105" t="s">
        <v>35</v>
      </c>
      <c r="D1471" s="28">
        <f t="shared" si="292"/>
        <v>0</v>
      </c>
      <c r="E1471" s="41"/>
      <c r="F1471" s="41"/>
      <c r="G1471" s="41"/>
      <c r="H1471" s="42"/>
      <c r="I1471" s="31">
        <f t="shared" si="293"/>
        <v>0</v>
      </c>
      <c r="J1471" s="43"/>
      <c r="K1471" s="43"/>
      <c r="L1471" s="43"/>
      <c r="M1471" s="44"/>
      <c r="X1471" s="25"/>
      <c r="Y1471" s="26"/>
      <c r="Z1471" s="27"/>
      <c r="AA1471" s="60"/>
      <c r="AB1471" s="89"/>
      <c r="AE1471" s="68"/>
    </row>
    <row r="1472" spans="1:31" ht="15" hidden="1" x14ac:dyDescent="0.2">
      <c r="A1472" s="105" t="s">
        <v>55</v>
      </c>
      <c r="B1472" s="45" t="s">
        <v>75</v>
      </c>
      <c r="C1472" s="105" t="s">
        <v>41</v>
      </c>
      <c r="D1472" s="28">
        <f t="shared" si="292"/>
        <v>0</v>
      </c>
      <c r="E1472" s="41"/>
      <c r="F1472" s="41"/>
      <c r="G1472" s="41"/>
      <c r="H1472" s="42"/>
      <c r="I1472" s="31">
        <f t="shared" si="293"/>
        <v>0</v>
      </c>
      <c r="J1472" s="43"/>
      <c r="K1472" s="43"/>
      <c r="L1472" s="43"/>
      <c r="M1472" s="44"/>
      <c r="X1472" s="25"/>
      <c r="Y1472" s="26"/>
      <c r="Z1472" s="27"/>
      <c r="AA1472" s="60"/>
      <c r="AB1472" s="89"/>
      <c r="AE1472" s="68"/>
    </row>
    <row r="1473" spans="1:31" ht="30" hidden="1" x14ac:dyDescent="0.2">
      <c r="A1473" s="46" t="s">
        <v>57</v>
      </c>
      <c r="B1473" s="151">
        <v>19</v>
      </c>
      <c r="C1473" s="46" t="s">
        <v>43</v>
      </c>
      <c r="D1473" s="28">
        <f t="shared" si="292"/>
        <v>0</v>
      </c>
      <c r="E1473" s="29"/>
      <c r="F1473" s="29"/>
      <c r="G1473" s="29"/>
      <c r="H1473" s="30"/>
      <c r="I1473" s="31">
        <f t="shared" si="293"/>
        <v>0</v>
      </c>
      <c r="J1473" s="32"/>
      <c r="K1473" s="32"/>
      <c r="L1473" s="32"/>
      <c r="M1473" s="33"/>
      <c r="X1473" s="25"/>
      <c r="Y1473" s="26"/>
      <c r="Z1473" s="27"/>
      <c r="AA1473" s="60"/>
      <c r="AB1473" s="89"/>
      <c r="AE1473" s="68"/>
    </row>
    <row r="1474" spans="1:31" ht="15" hidden="1" x14ac:dyDescent="0.2">
      <c r="A1474" s="105" t="s">
        <v>127</v>
      </c>
      <c r="B1474" s="47" t="s">
        <v>76</v>
      </c>
      <c r="C1474" s="115" t="s">
        <v>45</v>
      </c>
      <c r="D1474" s="28">
        <f>E1474+F1474+G1474+H1474</f>
        <v>0</v>
      </c>
      <c r="E1474" s="29"/>
      <c r="F1474" s="29"/>
      <c r="G1474" s="29"/>
      <c r="H1474" s="30"/>
      <c r="I1474" s="31">
        <f>J1474+K1474+L1474+M1474</f>
        <v>0</v>
      </c>
      <c r="J1474" s="38"/>
      <c r="K1474" s="38"/>
      <c r="L1474" s="38"/>
      <c r="M1474" s="39"/>
      <c r="X1474" s="25"/>
      <c r="Y1474" s="26"/>
      <c r="Z1474" s="27"/>
      <c r="AA1474" s="60"/>
      <c r="AB1474" s="89"/>
      <c r="AE1474" s="68"/>
    </row>
    <row r="1475" spans="1:31" ht="30" hidden="1" x14ac:dyDescent="0.2">
      <c r="A1475" s="105" t="s">
        <v>58</v>
      </c>
      <c r="B1475" s="47" t="s">
        <v>77</v>
      </c>
      <c r="C1475" s="115" t="s">
        <v>43</v>
      </c>
      <c r="D1475" s="28">
        <f>E1475+F1475+G1475+H1475</f>
        <v>0</v>
      </c>
      <c r="E1475" s="29"/>
      <c r="F1475" s="29"/>
      <c r="G1475" s="29"/>
      <c r="H1475" s="30"/>
      <c r="I1475" s="31">
        <f>J1475+K1475+L1475+M1475</f>
        <v>0</v>
      </c>
      <c r="J1475" s="38"/>
      <c r="K1475" s="38"/>
      <c r="L1475" s="38"/>
      <c r="M1475" s="39"/>
      <c r="X1475" s="25"/>
      <c r="Y1475" s="26"/>
      <c r="Z1475" s="27"/>
      <c r="AA1475" s="60"/>
      <c r="AB1475" s="89"/>
      <c r="AE1475" s="68"/>
    </row>
    <row r="1476" spans="1:31" ht="30" hidden="1" x14ac:dyDescent="0.2">
      <c r="A1476" s="105" t="s">
        <v>61</v>
      </c>
      <c r="B1476" s="47" t="s">
        <v>78</v>
      </c>
      <c r="C1476" s="115" t="s">
        <v>43</v>
      </c>
      <c r="D1476" s="28">
        <f>E1476+F1476+G1476+H1476</f>
        <v>0</v>
      </c>
      <c r="E1476" s="29"/>
      <c r="F1476" s="29"/>
      <c r="G1476" s="29"/>
      <c r="H1476" s="30"/>
      <c r="I1476" s="31">
        <f>J1476+K1476+L1476+M1476</f>
        <v>0</v>
      </c>
      <c r="J1476" s="38"/>
      <c r="K1476" s="38"/>
      <c r="L1476" s="38"/>
      <c r="M1476" s="39"/>
      <c r="X1476" s="25"/>
      <c r="Y1476" s="26"/>
      <c r="Z1476" s="27"/>
      <c r="AA1476" s="60"/>
      <c r="AB1476" s="89"/>
      <c r="AE1476" s="68"/>
    </row>
    <row r="1477" spans="1:31" ht="15" hidden="1" x14ac:dyDescent="0.2">
      <c r="A1477" s="46" t="s">
        <v>63</v>
      </c>
      <c r="B1477" s="45">
        <v>20</v>
      </c>
      <c r="C1477" s="105" t="s">
        <v>48</v>
      </c>
      <c r="D1477" s="28">
        <f t="shared" ref="D1477:D1479" si="294">E1477+F1477+G1477+H1477</f>
        <v>0</v>
      </c>
      <c r="E1477" s="41"/>
      <c r="F1477" s="41"/>
      <c r="G1477" s="41"/>
      <c r="H1477" s="42"/>
      <c r="I1477" s="31">
        <f t="shared" ref="I1477:I1479" si="295">J1477+K1477+L1477+M1477</f>
        <v>0</v>
      </c>
      <c r="J1477" s="43"/>
      <c r="K1477" s="43"/>
      <c r="L1477" s="43"/>
      <c r="M1477" s="44"/>
      <c r="X1477" s="25"/>
      <c r="Y1477" s="26"/>
      <c r="Z1477" s="27"/>
      <c r="AA1477" s="60"/>
      <c r="AB1477" s="89"/>
      <c r="AE1477" s="68"/>
    </row>
    <row r="1478" spans="1:31" ht="15" hidden="1" x14ac:dyDescent="0.2">
      <c r="A1478" s="105" t="s">
        <v>127</v>
      </c>
      <c r="B1478" s="45" t="s">
        <v>135</v>
      </c>
      <c r="C1478" s="105" t="s">
        <v>48</v>
      </c>
      <c r="D1478" s="28">
        <f t="shared" si="294"/>
        <v>0</v>
      </c>
      <c r="E1478" s="41"/>
      <c r="F1478" s="41"/>
      <c r="G1478" s="41"/>
      <c r="H1478" s="42"/>
      <c r="I1478" s="31">
        <f t="shared" si="295"/>
        <v>0</v>
      </c>
      <c r="J1478" s="43"/>
      <c r="K1478" s="43"/>
      <c r="L1478" s="43"/>
      <c r="M1478" s="44"/>
      <c r="X1478" s="25"/>
      <c r="Y1478" s="26"/>
      <c r="Z1478" s="27"/>
      <c r="AA1478" s="60"/>
      <c r="AB1478" s="89"/>
      <c r="AE1478" s="68"/>
    </row>
    <row r="1479" spans="1:31" ht="15.75" hidden="1" thickBot="1" x14ac:dyDescent="0.25">
      <c r="A1479" s="135" t="s">
        <v>129</v>
      </c>
      <c r="B1479" s="152" t="s">
        <v>136</v>
      </c>
      <c r="C1479" s="135" t="s">
        <v>48</v>
      </c>
      <c r="D1479" s="62">
        <f t="shared" si="294"/>
        <v>0</v>
      </c>
      <c r="E1479" s="63"/>
      <c r="F1479" s="63"/>
      <c r="G1479" s="63"/>
      <c r="H1479" s="64"/>
      <c r="I1479" s="65">
        <f t="shared" si="295"/>
        <v>0</v>
      </c>
      <c r="J1479" s="66"/>
      <c r="K1479" s="66"/>
      <c r="L1479" s="66"/>
      <c r="M1479" s="67"/>
      <c r="X1479" s="25"/>
      <c r="Y1479" s="26"/>
      <c r="Z1479" s="27"/>
      <c r="AA1479" s="60"/>
      <c r="AB1479" s="89"/>
      <c r="AE1479" s="68"/>
    </row>
    <row r="1480" spans="1:31" hidden="1" x14ac:dyDescent="0.2">
      <c r="X1480" s="25"/>
      <c r="Y1480" s="26"/>
      <c r="Z1480" s="27"/>
      <c r="AA1480" s="60"/>
      <c r="AB1480" s="89"/>
      <c r="AE1480" s="68"/>
    </row>
    <row r="1481" spans="1:31" hidden="1" x14ac:dyDescent="0.2">
      <c r="X1481" s="25"/>
      <c r="Y1481" s="26"/>
      <c r="Z1481" s="27"/>
      <c r="AA1481" s="60"/>
      <c r="AB1481" s="89"/>
      <c r="AE1481" s="68"/>
    </row>
    <row r="1482" spans="1:31" hidden="1" x14ac:dyDescent="0.2">
      <c r="X1482" s="25"/>
      <c r="Y1482" s="26"/>
      <c r="Z1482" s="27"/>
      <c r="AA1482" s="60"/>
      <c r="AB1482" s="89"/>
      <c r="AE1482" s="68"/>
    </row>
    <row r="1483" spans="1:31" hidden="1" x14ac:dyDescent="0.2">
      <c r="X1483" s="25"/>
      <c r="Y1483" s="26"/>
      <c r="Z1483" s="27"/>
      <c r="AA1483" s="60"/>
      <c r="AB1483" s="89"/>
      <c r="AE1483" s="68"/>
    </row>
    <row r="1484" spans="1:31" hidden="1" x14ac:dyDescent="0.2">
      <c r="X1484" s="25"/>
      <c r="Y1484" s="26"/>
      <c r="Z1484" s="27"/>
      <c r="AA1484" s="60"/>
      <c r="AB1484" s="89"/>
      <c r="AE1484" s="68"/>
    </row>
    <row r="1485" spans="1:31" ht="15.75" hidden="1" x14ac:dyDescent="0.2">
      <c r="K1485" s="172" t="s">
        <v>0</v>
      </c>
      <c r="L1485" s="172"/>
      <c r="M1485" s="172"/>
      <c r="X1485" s="25"/>
      <c r="Y1485" s="26"/>
      <c r="Z1485" s="27"/>
      <c r="AA1485" s="60"/>
      <c r="AB1485" s="89"/>
      <c r="AE1485" s="68"/>
    </row>
    <row r="1486" spans="1:31" ht="15.75" hidden="1" x14ac:dyDescent="0.2">
      <c r="K1486" s="172" t="s">
        <v>1</v>
      </c>
      <c r="L1486" s="172"/>
      <c r="M1486" s="172"/>
      <c r="X1486" s="25"/>
      <c r="Y1486" s="26"/>
      <c r="Z1486" s="27"/>
      <c r="AA1486" s="60"/>
      <c r="AB1486" s="89"/>
      <c r="AE1486" s="68"/>
    </row>
    <row r="1487" spans="1:31" ht="15.75" hidden="1" x14ac:dyDescent="0.2">
      <c r="K1487" s="172" t="s">
        <v>2</v>
      </c>
      <c r="L1487" s="172"/>
      <c r="M1487" s="172"/>
      <c r="X1487" s="25"/>
      <c r="Y1487" s="26"/>
      <c r="Z1487" s="27"/>
      <c r="AA1487" s="60"/>
      <c r="AB1487" s="89"/>
      <c r="AE1487" s="68"/>
    </row>
    <row r="1488" spans="1:31" ht="15.75" hidden="1" x14ac:dyDescent="0.2">
      <c r="K1488" s="172" t="s">
        <v>3</v>
      </c>
      <c r="L1488" s="172"/>
      <c r="M1488" s="172"/>
      <c r="X1488" s="25"/>
      <c r="Y1488" s="26"/>
      <c r="Z1488" s="27"/>
      <c r="AA1488" s="60"/>
      <c r="AB1488" s="89"/>
      <c r="AE1488" s="68"/>
    </row>
    <row r="1489" spans="1:31" ht="15.75" hidden="1" x14ac:dyDescent="0.2">
      <c r="K1489" s="172" t="s">
        <v>4</v>
      </c>
      <c r="L1489" s="172"/>
      <c r="M1489" s="172"/>
      <c r="X1489" s="25"/>
      <c r="Y1489" s="26"/>
      <c r="Z1489" s="27"/>
      <c r="AA1489" s="60"/>
      <c r="AB1489" s="89"/>
      <c r="AE1489" s="68"/>
    </row>
    <row r="1490" spans="1:31" ht="15.75" hidden="1" x14ac:dyDescent="0.2">
      <c r="K1490" s="172" t="s">
        <v>5</v>
      </c>
      <c r="L1490" s="172"/>
      <c r="M1490" s="172"/>
      <c r="X1490" s="25"/>
      <c r="Y1490" s="26"/>
      <c r="Z1490" s="27"/>
      <c r="AA1490" s="60"/>
      <c r="AB1490" s="89"/>
      <c r="AE1490" s="68"/>
    </row>
    <row r="1491" spans="1:31" ht="15.75" hidden="1" x14ac:dyDescent="0.2">
      <c r="K1491" s="172" t="s">
        <v>6</v>
      </c>
      <c r="L1491" s="172"/>
      <c r="M1491" s="172"/>
      <c r="X1491" s="25"/>
      <c r="Y1491" s="26"/>
      <c r="Z1491" s="27"/>
      <c r="AA1491" s="60"/>
      <c r="AB1491" s="89"/>
      <c r="AE1491" s="68"/>
    </row>
    <row r="1492" spans="1:31" ht="15.75" hidden="1" x14ac:dyDescent="0.2">
      <c r="K1492" s="172" t="s">
        <v>7</v>
      </c>
      <c r="L1492" s="172"/>
      <c r="M1492" s="172"/>
      <c r="X1492" s="25"/>
      <c r="Y1492" s="26"/>
      <c r="Z1492" s="27"/>
      <c r="AA1492" s="60"/>
      <c r="AB1492" s="89"/>
      <c r="AE1492" s="68"/>
    </row>
    <row r="1493" spans="1:31" hidden="1" x14ac:dyDescent="0.2">
      <c r="X1493" s="25"/>
      <c r="Y1493" s="26"/>
      <c r="Z1493" s="27"/>
      <c r="AA1493" s="60"/>
      <c r="AB1493" s="89"/>
      <c r="AE1493" s="68"/>
    </row>
    <row r="1494" spans="1:31" s="5" customFormat="1" ht="16.5" hidden="1" x14ac:dyDescent="0.25">
      <c r="A1494" s="153" t="str">
        <f>$A$1572</f>
        <v>Объёмы медицинской помощи по территориальной программе обязательного медицинского страхования на 2019 год</v>
      </c>
      <c r="B1494" s="153"/>
      <c r="C1494" s="153"/>
      <c r="D1494" s="153"/>
      <c r="E1494" s="153"/>
      <c r="F1494" s="153"/>
      <c r="G1494" s="153"/>
      <c r="H1494" s="153"/>
      <c r="I1494" s="153"/>
      <c r="J1494" s="153"/>
      <c r="K1494" s="153"/>
      <c r="L1494" s="153"/>
      <c r="M1494" s="153"/>
      <c r="X1494" s="25"/>
      <c r="Y1494" s="26"/>
      <c r="Z1494" s="27"/>
      <c r="AA1494" s="60"/>
      <c r="AB1494" s="89"/>
      <c r="AE1494" s="68"/>
    </row>
    <row r="1495" spans="1:31" s="5" customFormat="1" ht="16.5" hidden="1" x14ac:dyDescent="0.25">
      <c r="A1495" s="155" t="s">
        <v>81</v>
      </c>
      <c r="B1495" s="155"/>
      <c r="C1495" s="155"/>
      <c r="D1495" s="155"/>
      <c r="E1495" s="155"/>
      <c r="F1495" s="155"/>
      <c r="G1495" s="155"/>
      <c r="H1495" s="155"/>
      <c r="I1495" s="155"/>
      <c r="J1495" s="155"/>
      <c r="K1495" s="155"/>
      <c r="L1495" s="155"/>
      <c r="M1495" s="155"/>
      <c r="X1495" s="25"/>
      <c r="Y1495" s="26"/>
      <c r="Z1495" s="27"/>
      <c r="AA1495" s="60"/>
      <c r="AB1495" s="89"/>
      <c r="AE1495" s="68"/>
    </row>
    <row r="1496" spans="1:31" s="5" customFormat="1" ht="16.5" hidden="1" x14ac:dyDescent="0.25">
      <c r="A1496" s="153" t="str">
        <f>$A$1574</f>
        <v>для лиц, застрахованных в  Магаданском филиале АО «Страховая компания «СОГАЗ-Мед»</v>
      </c>
      <c r="B1496" s="153"/>
      <c r="C1496" s="153"/>
      <c r="D1496" s="153"/>
      <c r="E1496" s="153"/>
      <c r="F1496" s="153"/>
      <c r="G1496" s="153"/>
      <c r="H1496" s="153"/>
      <c r="I1496" s="153"/>
      <c r="J1496" s="153"/>
      <c r="K1496" s="153"/>
      <c r="L1496" s="153"/>
      <c r="M1496" s="153"/>
      <c r="X1496" s="25"/>
      <c r="Y1496" s="26"/>
      <c r="Z1496" s="27"/>
      <c r="AA1496" s="60"/>
      <c r="AB1496" s="89"/>
      <c r="AE1496" s="68"/>
    </row>
    <row r="1497" spans="1:31" ht="14.25" hidden="1" x14ac:dyDescent="0.2">
      <c r="A1497" s="6"/>
      <c r="B1497" s="7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X1497" s="25"/>
      <c r="Y1497" s="26"/>
      <c r="Z1497" s="27"/>
      <c r="AA1497" s="60"/>
      <c r="AB1497" s="89"/>
      <c r="AE1497" s="68"/>
    </row>
    <row r="1498" spans="1:31" ht="13.5" hidden="1" thickTop="1" x14ac:dyDescent="0.2">
      <c r="A1498" s="181" t="s">
        <v>9</v>
      </c>
      <c r="B1498" s="184" t="s">
        <v>10</v>
      </c>
      <c r="C1498" s="187" t="s">
        <v>11</v>
      </c>
      <c r="D1498" s="177" t="str">
        <f>$D$1576</f>
        <v>Всего на 2019 год</v>
      </c>
      <c r="E1498" s="173" t="s">
        <v>12</v>
      </c>
      <c r="F1498" s="173"/>
      <c r="G1498" s="173"/>
      <c r="H1498" s="174"/>
      <c r="I1498" s="177" t="str">
        <f>$I$1576</f>
        <v>Всего на 2019 год</v>
      </c>
      <c r="J1498" s="173" t="s">
        <v>13</v>
      </c>
      <c r="K1498" s="173"/>
      <c r="L1498" s="173"/>
      <c r="M1498" s="174"/>
      <c r="X1498" s="25"/>
      <c r="Y1498" s="26"/>
      <c r="Z1498" s="27"/>
      <c r="AA1498" s="60"/>
      <c r="AB1498" s="89"/>
      <c r="AE1498" s="68"/>
    </row>
    <row r="1499" spans="1:31" hidden="1" x14ac:dyDescent="0.2">
      <c r="A1499" s="182"/>
      <c r="B1499" s="185"/>
      <c r="C1499" s="188"/>
      <c r="D1499" s="178"/>
      <c r="E1499" s="175"/>
      <c r="F1499" s="175"/>
      <c r="G1499" s="175"/>
      <c r="H1499" s="176"/>
      <c r="I1499" s="178"/>
      <c r="J1499" s="175"/>
      <c r="K1499" s="175"/>
      <c r="L1499" s="175"/>
      <c r="M1499" s="176"/>
      <c r="X1499" s="25"/>
      <c r="Y1499" s="26"/>
      <c r="Z1499" s="27"/>
      <c r="AA1499" s="60"/>
      <c r="AB1499" s="89"/>
      <c r="AE1499" s="68"/>
    </row>
    <row r="1500" spans="1:31" s="11" customFormat="1" ht="30.75" hidden="1" thickBot="1" x14ac:dyDescent="0.25">
      <c r="A1500" s="183"/>
      <c r="B1500" s="186"/>
      <c r="C1500" s="189"/>
      <c r="D1500" s="179"/>
      <c r="E1500" s="9" t="s">
        <v>14</v>
      </c>
      <c r="F1500" s="9" t="s">
        <v>15</v>
      </c>
      <c r="G1500" s="9" t="s">
        <v>16</v>
      </c>
      <c r="H1500" s="10" t="s">
        <v>17</v>
      </c>
      <c r="I1500" s="179"/>
      <c r="J1500" s="9" t="s">
        <v>14</v>
      </c>
      <c r="K1500" s="9" t="s">
        <v>15</v>
      </c>
      <c r="L1500" s="9" t="s">
        <v>16</v>
      </c>
      <c r="M1500" s="10" t="s">
        <v>17</v>
      </c>
      <c r="X1500" s="25"/>
      <c r="Y1500" s="26"/>
      <c r="Z1500" s="27"/>
      <c r="AA1500" s="60"/>
      <c r="AB1500" s="89"/>
      <c r="AE1500" s="68"/>
    </row>
    <row r="1501" spans="1:31" s="18" customFormat="1" ht="15.75" hidden="1" thickTop="1" thickBot="1" x14ac:dyDescent="0.25">
      <c r="A1501" s="12" t="s">
        <v>18</v>
      </c>
      <c r="B1501" s="13" t="s">
        <v>19</v>
      </c>
      <c r="C1501" s="14" t="s">
        <v>20</v>
      </c>
      <c r="D1501" s="15" t="s">
        <v>21</v>
      </c>
      <c r="E1501" s="16" t="s">
        <v>22</v>
      </c>
      <c r="F1501" s="16" t="s">
        <v>23</v>
      </c>
      <c r="G1501" s="16" t="s">
        <v>24</v>
      </c>
      <c r="H1501" s="17" t="s">
        <v>25</v>
      </c>
      <c r="I1501" s="15" t="s">
        <v>26</v>
      </c>
      <c r="J1501" s="16" t="s">
        <v>27</v>
      </c>
      <c r="K1501" s="16" t="s">
        <v>28</v>
      </c>
      <c r="L1501" s="16" t="s">
        <v>29</v>
      </c>
      <c r="M1501" s="17" t="s">
        <v>30</v>
      </c>
      <c r="X1501" s="25"/>
      <c r="Y1501" s="26"/>
      <c r="Z1501" s="27"/>
      <c r="AA1501" s="60"/>
      <c r="AB1501" s="89"/>
      <c r="AE1501" s="68"/>
    </row>
    <row r="1502" spans="1:31" ht="28.5" hidden="1" x14ac:dyDescent="0.2">
      <c r="A1502" s="95" t="s">
        <v>31</v>
      </c>
      <c r="B1502" s="86">
        <v>1</v>
      </c>
      <c r="C1502" s="96"/>
      <c r="D1502" s="97"/>
      <c r="E1502" s="98"/>
      <c r="F1502" s="98"/>
      <c r="G1502" s="98"/>
      <c r="H1502" s="99"/>
      <c r="I1502" s="100">
        <f>J1502+K1502+L1502+M1502</f>
        <v>169873.61</v>
      </c>
      <c r="J1502" s="101">
        <f>J1503+J1504+J1509+J1513</f>
        <v>42475.54</v>
      </c>
      <c r="K1502" s="101">
        <f>K1503+K1504+K1509+K1513</f>
        <v>42475.54</v>
      </c>
      <c r="L1502" s="101">
        <f>L1503+L1504+L1509+L1513</f>
        <v>42475.54</v>
      </c>
      <c r="M1502" s="102">
        <f>M1503+M1504+M1509+M1513</f>
        <v>42446.99</v>
      </c>
      <c r="N1502" s="24"/>
      <c r="X1502" s="25"/>
      <c r="Y1502" s="26"/>
      <c r="Z1502" s="27"/>
      <c r="AA1502" s="60"/>
      <c r="AB1502" s="89"/>
      <c r="AD1502" s="60"/>
      <c r="AE1502" s="68"/>
    </row>
    <row r="1503" spans="1:31" ht="30" hidden="1" x14ac:dyDescent="0.2">
      <c r="A1503" s="104" t="s">
        <v>32</v>
      </c>
      <c r="B1503" s="151">
        <v>2</v>
      </c>
      <c r="C1503" s="46" t="s">
        <v>33</v>
      </c>
      <c r="D1503" s="28">
        <f>E1503+F1503+G1503+H1503</f>
        <v>1888</v>
      </c>
      <c r="E1503" s="29">
        <f t="shared" ref="E1503:H1515" si="296">E1517+E1545</f>
        <v>472</v>
      </c>
      <c r="F1503" s="29">
        <f t="shared" si="296"/>
        <v>472</v>
      </c>
      <c r="G1503" s="29">
        <f t="shared" si="296"/>
        <v>472</v>
      </c>
      <c r="H1503" s="30">
        <f t="shared" si="296"/>
        <v>472</v>
      </c>
      <c r="I1503" s="31">
        <f>J1503+K1503+L1503+M1503</f>
        <v>17185.64</v>
      </c>
      <c r="J1503" s="32">
        <f>J1517+J1531+J1545</f>
        <v>4296.41</v>
      </c>
      <c r="K1503" s="32">
        <f>K1517+K1531+K1545</f>
        <v>4296.41</v>
      </c>
      <c r="L1503" s="32">
        <f>L1517+L1531+L1545</f>
        <v>4296.41</v>
      </c>
      <c r="M1503" s="33">
        <f>M1517+M1531+M1545</f>
        <v>4296.409999999998</v>
      </c>
      <c r="N1503" s="35"/>
      <c r="X1503" s="25"/>
      <c r="Y1503" s="26"/>
      <c r="Z1503" s="27"/>
      <c r="AA1503" s="60"/>
      <c r="AB1503" s="89"/>
      <c r="AD1503" s="60"/>
      <c r="AE1503" s="68"/>
    </row>
    <row r="1504" spans="1:31" ht="30" hidden="1" x14ac:dyDescent="0.2">
      <c r="A1504" s="46" t="s">
        <v>34</v>
      </c>
      <c r="B1504" s="151">
        <v>3</v>
      </c>
      <c r="C1504" s="46" t="s">
        <v>35</v>
      </c>
      <c r="D1504" s="28">
        <f t="shared" ref="D1504:D1509" si="297">E1504+F1504+G1504+H1504</f>
        <v>55577</v>
      </c>
      <c r="E1504" s="29">
        <f t="shared" si="296"/>
        <v>13894</v>
      </c>
      <c r="F1504" s="29">
        <f t="shared" si="296"/>
        <v>13894</v>
      </c>
      <c r="G1504" s="29">
        <f t="shared" si="296"/>
        <v>13895</v>
      </c>
      <c r="H1504" s="30">
        <f t="shared" si="296"/>
        <v>13894</v>
      </c>
      <c r="I1504" s="31">
        <f t="shared" ref="I1504:I1509" si="298">J1504+K1504+L1504+M1504</f>
        <v>91090.959999999992</v>
      </c>
      <c r="J1504" s="32">
        <f>J1505+J1507+J1508</f>
        <v>22772.75</v>
      </c>
      <c r="K1504" s="32">
        <f>K1505+K1507+K1508</f>
        <v>22772.75</v>
      </c>
      <c r="L1504" s="32">
        <f>L1505+L1507+L1508</f>
        <v>22772.75</v>
      </c>
      <c r="M1504" s="33">
        <f>M1505+M1507+M1508</f>
        <v>22772.71</v>
      </c>
      <c r="N1504" s="55"/>
      <c r="O1504" s="55"/>
      <c r="P1504" s="55"/>
      <c r="X1504" s="25"/>
      <c r="Y1504" s="26"/>
      <c r="Z1504" s="27"/>
      <c r="AA1504" s="60"/>
      <c r="AB1504" s="89"/>
      <c r="AD1504" s="60"/>
      <c r="AE1504" s="68"/>
    </row>
    <row r="1505" spans="1:31" ht="30" hidden="1" x14ac:dyDescent="0.2">
      <c r="A1505" s="105" t="s">
        <v>113</v>
      </c>
      <c r="B1505" s="40" t="s">
        <v>36</v>
      </c>
      <c r="C1505" s="105" t="s">
        <v>35</v>
      </c>
      <c r="D1505" s="70">
        <f t="shared" si="297"/>
        <v>17116</v>
      </c>
      <c r="E1505" s="41">
        <f t="shared" si="296"/>
        <v>4279</v>
      </c>
      <c r="F1505" s="41">
        <f t="shared" si="296"/>
        <v>4279</v>
      </c>
      <c r="G1505" s="41">
        <f t="shared" si="296"/>
        <v>4279</v>
      </c>
      <c r="H1505" s="42">
        <f t="shared" si="296"/>
        <v>4279</v>
      </c>
      <c r="I1505" s="56">
        <f t="shared" si="298"/>
        <v>28375.06</v>
      </c>
      <c r="J1505" s="43">
        <f t="shared" ref="J1505:M1515" si="299">J1519+J1533+J1547</f>
        <v>7093.77</v>
      </c>
      <c r="K1505" s="43">
        <f t="shared" si="299"/>
        <v>7093.77</v>
      </c>
      <c r="L1505" s="43">
        <f t="shared" si="299"/>
        <v>7093.77</v>
      </c>
      <c r="M1505" s="44">
        <f t="shared" si="299"/>
        <v>7093.75</v>
      </c>
      <c r="N1505" s="106"/>
      <c r="O1505" s="107"/>
      <c r="P1505" s="107"/>
      <c r="Q1505" s="107"/>
      <c r="X1505" s="25"/>
      <c r="Y1505" s="26"/>
      <c r="Z1505" s="27"/>
      <c r="AA1505" s="60"/>
      <c r="AB1505" s="89"/>
      <c r="AD1505" s="60"/>
      <c r="AE1505" s="68"/>
    </row>
    <row r="1506" spans="1:31" ht="45" hidden="1" customHeight="1" x14ac:dyDescent="0.2">
      <c r="A1506" s="105" t="s">
        <v>114</v>
      </c>
      <c r="B1506" s="40" t="s">
        <v>115</v>
      </c>
      <c r="C1506" s="105" t="s">
        <v>35</v>
      </c>
      <c r="D1506" s="70">
        <f t="shared" si="297"/>
        <v>6950</v>
      </c>
      <c r="E1506" s="41">
        <f t="shared" si="296"/>
        <v>1738</v>
      </c>
      <c r="F1506" s="41">
        <f t="shared" si="296"/>
        <v>1738</v>
      </c>
      <c r="G1506" s="41">
        <f t="shared" si="296"/>
        <v>1738</v>
      </c>
      <c r="H1506" s="42">
        <f t="shared" si="296"/>
        <v>1736</v>
      </c>
      <c r="I1506" s="56">
        <f t="shared" si="298"/>
        <v>23887.91</v>
      </c>
      <c r="J1506" s="43">
        <f t="shared" si="299"/>
        <v>5973.7</v>
      </c>
      <c r="K1506" s="43">
        <f t="shared" si="299"/>
        <v>5973.7</v>
      </c>
      <c r="L1506" s="43">
        <f t="shared" si="299"/>
        <v>5973.7</v>
      </c>
      <c r="M1506" s="44">
        <f t="shared" si="299"/>
        <v>5966.81</v>
      </c>
      <c r="N1506" s="106"/>
      <c r="O1506" s="107"/>
      <c r="P1506" s="107"/>
      <c r="Q1506" s="107"/>
      <c r="X1506" s="25"/>
      <c r="Y1506" s="26"/>
      <c r="Z1506" s="27"/>
      <c r="AA1506" s="60"/>
      <c r="AB1506" s="89"/>
      <c r="AD1506" s="60"/>
      <c r="AE1506" s="68"/>
    </row>
    <row r="1507" spans="1:31" ht="30" hidden="1" x14ac:dyDescent="0.2">
      <c r="A1507" s="105" t="s">
        <v>37</v>
      </c>
      <c r="B1507" s="45" t="s">
        <v>38</v>
      </c>
      <c r="C1507" s="105" t="s">
        <v>35</v>
      </c>
      <c r="D1507" s="70">
        <f t="shared" si="297"/>
        <v>3928</v>
      </c>
      <c r="E1507" s="41">
        <f t="shared" si="296"/>
        <v>982</v>
      </c>
      <c r="F1507" s="41">
        <f t="shared" si="296"/>
        <v>982</v>
      </c>
      <c r="G1507" s="41">
        <f t="shared" si="296"/>
        <v>982</v>
      </c>
      <c r="H1507" s="42">
        <f t="shared" si="296"/>
        <v>982</v>
      </c>
      <c r="I1507" s="56">
        <f t="shared" si="298"/>
        <v>6925.2099999999991</v>
      </c>
      <c r="J1507" s="43">
        <f t="shared" si="299"/>
        <v>1731.3</v>
      </c>
      <c r="K1507" s="43">
        <f t="shared" si="299"/>
        <v>1731.3</v>
      </c>
      <c r="L1507" s="43">
        <f t="shared" si="299"/>
        <v>1731.3</v>
      </c>
      <c r="M1507" s="44">
        <f t="shared" si="299"/>
        <v>1731.31</v>
      </c>
      <c r="N1507" s="106"/>
      <c r="O1507" s="107"/>
      <c r="P1507" s="107"/>
      <c r="Q1507" s="107"/>
      <c r="X1507" s="25"/>
      <c r="Y1507" s="26"/>
      <c r="Z1507" s="27"/>
      <c r="AA1507" s="60"/>
      <c r="AB1507" s="89"/>
      <c r="AD1507" s="60"/>
      <c r="AE1507" s="68"/>
    </row>
    <row r="1508" spans="1:31" ht="30" hidden="1" x14ac:dyDescent="0.2">
      <c r="A1508" s="105" t="s">
        <v>39</v>
      </c>
      <c r="B1508" s="45" t="s">
        <v>40</v>
      </c>
      <c r="C1508" s="105" t="s">
        <v>41</v>
      </c>
      <c r="D1508" s="70">
        <f t="shared" si="297"/>
        <v>11908</v>
      </c>
      <c r="E1508" s="41">
        <f t="shared" si="296"/>
        <v>2977</v>
      </c>
      <c r="F1508" s="41">
        <f t="shared" si="296"/>
        <v>2977</v>
      </c>
      <c r="G1508" s="41">
        <f t="shared" si="296"/>
        <v>2977</v>
      </c>
      <c r="H1508" s="42">
        <f t="shared" si="296"/>
        <v>2977</v>
      </c>
      <c r="I1508" s="56">
        <f t="shared" si="298"/>
        <v>55790.69</v>
      </c>
      <c r="J1508" s="43">
        <f t="shared" si="299"/>
        <v>13947.68</v>
      </c>
      <c r="K1508" s="43">
        <f t="shared" si="299"/>
        <v>13947.68</v>
      </c>
      <c r="L1508" s="43">
        <f t="shared" si="299"/>
        <v>13947.68</v>
      </c>
      <c r="M1508" s="44">
        <f t="shared" si="299"/>
        <v>13947.65</v>
      </c>
      <c r="N1508" s="106"/>
      <c r="O1508" s="107"/>
      <c r="P1508" s="107"/>
      <c r="Q1508" s="107"/>
      <c r="X1508" s="25"/>
      <c r="Y1508" s="26"/>
      <c r="Z1508" s="27"/>
      <c r="AA1508" s="60"/>
      <c r="AB1508" s="89"/>
      <c r="AD1508" s="60"/>
      <c r="AE1508" s="68"/>
    </row>
    <row r="1509" spans="1:31" ht="15" hidden="1" customHeight="1" x14ac:dyDescent="0.2">
      <c r="A1509" s="46" t="s">
        <v>42</v>
      </c>
      <c r="B1509" s="151">
        <v>4</v>
      </c>
      <c r="C1509" s="46" t="s">
        <v>43</v>
      </c>
      <c r="D1509" s="28">
        <f t="shared" si="297"/>
        <v>616</v>
      </c>
      <c r="E1509" s="29">
        <f t="shared" si="296"/>
        <v>154</v>
      </c>
      <c r="F1509" s="29">
        <f t="shared" si="296"/>
        <v>154</v>
      </c>
      <c r="G1509" s="29">
        <f t="shared" si="296"/>
        <v>154</v>
      </c>
      <c r="H1509" s="30">
        <f t="shared" si="296"/>
        <v>154</v>
      </c>
      <c r="I1509" s="31">
        <f t="shared" si="298"/>
        <v>52076.59</v>
      </c>
      <c r="J1509" s="32">
        <f t="shared" si="299"/>
        <v>13019.15</v>
      </c>
      <c r="K1509" s="32">
        <f t="shared" si="299"/>
        <v>13019.15</v>
      </c>
      <c r="L1509" s="32">
        <f t="shared" si="299"/>
        <v>13019.15</v>
      </c>
      <c r="M1509" s="33">
        <f t="shared" si="299"/>
        <v>13019.14</v>
      </c>
      <c r="N1509" s="35"/>
      <c r="X1509" s="25"/>
      <c r="Y1509" s="26"/>
      <c r="Z1509" s="27"/>
      <c r="AA1509" s="60"/>
      <c r="AB1509" s="89"/>
      <c r="AE1509" s="68"/>
    </row>
    <row r="1510" spans="1:31" ht="30" hidden="1" x14ac:dyDescent="0.2">
      <c r="A1510" s="105" t="s">
        <v>116</v>
      </c>
      <c r="B1510" s="114" t="s">
        <v>44</v>
      </c>
      <c r="C1510" s="105" t="s">
        <v>43</v>
      </c>
      <c r="D1510" s="70">
        <f>E1510+F1510+G1510+H1510</f>
        <v>0</v>
      </c>
      <c r="E1510" s="41">
        <f t="shared" si="296"/>
        <v>0</v>
      </c>
      <c r="F1510" s="41">
        <f t="shared" si="296"/>
        <v>0</v>
      </c>
      <c r="G1510" s="41">
        <f t="shared" si="296"/>
        <v>0</v>
      </c>
      <c r="H1510" s="42">
        <f t="shared" si="296"/>
        <v>0</v>
      </c>
      <c r="I1510" s="56">
        <f>J1510+K1510+L1510+M1510</f>
        <v>0</v>
      </c>
      <c r="J1510" s="43">
        <f t="shared" si="299"/>
        <v>0</v>
      </c>
      <c r="K1510" s="43">
        <f t="shared" si="299"/>
        <v>0</v>
      </c>
      <c r="L1510" s="43">
        <f t="shared" si="299"/>
        <v>0</v>
      </c>
      <c r="M1510" s="44">
        <f t="shared" si="299"/>
        <v>0</v>
      </c>
      <c r="N1510" s="106"/>
      <c r="O1510" s="107"/>
      <c r="P1510" s="107"/>
      <c r="Q1510" s="107"/>
      <c r="X1510" s="25"/>
      <c r="Y1510" s="26"/>
      <c r="Z1510" s="27"/>
      <c r="AA1510" s="60"/>
      <c r="AB1510" s="89"/>
      <c r="AD1510" s="60"/>
      <c r="AE1510" s="68"/>
    </row>
    <row r="1511" spans="1:31" ht="45" hidden="1" customHeight="1" x14ac:dyDescent="0.2">
      <c r="A1511" s="105" t="s">
        <v>117</v>
      </c>
      <c r="B1511" s="114" t="s">
        <v>46</v>
      </c>
      <c r="C1511" s="105" t="s">
        <v>43</v>
      </c>
      <c r="D1511" s="70">
        <f>E1511+F1511+G1511+H1511</f>
        <v>144</v>
      </c>
      <c r="E1511" s="41">
        <f t="shared" si="296"/>
        <v>36</v>
      </c>
      <c r="F1511" s="41">
        <f t="shared" si="296"/>
        <v>36</v>
      </c>
      <c r="G1511" s="41">
        <f t="shared" si="296"/>
        <v>36</v>
      </c>
      <c r="H1511" s="42">
        <f t="shared" si="296"/>
        <v>36</v>
      </c>
      <c r="I1511" s="56">
        <f>J1511+K1511+L1511+M1511</f>
        <v>16931.490000000002</v>
      </c>
      <c r="J1511" s="43">
        <f t="shared" si="299"/>
        <v>4232.87</v>
      </c>
      <c r="K1511" s="43">
        <f t="shared" si="299"/>
        <v>4232.87</v>
      </c>
      <c r="L1511" s="43">
        <f t="shared" si="299"/>
        <v>4232.87</v>
      </c>
      <c r="M1511" s="44">
        <f t="shared" si="299"/>
        <v>4232.88</v>
      </c>
      <c r="N1511" s="106"/>
      <c r="O1511" s="107"/>
      <c r="P1511" s="107"/>
      <c r="Q1511" s="107"/>
      <c r="X1511" s="25"/>
      <c r="Y1511" s="26"/>
      <c r="Z1511" s="27"/>
      <c r="AA1511" s="60"/>
      <c r="AB1511" s="89"/>
      <c r="AE1511" s="68"/>
    </row>
    <row r="1512" spans="1:31" ht="30.75" hidden="1" customHeight="1" x14ac:dyDescent="0.2">
      <c r="A1512" s="105" t="s">
        <v>118</v>
      </c>
      <c r="B1512" s="114" t="s">
        <v>47</v>
      </c>
      <c r="C1512" s="105" t="s">
        <v>43</v>
      </c>
      <c r="D1512" s="70">
        <f>E1512+F1512+G1512+H1512</f>
        <v>0</v>
      </c>
      <c r="E1512" s="41">
        <f t="shared" si="296"/>
        <v>0</v>
      </c>
      <c r="F1512" s="41">
        <f t="shared" si="296"/>
        <v>0</v>
      </c>
      <c r="G1512" s="41">
        <f t="shared" si="296"/>
        <v>0</v>
      </c>
      <c r="H1512" s="42">
        <f t="shared" si="296"/>
        <v>0</v>
      </c>
      <c r="I1512" s="56">
        <f>J1512+K1512+L1512+M1512</f>
        <v>0</v>
      </c>
      <c r="J1512" s="43">
        <f t="shared" si="299"/>
        <v>0</v>
      </c>
      <c r="K1512" s="43">
        <f t="shared" si="299"/>
        <v>0</v>
      </c>
      <c r="L1512" s="43">
        <f t="shared" si="299"/>
        <v>0</v>
      </c>
      <c r="M1512" s="44">
        <f t="shared" si="299"/>
        <v>0</v>
      </c>
      <c r="N1512" s="106"/>
      <c r="O1512" s="107"/>
      <c r="P1512" s="107"/>
      <c r="Q1512" s="107"/>
      <c r="X1512" s="25"/>
      <c r="Y1512" s="26"/>
      <c r="Z1512" s="27"/>
      <c r="AA1512" s="60"/>
      <c r="AB1512" s="89"/>
      <c r="AD1512" s="60"/>
      <c r="AE1512" s="68"/>
    </row>
    <row r="1513" spans="1:31" ht="57" hidden="1" customHeight="1" x14ac:dyDescent="0.25">
      <c r="A1513" s="46" t="s">
        <v>119</v>
      </c>
      <c r="B1513" s="151">
        <v>5</v>
      </c>
      <c r="C1513" s="46" t="s">
        <v>48</v>
      </c>
      <c r="D1513" s="28">
        <f t="shared" ref="D1513:D1515" si="300">E1513+F1513+G1513+H1513</f>
        <v>335</v>
      </c>
      <c r="E1513" s="29">
        <f t="shared" si="296"/>
        <v>84</v>
      </c>
      <c r="F1513" s="29">
        <f t="shared" si="296"/>
        <v>84</v>
      </c>
      <c r="G1513" s="29">
        <f t="shared" si="296"/>
        <v>84</v>
      </c>
      <c r="H1513" s="30">
        <f t="shared" si="296"/>
        <v>83</v>
      </c>
      <c r="I1513" s="31">
        <f t="shared" ref="I1513:I1515" si="301">J1513+K1513+L1513+M1513</f>
        <v>9520.42</v>
      </c>
      <c r="J1513" s="32">
        <f t="shared" si="299"/>
        <v>2387.23</v>
      </c>
      <c r="K1513" s="32">
        <f t="shared" si="299"/>
        <v>2387.23</v>
      </c>
      <c r="L1513" s="32">
        <f t="shared" si="299"/>
        <v>2387.23</v>
      </c>
      <c r="M1513" s="33">
        <f t="shared" si="299"/>
        <v>2358.73</v>
      </c>
      <c r="N1513" s="35"/>
      <c r="W1513" s="117"/>
      <c r="X1513" s="117"/>
      <c r="Y1513" s="117"/>
      <c r="AA1513" s="60"/>
      <c r="AB1513" s="89"/>
      <c r="AC1513" s="69"/>
      <c r="AD1513" s="60"/>
      <c r="AE1513" s="68"/>
    </row>
    <row r="1514" spans="1:31" ht="30" hidden="1" x14ac:dyDescent="0.25">
      <c r="A1514" s="105" t="s">
        <v>120</v>
      </c>
      <c r="B1514" s="45" t="s">
        <v>121</v>
      </c>
      <c r="C1514" s="105" t="s">
        <v>48</v>
      </c>
      <c r="D1514" s="70">
        <f t="shared" si="300"/>
        <v>0</v>
      </c>
      <c r="E1514" s="41">
        <f t="shared" si="296"/>
        <v>0</v>
      </c>
      <c r="F1514" s="41">
        <f t="shared" si="296"/>
        <v>0</v>
      </c>
      <c r="G1514" s="41">
        <f t="shared" si="296"/>
        <v>0</v>
      </c>
      <c r="H1514" s="42">
        <f t="shared" si="296"/>
        <v>0</v>
      </c>
      <c r="I1514" s="56">
        <f t="shared" si="301"/>
        <v>0</v>
      </c>
      <c r="J1514" s="43">
        <f t="shared" si="299"/>
        <v>0</v>
      </c>
      <c r="K1514" s="43">
        <f t="shared" si="299"/>
        <v>0</v>
      </c>
      <c r="L1514" s="43">
        <f t="shared" si="299"/>
        <v>0</v>
      </c>
      <c r="M1514" s="44">
        <f t="shared" si="299"/>
        <v>0</v>
      </c>
      <c r="N1514" s="106"/>
      <c r="O1514" s="107"/>
      <c r="P1514" s="107"/>
      <c r="Q1514" s="107"/>
      <c r="R1514" s="57"/>
      <c r="W1514" s="117"/>
      <c r="X1514" s="117"/>
      <c r="Y1514" s="117"/>
      <c r="AA1514" s="60"/>
      <c r="AB1514" s="89"/>
      <c r="AC1514" s="69"/>
      <c r="AD1514" s="60"/>
      <c r="AE1514" s="68"/>
    </row>
    <row r="1515" spans="1:31" ht="30" hidden="1" x14ac:dyDescent="0.25">
      <c r="A1515" s="115" t="s">
        <v>122</v>
      </c>
      <c r="B1515" s="116" t="s">
        <v>123</v>
      </c>
      <c r="C1515" s="105" t="s">
        <v>48</v>
      </c>
      <c r="D1515" s="85">
        <f t="shared" si="300"/>
        <v>0</v>
      </c>
      <c r="E1515" s="75">
        <f t="shared" si="296"/>
        <v>0</v>
      </c>
      <c r="F1515" s="75">
        <f t="shared" si="296"/>
        <v>0</v>
      </c>
      <c r="G1515" s="75">
        <f t="shared" si="296"/>
        <v>0</v>
      </c>
      <c r="H1515" s="76">
        <f t="shared" si="296"/>
        <v>0</v>
      </c>
      <c r="I1515" s="87">
        <f t="shared" si="301"/>
        <v>0</v>
      </c>
      <c r="J1515" s="58">
        <f t="shared" si="299"/>
        <v>0</v>
      </c>
      <c r="K1515" s="58">
        <f t="shared" si="299"/>
        <v>0</v>
      </c>
      <c r="L1515" s="58">
        <f t="shared" si="299"/>
        <v>0</v>
      </c>
      <c r="M1515" s="88">
        <f t="shared" si="299"/>
        <v>0</v>
      </c>
      <c r="O1515" s="77"/>
      <c r="P1515" s="107"/>
      <c r="Q1515" s="107"/>
      <c r="R1515" s="57"/>
      <c r="W1515" s="117"/>
      <c r="X1515" s="117"/>
      <c r="Y1515" s="117"/>
      <c r="AA1515" s="60"/>
      <c r="AB1515" s="89"/>
      <c r="AC1515" s="69"/>
      <c r="AD1515" s="60"/>
      <c r="AE1515" s="68"/>
    </row>
    <row r="1516" spans="1:31" ht="30" hidden="1" customHeight="1" x14ac:dyDescent="0.25">
      <c r="A1516" s="95" t="s">
        <v>49</v>
      </c>
      <c r="B1516" s="86">
        <v>6</v>
      </c>
      <c r="C1516" s="96"/>
      <c r="D1516" s="97"/>
      <c r="E1516" s="98"/>
      <c r="F1516" s="98"/>
      <c r="G1516" s="98"/>
      <c r="H1516" s="99"/>
      <c r="I1516" s="100">
        <f>J1516+K1516+L1516+M1516</f>
        <v>169873.61</v>
      </c>
      <c r="J1516" s="101">
        <f>J1517+J1518+J1523+J1527</f>
        <v>42475.54</v>
      </c>
      <c r="K1516" s="101">
        <f>K1517+K1518+K1523+K1527</f>
        <v>42475.54</v>
      </c>
      <c r="L1516" s="101">
        <f>L1517+L1518+L1523+L1527</f>
        <v>42475.54</v>
      </c>
      <c r="M1516" s="102">
        <f>M1517+M1518+M1523+M1527</f>
        <v>42446.99</v>
      </c>
      <c r="N1516" s="24"/>
      <c r="O1516" s="35"/>
      <c r="R1516" s="57"/>
      <c r="W1516" s="117"/>
      <c r="X1516" s="117"/>
      <c r="Y1516" s="117"/>
      <c r="AA1516" s="60"/>
      <c r="AB1516" s="89"/>
      <c r="AC1516" s="69"/>
      <c r="AD1516" s="60"/>
      <c r="AE1516" s="68"/>
    </row>
    <row r="1517" spans="1:31" ht="15.75" hidden="1" x14ac:dyDescent="0.25">
      <c r="A1517" s="104" t="s">
        <v>50</v>
      </c>
      <c r="B1517" s="151">
        <v>7</v>
      </c>
      <c r="C1517" s="46" t="s">
        <v>33</v>
      </c>
      <c r="D1517" s="118">
        <f>SUM(E1517:H1517)</f>
        <v>1888</v>
      </c>
      <c r="E1517" s="119">
        <v>472</v>
      </c>
      <c r="F1517" s="119">
        <v>472</v>
      </c>
      <c r="G1517" s="119">
        <v>472</v>
      </c>
      <c r="H1517" s="120">
        <v>472</v>
      </c>
      <c r="I1517" s="31">
        <f>SUM(J1517:M1517)</f>
        <v>17185.64</v>
      </c>
      <c r="J1517" s="32">
        <v>4296.41</v>
      </c>
      <c r="K1517" s="32">
        <v>4296.41</v>
      </c>
      <c r="L1517" s="32">
        <v>4296.41</v>
      </c>
      <c r="M1517" s="33">
        <v>4296.409999999998</v>
      </c>
      <c r="N1517" s="35"/>
      <c r="O1517" s="35"/>
      <c r="P1517" s="35"/>
      <c r="R1517" s="57"/>
      <c r="W1517" s="117"/>
      <c r="X1517" s="117"/>
      <c r="Y1517" s="117"/>
      <c r="AA1517" s="60"/>
      <c r="AB1517" s="89"/>
      <c r="AC1517" s="69"/>
      <c r="AD1517" s="60"/>
      <c r="AE1517" s="68"/>
    </row>
    <row r="1518" spans="1:31" ht="15.75" hidden="1" x14ac:dyDescent="0.25">
      <c r="A1518" s="46" t="s">
        <v>51</v>
      </c>
      <c r="B1518" s="151">
        <v>8</v>
      </c>
      <c r="C1518" s="46" t="s">
        <v>35</v>
      </c>
      <c r="D1518" s="118">
        <f t="shared" ref="D1518:D1529" si="302">SUM(E1518:H1518)</f>
        <v>55577</v>
      </c>
      <c r="E1518" s="119">
        <v>13894</v>
      </c>
      <c r="F1518" s="119">
        <v>13894</v>
      </c>
      <c r="G1518" s="119">
        <v>13895</v>
      </c>
      <c r="H1518" s="120">
        <f>H1519+H1521+ROUND(H1522*2.9,0)</f>
        <v>13894</v>
      </c>
      <c r="I1518" s="31">
        <f t="shared" ref="I1518" si="303">SUM(J1518:M1518)</f>
        <v>91090.959999999992</v>
      </c>
      <c r="J1518" s="32">
        <f>J1519+J1521+J1522</f>
        <v>22772.75</v>
      </c>
      <c r="K1518" s="32">
        <f t="shared" ref="K1518:M1518" si="304">K1519+K1521+K1522</f>
        <v>22772.75</v>
      </c>
      <c r="L1518" s="32">
        <f t="shared" si="304"/>
        <v>22772.75</v>
      </c>
      <c r="M1518" s="33">
        <f t="shared" si="304"/>
        <v>22772.71</v>
      </c>
      <c r="R1518" s="57"/>
      <c r="W1518" s="117"/>
      <c r="X1518" s="117"/>
      <c r="Y1518" s="117"/>
      <c r="AA1518" s="60"/>
      <c r="AB1518" s="89"/>
      <c r="AC1518" s="69"/>
      <c r="AD1518" s="60"/>
      <c r="AE1518" s="68"/>
    </row>
    <row r="1519" spans="1:31" ht="30" hidden="1" x14ac:dyDescent="0.25">
      <c r="A1519" s="105" t="s">
        <v>124</v>
      </c>
      <c r="B1519" s="45" t="s">
        <v>52</v>
      </c>
      <c r="C1519" s="105" t="s">
        <v>35</v>
      </c>
      <c r="D1519" s="118">
        <f t="shared" si="302"/>
        <v>17116</v>
      </c>
      <c r="E1519" s="121">
        <v>4279</v>
      </c>
      <c r="F1519" s="121">
        <v>4279</v>
      </c>
      <c r="G1519" s="121">
        <v>4279</v>
      </c>
      <c r="H1519" s="122">
        <v>4279</v>
      </c>
      <c r="I1519" s="31">
        <f t="shared" ref="I1519:I1529" si="305">SUM(J1519:M1519)</f>
        <v>28375.06</v>
      </c>
      <c r="J1519" s="43">
        <v>7093.77</v>
      </c>
      <c r="K1519" s="43">
        <v>7093.77</v>
      </c>
      <c r="L1519" s="43">
        <v>7093.77</v>
      </c>
      <c r="M1519" s="44">
        <v>7093.75</v>
      </c>
      <c r="N1519" s="60"/>
      <c r="O1519" s="123"/>
      <c r="P1519" s="123"/>
      <c r="Q1519" s="123"/>
      <c r="R1519" s="57"/>
      <c r="W1519" s="117"/>
      <c r="X1519" s="117"/>
      <c r="Y1519" s="117"/>
      <c r="AA1519" s="60"/>
      <c r="AB1519" s="89"/>
      <c r="AC1519" s="69"/>
      <c r="AD1519" s="60"/>
      <c r="AE1519" s="68"/>
    </row>
    <row r="1520" spans="1:31" ht="30" hidden="1" x14ac:dyDescent="0.25">
      <c r="A1520" s="105" t="s">
        <v>125</v>
      </c>
      <c r="B1520" s="45" t="s">
        <v>126</v>
      </c>
      <c r="C1520" s="105" t="s">
        <v>35</v>
      </c>
      <c r="D1520" s="118">
        <f t="shared" si="302"/>
        <v>6950</v>
      </c>
      <c r="E1520" s="121">
        <v>1738</v>
      </c>
      <c r="F1520" s="121">
        <v>1738</v>
      </c>
      <c r="G1520" s="121">
        <v>1738</v>
      </c>
      <c r="H1520" s="122">
        <v>1736</v>
      </c>
      <c r="I1520" s="31">
        <f t="shared" si="305"/>
        <v>23887.91</v>
      </c>
      <c r="J1520" s="43">
        <v>5973.7</v>
      </c>
      <c r="K1520" s="43">
        <v>5973.7</v>
      </c>
      <c r="L1520" s="43">
        <v>5973.7</v>
      </c>
      <c r="M1520" s="44">
        <v>5966.81</v>
      </c>
      <c r="N1520" s="60"/>
      <c r="O1520" s="123"/>
      <c r="P1520" s="123"/>
      <c r="Q1520" s="123"/>
      <c r="R1520" s="57"/>
      <c r="W1520" s="117"/>
      <c r="X1520" s="117"/>
      <c r="Y1520" s="117"/>
      <c r="AA1520" s="60"/>
      <c r="AB1520" s="89"/>
      <c r="AC1520" s="69"/>
      <c r="AE1520" s="68"/>
    </row>
    <row r="1521" spans="1:31" ht="30" hidden="1" x14ac:dyDescent="0.25">
      <c r="A1521" s="105" t="s">
        <v>53</v>
      </c>
      <c r="B1521" s="45" t="s">
        <v>54</v>
      </c>
      <c r="C1521" s="105" t="s">
        <v>35</v>
      </c>
      <c r="D1521" s="118">
        <f t="shared" si="302"/>
        <v>3928</v>
      </c>
      <c r="E1521" s="121">
        <v>982</v>
      </c>
      <c r="F1521" s="121">
        <v>982</v>
      </c>
      <c r="G1521" s="121">
        <v>982</v>
      </c>
      <c r="H1521" s="122">
        <v>982</v>
      </c>
      <c r="I1521" s="31">
        <f t="shared" si="305"/>
        <v>6925.2099999999991</v>
      </c>
      <c r="J1521" s="43">
        <v>1731.3</v>
      </c>
      <c r="K1521" s="43">
        <v>1731.3</v>
      </c>
      <c r="L1521" s="43">
        <v>1731.3</v>
      </c>
      <c r="M1521" s="44">
        <v>1731.31</v>
      </c>
      <c r="N1521" s="60"/>
      <c r="O1521" s="123"/>
      <c r="P1521" s="123"/>
      <c r="Q1521" s="123"/>
      <c r="R1521" s="57"/>
      <c r="W1521" s="117"/>
      <c r="X1521" s="117"/>
      <c r="Y1521" s="117"/>
      <c r="AA1521" s="60"/>
      <c r="AB1521" s="89"/>
      <c r="AC1521" s="69"/>
      <c r="AD1521" s="60"/>
      <c r="AE1521" s="68"/>
    </row>
    <row r="1522" spans="1:31" ht="15.75" hidden="1" x14ac:dyDescent="0.25">
      <c r="A1522" s="105" t="s">
        <v>55</v>
      </c>
      <c r="B1522" s="45" t="s">
        <v>56</v>
      </c>
      <c r="C1522" s="105" t="s">
        <v>41</v>
      </c>
      <c r="D1522" s="118">
        <f t="shared" si="302"/>
        <v>11908</v>
      </c>
      <c r="E1522" s="121">
        <v>2977</v>
      </c>
      <c r="F1522" s="121">
        <v>2977</v>
      </c>
      <c r="G1522" s="121">
        <v>2977</v>
      </c>
      <c r="H1522" s="122">
        <v>2977</v>
      </c>
      <c r="I1522" s="31">
        <f t="shared" si="305"/>
        <v>55790.69</v>
      </c>
      <c r="J1522" s="43">
        <v>13947.68</v>
      </c>
      <c r="K1522" s="43">
        <v>13947.68</v>
      </c>
      <c r="L1522" s="43">
        <v>13947.68</v>
      </c>
      <c r="M1522" s="44">
        <v>13947.65</v>
      </c>
      <c r="N1522" s="60"/>
      <c r="O1522" s="123"/>
      <c r="P1522" s="123"/>
      <c r="Q1522" s="123"/>
      <c r="R1522" s="57"/>
      <c r="W1522" s="117"/>
      <c r="X1522" s="117"/>
      <c r="Y1522" s="117"/>
      <c r="AA1522" s="60"/>
      <c r="AB1522" s="89"/>
      <c r="AC1522" s="69"/>
      <c r="AE1522" s="68"/>
    </row>
    <row r="1523" spans="1:31" ht="30" hidden="1" x14ac:dyDescent="0.25">
      <c r="A1523" s="46" t="s">
        <v>57</v>
      </c>
      <c r="B1523" s="151">
        <v>9</v>
      </c>
      <c r="C1523" s="46" t="s">
        <v>43</v>
      </c>
      <c r="D1523" s="118">
        <f t="shared" si="302"/>
        <v>616</v>
      </c>
      <c r="E1523" s="119">
        <v>154</v>
      </c>
      <c r="F1523" s="119">
        <v>154</v>
      </c>
      <c r="G1523" s="119">
        <v>154</v>
      </c>
      <c r="H1523" s="120">
        <v>154</v>
      </c>
      <c r="I1523" s="31">
        <f t="shared" si="305"/>
        <v>52076.59</v>
      </c>
      <c r="J1523" s="32">
        <v>13019.15</v>
      </c>
      <c r="K1523" s="32">
        <v>13019.15</v>
      </c>
      <c r="L1523" s="32">
        <v>13019.15</v>
      </c>
      <c r="M1523" s="33">
        <v>13019.14</v>
      </c>
      <c r="N1523" s="60"/>
      <c r="O1523" s="123"/>
      <c r="P1523" s="123"/>
      <c r="Q1523" s="123"/>
      <c r="R1523" s="57"/>
      <c r="X1523" s="25"/>
      <c r="Y1523" s="26"/>
      <c r="Z1523" s="27"/>
      <c r="AA1523" s="60"/>
      <c r="AB1523" s="89"/>
      <c r="AD1523" s="60"/>
      <c r="AE1523" s="68"/>
    </row>
    <row r="1524" spans="1:31" ht="15" hidden="1" x14ac:dyDescent="0.2">
      <c r="A1524" s="105" t="s">
        <v>127</v>
      </c>
      <c r="B1524" s="114" t="s">
        <v>59</v>
      </c>
      <c r="C1524" s="105" t="s">
        <v>45</v>
      </c>
      <c r="D1524" s="118">
        <f t="shared" si="302"/>
        <v>0</v>
      </c>
      <c r="E1524" s="119">
        <v>0</v>
      </c>
      <c r="F1524" s="119">
        <v>0</v>
      </c>
      <c r="G1524" s="119">
        <v>0</v>
      </c>
      <c r="H1524" s="120">
        <v>0</v>
      </c>
      <c r="I1524" s="31">
        <f t="shared" si="305"/>
        <v>0</v>
      </c>
      <c r="J1524" s="32">
        <v>0</v>
      </c>
      <c r="K1524" s="32">
        <v>0</v>
      </c>
      <c r="L1524" s="32">
        <v>0</v>
      </c>
      <c r="M1524" s="33">
        <v>0</v>
      </c>
      <c r="N1524" s="60"/>
      <c r="O1524" s="123"/>
      <c r="P1524" s="123"/>
      <c r="Q1524" s="123"/>
      <c r="X1524" s="25"/>
      <c r="Y1524" s="26"/>
      <c r="Z1524" s="27"/>
      <c r="AA1524" s="60"/>
      <c r="AB1524" s="89"/>
      <c r="AE1524" s="68"/>
    </row>
    <row r="1525" spans="1:31" ht="30" hidden="1" x14ac:dyDescent="0.2">
      <c r="A1525" s="105" t="s">
        <v>58</v>
      </c>
      <c r="B1525" s="114" t="s">
        <v>60</v>
      </c>
      <c r="C1525" s="105" t="s">
        <v>43</v>
      </c>
      <c r="D1525" s="118">
        <f t="shared" si="302"/>
        <v>144</v>
      </c>
      <c r="E1525" s="119">
        <v>36</v>
      </c>
      <c r="F1525" s="119">
        <v>36</v>
      </c>
      <c r="G1525" s="119">
        <v>36</v>
      </c>
      <c r="H1525" s="120">
        <v>36</v>
      </c>
      <c r="I1525" s="31">
        <f t="shared" si="305"/>
        <v>16931.490000000002</v>
      </c>
      <c r="J1525" s="32">
        <v>4232.87</v>
      </c>
      <c r="K1525" s="32">
        <v>4232.87</v>
      </c>
      <c r="L1525" s="32">
        <v>4232.87</v>
      </c>
      <c r="M1525" s="33">
        <v>4232.88</v>
      </c>
      <c r="N1525" s="60"/>
      <c r="O1525" s="123"/>
      <c r="P1525" s="123"/>
      <c r="Q1525" s="123"/>
      <c r="X1525" s="25"/>
      <c r="Y1525" s="26"/>
      <c r="Z1525" s="27"/>
      <c r="AA1525" s="60"/>
      <c r="AB1525" s="89"/>
      <c r="AE1525" s="68"/>
    </row>
    <row r="1526" spans="1:31" ht="30" hidden="1" x14ac:dyDescent="0.2">
      <c r="A1526" s="105" t="s">
        <v>61</v>
      </c>
      <c r="B1526" s="114" t="s">
        <v>62</v>
      </c>
      <c r="C1526" s="105" t="s">
        <v>43</v>
      </c>
      <c r="D1526" s="118">
        <f t="shared" si="302"/>
        <v>0</v>
      </c>
      <c r="E1526" s="119">
        <v>0</v>
      </c>
      <c r="F1526" s="119">
        <v>0</v>
      </c>
      <c r="G1526" s="119">
        <v>0</v>
      </c>
      <c r="H1526" s="120">
        <v>0</v>
      </c>
      <c r="I1526" s="31">
        <f t="shared" si="305"/>
        <v>0</v>
      </c>
      <c r="J1526" s="32">
        <v>0</v>
      </c>
      <c r="K1526" s="32">
        <v>0</v>
      </c>
      <c r="L1526" s="32">
        <v>0</v>
      </c>
      <c r="M1526" s="33">
        <v>0</v>
      </c>
      <c r="N1526" s="60"/>
      <c r="O1526" s="123"/>
      <c r="P1526" s="123"/>
      <c r="Q1526" s="123"/>
      <c r="X1526" s="25"/>
      <c r="Y1526" s="26"/>
      <c r="Z1526" s="27"/>
      <c r="AA1526" s="60"/>
      <c r="AB1526" s="89"/>
      <c r="AE1526" s="68"/>
    </row>
    <row r="1527" spans="1:31" ht="30" hidden="1" customHeight="1" x14ac:dyDescent="0.2">
      <c r="A1527" s="46" t="s">
        <v>63</v>
      </c>
      <c r="B1527" s="151">
        <v>10</v>
      </c>
      <c r="C1527" s="46" t="s">
        <v>48</v>
      </c>
      <c r="D1527" s="118">
        <f t="shared" si="302"/>
        <v>335</v>
      </c>
      <c r="E1527" s="119">
        <v>84</v>
      </c>
      <c r="F1527" s="119">
        <v>84</v>
      </c>
      <c r="G1527" s="119">
        <v>84</v>
      </c>
      <c r="H1527" s="120">
        <v>83</v>
      </c>
      <c r="I1527" s="31">
        <f t="shared" si="305"/>
        <v>9520.42</v>
      </c>
      <c r="J1527" s="32">
        <v>2387.23</v>
      </c>
      <c r="K1527" s="32">
        <v>2387.23</v>
      </c>
      <c r="L1527" s="32">
        <v>2387.23</v>
      </c>
      <c r="M1527" s="33">
        <v>2358.73</v>
      </c>
      <c r="N1527" s="60"/>
      <c r="O1527" s="123"/>
      <c r="P1527" s="123"/>
      <c r="Q1527" s="123"/>
      <c r="X1527" s="25"/>
      <c r="Y1527" s="26"/>
      <c r="Z1527" s="27"/>
      <c r="AA1527" s="60"/>
      <c r="AB1527" s="89"/>
      <c r="AE1527" s="68"/>
    </row>
    <row r="1528" spans="1:31" ht="15" hidden="1" x14ac:dyDescent="0.2">
      <c r="A1528" s="105" t="s">
        <v>127</v>
      </c>
      <c r="B1528" s="45" t="s">
        <v>128</v>
      </c>
      <c r="C1528" s="105" t="s">
        <v>48</v>
      </c>
      <c r="D1528" s="124">
        <f t="shared" si="302"/>
        <v>0</v>
      </c>
      <c r="E1528" s="121">
        <v>0</v>
      </c>
      <c r="F1528" s="121">
        <v>0</v>
      </c>
      <c r="G1528" s="121">
        <v>0</v>
      </c>
      <c r="H1528" s="122">
        <v>0</v>
      </c>
      <c r="I1528" s="56">
        <f t="shared" si="305"/>
        <v>0</v>
      </c>
      <c r="J1528" s="43">
        <v>0</v>
      </c>
      <c r="K1528" s="43">
        <v>0</v>
      </c>
      <c r="L1528" s="43">
        <v>0</v>
      </c>
      <c r="M1528" s="44">
        <v>0</v>
      </c>
      <c r="N1528" s="60"/>
      <c r="O1528" s="123"/>
      <c r="P1528" s="125"/>
      <c r="Q1528" s="125"/>
      <c r="X1528" s="25"/>
      <c r="Y1528" s="26"/>
      <c r="Z1528" s="27"/>
      <c r="AA1528" s="60"/>
      <c r="AB1528" s="89"/>
      <c r="AE1528" s="68"/>
    </row>
    <row r="1529" spans="1:31" ht="15" hidden="1" x14ac:dyDescent="0.2">
      <c r="A1529" s="115" t="s">
        <v>129</v>
      </c>
      <c r="B1529" s="116" t="s">
        <v>130</v>
      </c>
      <c r="C1529" s="115" t="s">
        <v>48</v>
      </c>
      <c r="D1529" s="128">
        <f t="shared" si="302"/>
        <v>0</v>
      </c>
      <c r="E1529" s="129">
        <v>0</v>
      </c>
      <c r="F1529" s="129">
        <v>0</v>
      </c>
      <c r="G1529" s="129">
        <v>0</v>
      </c>
      <c r="H1529" s="130">
        <v>0</v>
      </c>
      <c r="I1529" s="87">
        <f t="shared" si="305"/>
        <v>0</v>
      </c>
      <c r="J1529" s="58">
        <v>0</v>
      </c>
      <c r="K1529" s="58">
        <v>0</v>
      </c>
      <c r="L1529" s="58">
        <v>0</v>
      </c>
      <c r="M1529" s="88">
        <v>0</v>
      </c>
      <c r="N1529" s="60"/>
      <c r="O1529" s="123"/>
      <c r="P1529" s="125"/>
      <c r="Q1529" s="125"/>
      <c r="X1529" s="25"/>
      <c r="Y1529" s="26"/>
      <c r="Z1529" s="27"/>
      <c r="AA1529" s="60"/>
      <c r="AB1529" s="89"/>
      <c r="AE1529" s="68"/>
    </row>
    <row r="1530" spans="1:31" ht="57" hidden="1" x14ac:dyDescent="0.2">
      <c r="A1530" s="95" t="s">
        <v>64</v>
      </c>
      <c r="B1530" s="86">
        <v>11</v>
      </c>
      <c r="C1530" s="96"/>
      <c r="D1530" s="131" t="s">
        <v>65</v>
      </c>
      <c r="E1530" s="98" t="s">
        <v>65</v>
      </c>
      <c r="F1530" s="98" t="s">
        <v>65</v>
      </c>
      <c r="G1530" s="98" t="s">
        <v>65</v>
      </c>
      <c r="H1530" s="99" t="s">
        <v>65</v>
      </c>
      <c r="I1530" s="100">
        <f>J1530+K1530+L1530+M1530</f>
        <v>0</v>
      </c>
      <c r="J1530" s="101">
        <f>J1531+J1532+J1537+J1541</f>
        <v>0</v>
      </c>
      <c r="K1530" s="101">
        <f>K1531+K1532+K1537+K1541</f>
        <v>0</v>
      </c>
      <c r="L1530" s="101">
        <f>L1531+L1532+L1537+L1541</f>
        <v>0</v>
      </c>
      <c r="M1530" s="102">
        <f>M1531+M1532+M1537+M1541</f>
        <v>0</v>
      </c>
      <c r="N1530" s="24"/>
      <c r="O1530" s="35"/>
      <c r="P1530" s="35"/>
      <c r="X1530" s="25"/>
      <c r="Y1530" s="26"/>
      <c r="Z1530" s="27"/>
      <c r="AA1530" s="60"/>
      <c r="AB1530" s="89"/>
      <c r="AE1530" s="68"/>
    </row>
    <row r="1531" spans="1:31" ht="15" hidden="1" x14ac:dyDescent="0.2">
      <c r="A1531" s="104" t="s">
        <v>50</v>
      </c>
      <c r="B1531" s="151">
        <v>12</v>
      </c>
      <c r="C1531" s="46" t="s">
        <v>33</v>
      </c>
      <c r="D1531" s="28" t="s">
        <v>65</v>
      </c>
      <c r="E1531" s="29" t="s">
        <v>65</v>
      </c>
      <c r="F1531" s="29" t="s">
        <v>65</v>
      </c>
      <c r="G1531" s="29" t="s">
        <v>65</v>
      </c>
      <c r="H1531" s="30" t="s">
        <v>65</v>
      </c>
      <c r="I1531" s="31">
        <f>J1531+K1531+L1531+M1531</f>
        <v>0</v>
      </c>
      <c r="J1531" s="32">
        <v>0</v>
      </c>
      <c r="K1531" s="32">
        <v>0</v>
      </c>
      <c r="L1531" s="32">
        <v>0</v>
      </c>
      <c r="M1531" s="33">
        <v>0</v>
      </c>
      <c r="N1531" s="35"/>
      <c r="O1531" s="35"/>
      <c r="P1531" s="35"/>
      <c r="X1531" s="25"/>
      <c r="Y1531" s="26"/>
      <c r="Z1531" s="27"/>
      <c r="AA1531" s="60"/>
      <c r="AB1531" s="89"/>
      <c r="AE1531" s="68"/>
    </row>
    <row r="1532" spans="1:31" ht="15" hidden="1" x14ac:dyDescent="0.2">
      <c r="A1532" s="46" t="s">
        <v>51</v>
      </c>
      <c r="B1532" s="151">
        <v>13</v>
      </c>
      <c r="C1532" s="46" t="s">
        <v>35</v>
      </c>
      <c r="D1532" s="28" t="s">
        <v>65</v>
      </c>
      <c r="E1532" s="29" t="s">
        <v>65</v>
      </c>
      <c r="F1532" s="29" t="s">
        <v>65</v>
      </c>
      <c r="G1532" s="29" t="s">
        <v>65</v>
      </c>
      <c r="H1532" s="30" t="s">
        <v>65</v>
      </c>
      <c r="I1532" s="31">
        <f t="shared" ref="I1532:I1537" si="306">J1532+K1532+L1532+M1532</f>
        <v>0</v>
      </c>
      <c r="J1532" s="32">
        <v>0</v>
      </c>
      <c r="K1532" s="32">
        <v>0</v>
      </c>
      <c r="L1532" s="32">
        <v>0</v>
      </c>
      <c r="M1532" s="33">
        <v>0</v>
      </c>
      <c r="X1532" s="25"/>
      <c r="Y1532" s="26"/>
      <c r="Z1532" s="27"/>
      <c r="AA1532" s="60"/>
      <c r="AB1532" s="89"/>
      <c r="AE1532" s="68"/>
    </row>
    <row r="1533" spans="1:31" ht="30" hidden="1" x14ac:dyDescent="0.2">
      <c r="A1533" s="105" t="s">
        <v>124</v>
      </c>
      <c r="B1533" s="45" t="s">
        <v>66</v>
      </c>
      <c r="C1533" s="105" t="s">
        <v>35</v>
      </c>
      <c r="D1533" s="28" t="s">
        <v>65</v>
      </c>
      <c r="E1533" s="41" t="s">
        <v>65</v>
      </c>
      <c r="F1533" s="41" t="s">
        <v>65</v>
      </c>
      <c r="G1533" s="41" t="s">
        <v>65</v>
      </c>
      <c r="H1533" s="42" t="s">
        <v>65</v>
      </c>
      <c r="I1533" s="31">
        <f t="shared" si="306"/>
        <v>0</v>
      </c>
      <c r="J1533" s="43">
        <v>0</v>
      </c>
      <c r="K1533" s="43">
        <v>0</v>
      </c>
      <c r="L1533" s="43">
        <v>0</v>
      </c>
      <c r="M1533" s="44">
        <v>0</v>
      </c>
      <c r="X1533" s="25"/>
      <c r="Y1533" s="26"/>
      <c r="Z1533" s="27"/>
      <c r="AA1533" s="60"/>
      <c r="AB1533" s="89"/>
      <c r="AE1533" s="68"/>
    </row>
    <row r="1534" spans="1:31" ht="30" hidden="1" x14ac:dyDescent="0.2">
      <c r="A1534" s="105" t="s">
        <v>125</v>
      </c>
      <c r="B1534" s="45" t="s">
        <v>131</v>
      </c>
      <c r="C1534" s="105" t="s">
        <v>35</v>
      </c>
      <c r="D1534" s="28" t="s">
        <v>65</v>
      </c>
      <c r="E1534" s="41" t="s">
        <v>65</v>
      </c>
      <c r="F1534" s="41" t="s">
        <v>65</v>
      </c>
      <c r="G1534" s="41" t="s">
        <v>65</v>
      </c>
      <c r="H1534" s="42" t="s">
        <v>65</v>
      </c>
      <c r="I1534" s="31">
        <f t="shared" si="306"/>
        <v>0</v>
      </c>
      <c r="J1534" s="43"/>
      <c r="K1534" s="43"/>
      <c r="L1534" s="43"/>
      <c r="M1534" s="44"/>
      <c r="X1534" s="25"/>
      <c r="Y1534" s="26"/>
      <c r="Z1534" s="27"/>
      <c r="AA1534" s="60"/>
      <c r="AB1534" s="89"/>
      <c r="AE1534" s="68"/>
    </row>
    <row r="1535" spans="1:31" ht="42.75" hidden="1" customHeight="1" x14ac:dyDescent="0.2">
      <c r="A1535" s="105" t="s">
        <v>53</v>
      </c>
      <c r="B1535" s="45" t="s">
        <v>67</v>
      </c>
      <c r="C1535" s="105" t="s">
        <v>35</v>
      </c>
      <c r="D1535" s="28" t="s">
        <v>65</v>
      </c>
      <c r="E1535" s="41" t="s">
        <v>65</v>
      </c>
      <c r="F1535" s="41" t="s">
        <v>65</v>
      </c>
      <c r="G1535" s="41" t="s">
        <v>65</v>
      </c>
      <c r="H1535" s="42" t="s">
        <v>65</v>
      </c>
      <c r="I1535" s="31">
        <f t="shared" si="306"/>
        <v>0</v>
      </c>
      <c r="J1535" s="43">
        <v>0</v>
      </c>
      <c r="K1535" s="43">
        <v>0</v>
      </c>
      <c r="L1535" s="43">
        <v>0</v>
      </c>
      <c r="M1535" s="44">
        <v>0</v>
      </c>
      <c r="X1535" s="25"/>
      <c r="Y1535" s="26"/>
      <c r="Z1535" s="27"/>
      <c r="AA1535" s="60"/>
      <c r="AB1535" s="89"/>
      <c r="AE1535" s="68"/>
    </row>
    <row r="1536" spans="1:31" ht="15" hidden="1" x14ac:dyDescent="0.2">
      <c r="A1536" s="105" t="s">
        <v>55</v>
      </c>
      <c r="B1536" s="45" t="s">
        <v>68</v>
      </c>
      <c r="C1536" s="105" t="s">
        <v>41</v>
      </c>
      <c r="D1536" s="28" t="s">
        <v>65</v>
      </c>
      <c r="E1536" s="41" t="s">
        <v>65</v>
      </c>
      <c r="F1536" s="41" t="s">
        <v>65</v>
      </c>
      <c r="G1536" s="41" t="s">
        <v>65</v>
      </c>
      <c r="H1536" s="42" t="s">
        <v>65</v>
      </c>
      <c r="I1536" s="31">
        <f t="shared" si="306"/>
        <v>0</v>
      </c>
      <c r="J1536" s="43">
        <v>0</v>
      </c>
      <c r="K1536" s="43">
        <v>0</v>
      </c>
      <c r="L1536" s="43">
        <v>0</v>
      </c>
      <c r="M1536" s="44">
        <v>0</v>
      </c>
      <c r="X1536" s="25"/>
      <c r="Y1536" s="26"/>
      <c r="Z1536" s="27"/>
      <c r="AA1536" s="60"/>
      <c r="AB1536" s="89"/>
      <c r="AE1536" s="68"/>
    </row>
    <row r="1537" spans="1:31" ht="30" hidden="1" x14ac:dyDescent="0.2">
      <c r="A1537" s="46" t="s">
        <v>57</v>
      </c>
      <c r="B1537" s="151">
        <v>14</v>
      </c>
      <c r="C1537" s="46" t="s">
        <v>43</v>
      </c>
      <c r="D1537" s="28" t="s">
        <v>65</v>
      </c>
      <c r="E1537" s="29" t="s">
        <v>65</v>
      </c>
      <c r="F1537" s="29" t="s">
        <v>65</v>
      </c>
      <c r="G1537" s="29" t="s">
        <v>65</v>
      </c>
      <c r="H1537" s="30" t="s">
        <v>65</v>
      </c>
      <c r="I1537" s="31">
        <f t="shared" si="306"/>
        <v>0</v>
      </c>
      <c r="J1537" s="32">
        <v>0</v>
      </c>
      <c r="K1537" s="32">
        <v>0</v>
      </c>
      <c r="L1537" s="32">
        <v>0</v>
      </c>
      <c r="M1537" s="33">
        <v>0</v>
      </c>
      <c r="X1537" s="25"/>
      <c r="Y1537" s="26"/>
      <c r="Z1537" s="27"/>
      <c r="AA1537" s="60"/>
      <c r="AB1537" s="89"/>
      <c r="AE1537" s="68"/>
    </row>
    <row r="1538" spans="1:31" ht="30" hidden="1" customHeight="1" x14ac:dyDescent="0.2">
      <c r="A1538" s="105" t="s">
        <v>127</v>
      </c>
      <c r="B1538" s="114" t="s">
        <v>69</v>
      </c>
      <c r="C1538" s="105" t="s">
        <v>45</v>
      </c>
      <c r="D1538" s="28" t="s">
        <v>65</v>
      </c>
      <c r="E1538" s="29" t="s">
        <v>65</v>
      </c>
      <c r="F1538" s="29" t="s">
        <v>65</v>
      </c>
      <c r="G1538" s="29" t="s">
        <v>65</v>
      </c>
      <c r="H1538" s="30" t="s">
        <v>65</v>
      </c>
      <c r="I1538" s="31">
        <f>J1538+K1538+L1538+M1538</f>
        <v>0</v>
      </c>
      <c r="J1538" s="32">
        <v>0</v>
      </c>
      <c r="K1538" s="32">
        <v>0</v>
      </c>
      <c r="L1538" s="32">
        <v>0</v>
      </c>
      <c r="M1538" s="33">
        <v>0</v>
      </c>
      <c r="X1538" s="25"/>
      <c r="Y1538" s="26"/>
      <c r="Z1538" s="27"/>
      <c r="AA1538" s="60"/>
      <c r="AB1538" s="89"/>
      <c r="AE1538" s="68"/>
    </row>
    <row r="1539" spans="1:31" ht="30" hidden="1" x14ac:dyDescent="0.2">
      <c r="A1539" s="105" t="s">
        <v>58</v>
      </c>
      <c r="B1539" s="114" t="s">
        <v>70</v>
      </c>
      <c r="C1539" s="105" t="s">
        <v>43</v>
      </c>
      <c r="D1539" s="28" t="s">
        <v>65</v>
      </c>
      <c r="E1539" s="29" t="s">
        <v>65</v>
      </c>
      <c r="F1539" s="29" t="s">
        <v>65</v>
      </c>
      <c r="G1539" s="29" t="s">
        <v>65</v>
      </c>
      <c r="H1539" s="30" t="s">
        <v>65</v>
      </c>
      <c r="I1539" s="31">
        <f>J1539+K1539+L1539+M1539</f>
        <v>0</v>
      </c>
      <c r="J1539" s="32">
        <v>0</v>
      </c>
      <c r="K1539" s="32">
        <v>0</v>
      </c>
      <c r="L1539" s="32">
        <v>0</v>
      </c>
      <c r="M1539" s="33">
        <v>0</v>
      </c>
      <c r="X1539" s="25"/>
      <c r="Y1539" s="26"/>
      <c r="Z1539" s="27"/>
      <c r="AA1539" s="60"/>
      <c r="AB1539" s="89"/>
      <c r="AE1539" s="68"/>
    </row>
    <row r="1540" spans="1:31" ht="30" hidden="1" x14ac:dyDescent="0.2">
      <c r="A1540" s="105" t="s">
        <v>61</v>
      </c>
      <c r="B1540" s="114" t="s">
        <v>71</v>
      </c>
      <c r="C1540" s="105" t="s">
        <v>43</v>
      </c>
      <c r="D1540" s="28" t="s">
        <v>65</v>
      </c>
      <c r="E1540" s="29" t="s">
        <v>65</v>
      </c>
      <c r="F1540" s="29" t="s">
        <v>65</v>
      </c>
      <c r="G1540" s="29" t="s">
        <v>65</v>
      </c>
      <c r="H1540" s="30" t="s">
        <v>65</v>
      </c>
      <c r="I1540" s="31">
        <f>J1540+K1540+L1540+M1540</f>
        <v>0</v>
      </c>
      <c r="J1540" s="32">
        <v>0</v>
      </c>
      <c r="K1540" s="32">
        <v>0</v>
      </c>
      <c r="L1540" s="32">
        <v>0</v>
      </c>
      <c r="M1540" s="33">
        <v>0</v>
      </c>
      <c r="X1540" s="25"/>
      <c r="Y1540" s="26"/>
      <c r="Z1540" s="27"/>
      <c r="AA1540" s="60"/>
      <c r="AB1540" s="89"/>
      <c r="AE1540" s="68"/>
    </row>
    <row r="1541" spans="1:31" ht="15" hidden="1" x14ac:dyDescent="0.2">
      <c r="A1541" s="46" t="s">
        <v>63</v>
      </c>
      <c r="B1541" s="151">
        <v>15</v>
      </c>
      <c r="C1541" s="46" t="s">
        <v>48</v>
      </c>
      <c r="D1541" s="28" t="s">
        <v>65</v>
      </c>
      <c r="E1541" s="29" t="s">
        <v>65</v>
      </c>
      <c r="F1541" s="29" t="s">
        <v>65</v>
      </c>
      <c r="G1541" s="29" t="s">
        <v>65</v>
      </c>
      <c r="H1541" s="30" t="s">
        <v>65</v>
      </c>
      <c r="I1541" s="31">
        <f t="shared" ref="I1541:I1543" si="307">J1541+K1541+L1541+M1541</f>
        <v>0</v>
      </c>
      <c r="J1541" s="32">
        <v>0</v>
      </c>
      <c r="K1541" s="32">
        <v>0</v>
      </c>
      <c r="L1541" s="32">
        <v>0</v>
      </c>
      <c r="M1541" s="33">
        <v>0</v>
      </c>
      <c r="X1541" s="25"/>
      <c r="Y1541" s="26"/>
      <c r="Z1541" s="27"/>
      <c r="AA1541" s="60"/>
      <c r="AB1541" s="89"/>
      <c r="AE1541" s="68"/>
    </row>
    <row r="1542" spans="1:31" ht="15" hidden="1" x14ac:dyDescent="0.2">
      <c r="A1542" s="105" t="s">
        <v>127</v>
      </c>
      <c r="B1542" s="151" t="s">
        <v>132</v>
      </c>
      <c r="C1542" s="105" t="s">
        <v>48</v>
      </c>
      <c r="D1542" s="28" t="s">
        <v>65</v>
      </c>
      <c r="E1542" s="29" t="s">
        <v>65</v>
      </c>
      <c r="F1542" s="29" t="s">
        <v>65</v>
      </c>
      <c r="G1542" s="29" t="s">
        <v>65</v>
      </c>
      <c r="H1542" s="30" t="s">
        <v>65</v>
      </c>
      <c r="I1542" s="31">
        <f t="shared" si="307"/>
        <v>0</v>
      </c>
      <c r="J1542" s="32"/>
      <c r="K1542" s="32"/>
      <c r="L1542" s="32"/>
      <c r="M1542" s="33"/>
      <c r="X1542" s="25"/>
      <c r="Y1542" s="26"/>
      <c r="Z1542" s="27"/>
      <c r="AA1542" s="60"/>
      <c r="AB1542" s="89"/>
      <c r="AE1542" s="68"/>
    </row>
    <row r="1543" spans="1:31" ht="15.75" hidden="1" thickBot="1" x14ac:dyDescent="0.25">
      <c r="A1543" s="132" t="s">
        <v>129</v>
      </c>
      <c r="B1543" s="48" t="s">
        <v>133</v>
      </c>
      <c r="C1543" s="132" t="s">
        <v>48</v>
      </c>
      <c r="D1543" s="49" t="s">
        <v>65</v>
      </c>
      <c r="E1543" s="50" t="s">
        <v>65</v>
      </c>
      <c r="F1543" s="50" t="s">
        <v>65</v>
      </c>
      <c r="G1543" s="50" t="s">
        <v>65</v>
      </c>
      <c r="H1543" s="51" t="s">
        <v>65</v>
      </c>
      <c r="I1543" s="52">
        <f t="shared" si="307"/>
        <v>0</v>
      </c>
      <c r="J1543" s="53"/>
      <c r="K1543" s="53"/>
      <c r="L1543" s="53"/>
      <c r="M1543" s="54"/>
      <c r="X1543" s="25"/>
      <c r="Y1543" s="26"/>
      <c r="Z1543" s="27"/>
      <c r="AA1543" s="60"/>
      <c r="AB1543" s="89"/>
      <c r="AE1543" s="68"/>
    </row>
    <row r="1544" spans="1:31" ht="28.5" hidden="1" x14ac:dyDescent="0.2">
      <c r="A1544" s="133" t="s">
        <v>72</v>
      </c>
      <c r="B1544" s="19">
        <v>16</v>
      </c>
      <c r="C1544" s="134"/>
      <c r="D1544" s="59">
        <f>E1544+F1544+G1544+H1544</f>
        <v>0</v>
      </c>
      <c r="E1544" s="20">
        <f>E1545+E1546+E1551+E1555</f>
        <v>0</v>
      </c>
      <c r="F1544" s="20">
        <f>F1545+F1546+F1551+F1555</f>
        <v>0</v>
      </c>
      <c r="G1544" s="20">
        <f>G1545+G1546+G1551+G1555</f>
        <v>0</v>
      </c>
      <c r="H1544" s="21">
        <f>H1545+H1546+H1551+H1555</f>
        <v>0</v>
      </c>
      <c r="I1544" s="61">
        <f>J1544+K1544+L1544+M1544</f>
        <v>0</v>
      </c>
      <c r="J1544" s="22">
        <f>J1545+J1546+J1551+J1555</f>
        <v>0</v>
      </c>
      <c r="K1544" s="22">
        <f>K1545+K1546+K1551+K1555</f>
        <v>0</v>
      </c>
      <c r="L1544" s="22">
        <f>L1545+L1546+L1551+L1555</f>
        <v>0</v>
      </c>
      <c r="M1544" s="23">
        <f>M1545+M1546+M1551+M1555</f>
        <v>0</v>
      </c>
      <c r="N1544" s="35"/>
      <c r="O1544" s="35"/>
      <c r="P1544" s="35"/>
      <c r="X1544" s="25"/>
      <c r="Y1544" s="26"/>
      <c r="Z1544" s="27"/>
      <c r="AA1544" s="60"/>
      <c r="AB1544" s="89"/>
      <c r="AE1544" s="68"/>
    </row>
    <row r="1545" spans="1:31" ht="15" hidden="1" x14ac:dyDescent="0.2">
      <c r="A1545" s="104" t="s">
        <v>50</v>
      </c>
      <c r="B1545" s="151">
        <v>17</v>
      </c>
      <c r="C1545" s="46" t="s">
        <v>33</v>
      </c>
      <c r="D1545" s="28">
        <f>E1545+F1545+G1545+H1545</f>
        <v>0</v>
      </c>
      <c r="E1545" s="29"/>
      <c r="F1545" s="29"/>
      <c r="G1545" s="29"/>
      <c r="H1545" s="30"/>
      <c r="I1545" s="31">
        <f>J1545+K1545+L1545+M1545</f>
        <v>0</v>
      </c>
      <c r="J1545" s="32"/>
      <c r="K1545" s="32"/>
      <c r="L1545" s="32"/>
      <c r="M1545" s="33"/>
      <c r="N1545" s="35"/>
      <c r="O1545" s="35"/>
      <c r="P1545" s="35"/>
      <c r="X1545" s="25"/>
      <c r="Y1545" s="26"/>
      <c r="Z1545" s="27"/>
      <c r="AA1545" s="60"/>
      <c r="AB1545" s="89"/>
      <c r="AE1545" s="68"/>
    </row>
    <row r="1546" spans="1:31" ht="15" hidden="1" x14ac:dyDescent="0.2">
      <c r="A1546" s="46" t="s">
        <v>51</v>
      </c>
      <c r="B1546" s="151">
        <v>18</v>
      </c>
      <c r="C1546" s="46" t="s">
        <v>35</v>
      </c>
      <c r="D1546" s="28">
        <f t="shared" ref="D1546:D1551" si="308">E1546+F1546+G1546+H1546</f>
        <v>0</v>
      </c>
      <c r="E1546" s="36">
        <f>E1547+E1549+E1550</f>
        <v>0</v>
      </c>
      <c r="F1546" s="36">
        <f>F1547+F1549+F1550</f>
        <v>0</v>
      </c>
      <c r="G1546" s="36">
        <f>G1547+G1549+G1550</f>
        <v>0</v>
      </c>
      <c r="H1546" s="37">
        <f>H1547+H1549+H1550</f>
        <v>0</v>
      </c>
      <c r="I1546" s="31">
        <f t="shared" ref="I1546:I1551" si="309">J1546+K1546+L1546+M1546</f>
        <v>0</v>
      </c>
      <c r="J1546" s="38">
        <f>J1547+J1549+J1550</f>
        <v>0</v>
      </c>
      <c r="K1546" s="38">
        <f>K1547+K1549+K1550</f>
        <v>0</v>
      </c>
      <c r="L1546" s="38">
        <f>L1547+L1549+L1550</f>
        <v>0</v>
      </c>
      <c r="M1546" s="39">
        <f>M1547+M1549+M1550</f>
        <v>0</v>
      </c>
      <c r="X1546" s="25"/>
      <c r="Y1546" s="26"/>
      <c r="Z1546" s="27"/>
      <c r="AA1546" s="60"/>
      <c r="AB1546" s="89"/>
      <c r="AE1546" s="68"/>
    </row>
    <row r="1547" spans="1:31" ht="30" hidden="1" x14ac:dyDescent="0.2">
      <c r="A1547" s="105" t="s">
        <v>124</v>
      </c>
      <c r="B1547" s="45" t="s">
        <v>73</v>
      </c>
      <c r="C1547" s="105" t="s">
        <v>35</v>
      </c>
      <c r="D1547" s="28">
        <f t="shared" si="308"/>
        <v>0</v>
      </c>
      <c r="E1547" s="41"/>
      <c r="F1547" s="41"/>
      <c r="G1547" s="41"/>
      <c r="H1547" s="42"/>
      <c r="I1547" s="31">
        <f t="shared" si="309"/>
        <v>0</v>
      </c>
      <c r="J1547" s="43"/>
      <c r="K1547" s="43"/>
      <c r="L1547" s="43"/>
      <c r="M1547" s="44"/>
      <c r="X1547" s="25"/>
      <c r="Y1547" s="26"/>
      <c r="Z1547" s="27"/>
      <c r="AA1547" s="60"/>
      <c r="AB1547" s="89"/>
      <c r="AE1547" s="68"/>
    </row>
    <row r="1548" spans="1:31" ht="30" hidden="1" x14ac:dyDescent="0.2">
      <c r="A1548" s="105" t="s">
        <v>125</v>
      </c>
      <c r="B1548" s="45" t="s">
        <v>134</v>
      </c>
      <c r="C1548" s="105" t="s">
        <v>35</v>
      </c>
      <c r="D1548" s="28">
        <f t="shared" si="308"/>
        <v>0</v>
      </c>
      <c r="E1548" s="41"/>
      <c r="F1548" s="41"/>
      <c r="G1548" s="41"/>
      <c r="H1548" s="42"/>
      <c r="I1548" s="31">
        <f t="shared" si="309"/>
        <v>0</v>
      </c>
      <c r="J1548" s="43"/>
      <c r="K1548" s="43"/>
      <c r="L1548" s="43"/>
      <c r="M1548" s="44"/>
      <c r="X1548" s="25"/>
      <c r="Y1548" s="26"/>
      <c r="Z1548" s="27"/>
      <c r="AA1548" s="60"/>
      <c r="AB1548" s="89"/>
      <c r="AE1548" s="68"/>
    </row>
    <row r="1549" spans="1:31" ht="30" hidden="1" x14ac:dyDescent="0.2">
      <c r="A1549" s="105" t="s">
        <v>53</v>
      </c>
      <c r="B1549" s="45" t="s">
        <v>74</v>
      </c>
      <c r="C1549" s="105" t="s">
        <v>35</v>
      </c>
      <c r="D1549" s="28">
        <f t="shared" si="308"/>
        <v>0</v>
      </c>
      <c r="E1549" s="41"/>
      <c r="F1549" s="41"/>
      <c r="G1549" s="41"/>
      <c r="H1549" s="42"/>
      <c r="I1549" s="31">
        <f t="shared" si="309"/>
        <v>0</v>
      </c>
      <c r="J1549" s="43"/>
      <c r="K1549" s="43"/>
      <c r="L1549" s="43"/>
      <c r="M1549" s="44"/>
      <c r="X1549" s="25"/>
      <c r="Y1549" s="26"/>
      <c r="Z1549" s="27"/>
      <c r="AA1549" s="60"/>
      <c r="AB1549" s="89"/>
      <c r="AE1549" s="68"/>
    </row>
    <row r="1550" spans="1:31" ht="15" hidden="1" x14ac:dyDescent="0.2">
      <c r="A1550" s="105" t="s">
        <v>55</v>
      </c>
      <c r="B1550" s="45" t="s">
        <v>75</v>
      </c>
      <c r="C1550" s="105" t="s">
        <v>41</v>
      </c>
      <c r="D1550" s="28">
        <f t="shared" si="308"/>
        <v>0</v>
      </c>
      <c r="E1550" s="41"/>
      <c r="F1550" s="41"/>
      <c r="G1550" s="41"/>
      <c r="H1550" s="42"/>
      <c r="I1550" s="31">
        <f t="shared" si="309"/>
        <v>0</v>
      </c>
      <c r="J1550" s="43"/>
      <c r="K1550" s="43"/>
      <c r="L1550" s="43"/>
      <c r="M1550" s="44"/>
      <c r="X1550" s="25"/>
      <c r="Y1550" s="26"/>
      <c r="Z1550" s="27"/>
      <c r="AA1550" s="60"/>
      <c r="AB1550" s="89"/>
      <c r="AE1550" s="68"/>
    </row>
    <row r="1551" spans="1:31" ht="30" hidden="1" x14ac:dyDescent="0.2">
      <c r="A1551" s="46" t="s">
        <v>57</v>
      </c>
      <c r="B1551" s="151">
        <v>19</v>
      </c>
      <c r="C1551" s="46" t="s">
        <v>43</v>
      </c>
      <c r="D1551" s="28">
        <f t="shared" si="308"/>
        <v>0</v>
      </c>
      <c r="E1551" s="29"/>
      <c r="F1551" s="29"/>
      <c r="G1551" s="29"/>
      <c r="H1551" s="30"/>
      <c r="I1551" s="31">
        <f t="shared" si="309"/>
        <v>0</v>
      </c>
      <c r="J1551" s="32"/>
      <c r="K1551" s="32"/>
      <c r="L1551" s="32"/>
      <c r="M1551" s="33"/>
      <c r="X1551" s="25"/>
      <c r="Y1551" s="26"/>
      <c r="Z1551" s="27"/>
      <c r="AA1551" s="60"/>
      <c r="AB1551" s="89"/>
      <c r="AE1551" s="68"/>
    </row>
    <row r="1552" spans="1:31" ht="15" hidden="1" x14ac:dyDescent="0.2">
      <c r="A1552" s="105" t="s">
        <v>127</v>
      </c>
      <c r="B1552" s="47" t="s">
        <v>76</v>
      </c>
      <c r="C1552" s="115" t="s">
        <v>45</v>
      </c>
      <c r="D1552" s="28">
        <f>E1552+F1552+G1552+H1552</f>
        <v>0</v>
      </c>
      <c r="E1552" s="29"/>
      <c r="F1552" s="29"/>
      <c r="G1552" s="29"/>
      <c r="H1552" s="30"/>
      <c r="I1552" s="31">
        <f>J1552+K1552+L1552+M1552</f>
        <v>0</v>
      </c>
      <c r="J1552" s="38"/>
      <c r="K1552" s="38"/>
      <c r="L1552" s="38"/>
      <c r="M1552" s="39"/>
      <c r="X1552" s="25"/>
      <c r="Y1552" s="26"/>
      <c r="Z1552" s="27"/>
      <c r="AA1552" s="60"/>
      <c r="AB1552" s="89"/>
      <c r="AE1552" s="68"/>
    </row>
    <row r="1553" spans="1:31" ht="30" hidden="1" x14ac:dyDescent="0.2">
      <c r="A1553" s="105" t="s">
        <v>58</v>
      </c>
      <c r="B1553" s="47" t="s">
        <v>77</v>
      </c>
      <c r="C1553" s="115" t="s">
        <v>43</v>
      </c>
      <c r="D1553" s="28">
        <f>E1553+F1553+G1553+H1553</f>
        <v>0</v>
      </c>
      <c r="E1553" s="29"/>
      <c r="F1553" s="29"/>
      <c r="G1553" s="29"/>
      <c r="H1553" s="30"/>
      <c r="I1553" s="31">
        <f>J1553+K1553+L1553+M1553</f>
        <v>0</v>
      </c>
      <c r="J1553" s="38"/>
      <c r="K1553" s="38"/>
      <c r="L1553" s="38"/>
      <c r="M1553" s="39"/>
      <c r="X1553" s="25"/>
      <c r="Y1553" s="26"/>
      <c r="Z1553" s="27"/>
      <c r="AA1553" s="60"/>
      <c r="AB1553" s="89"/>
      <c r="AE1553" s="68"/>
    </row>
    <row r="1554" spans="1:31" ht="30" hidden="1" x14ac:dyDescent="0.2">
      <c r="A1554" s="105" t="s">
        <v>61</v>
      </c>
      <c r="B1554" s="47" t="s">
        <v>78</v>
      </c>
      <c r="C1554" s="115" t="s">
        <v>43</v>
      </c>
      <c r="D1554" s="28">
        <f>E1554+F1554+G1554+H1554</f>
        <v>0</v>
      </c>
      <c r="E1554" s="29"/>
      <c r="F1554" s="29"/>
      <c r="G1554" s="29"/>
      <c r="H1554" s="30"/>
      <c r="I1554" s="31">
        <f>J1554+K1554+L1554+M1554</f>
        <v>0</v>
      </c>
      <c r="J1554" s="38"/>
      <c r="K1554" s="38"/>
      <c r="L1554" s="38"/>
      <c r="M1554" s="39"/>
      <c r="X1554" s="25"/>
      <c r="Y1554" s="26"/>
      <c r="Z1554" s="27"/>
      <c r="AA1554" s="60"/>
      <c r="AB1554" s="89"/>
      <c r="AE1554" s="68"/>
    </row>
    <row r="1555" spans="1:31" ht="15" hidden="1" x14ac:dyDescent="0.2">
      <c r="A1555" s="46" t="s">
        <v>63</v>
      </c>
      <c r="B1555" s="45">
        <v>20</v>
      </c>
      <c r="C1555" s="105" t="s">
        <v>48</v>
      </c>
      <c r="D1555" s="28">
        <f t="shared" ref="D1555:D1557" si="310">E1555+F1555+G1555+H1555</f>
        <v>0</v>
      </c>
      <c r="E1555" s="41"/>
      <c r="F1555" s="41"/>
      <c r="G1555" s="41"/>
      <c r="H1555" s="42"/>
      <c r="I1555" s="31">
        <f t="shared" ref="I1555:I1557" si="311">J1555+K1555+L1555+M1555</f>
        <v>0</v>
      </c>
      <c r="J1555" s="43"/>
      <c r="K1555" s="43"/>
      <c r="L1555" s="43"/>
      <c r="M1555" s="44"/>
      <c r="X1555" s="25"/>
      <c r="Y1555" s="26"/>
      <c r="Z1555" s="27"/>
      <c r="AA1555" s="60"/>
      <c r="AB1555" s="89"/>
      <c r="AE1555" s="68"/>
    </row>
    <row r="1556" spans="1:31" ht="15" hidden="1" x14ac:dyDescent="0.2">
      <c r="A1556" s="105" t="s">
        <v>127</v>
      </c>
      <c r="B1556" s="45" t="s">
        <v>135</v>
      </c>
      <c r="C1556" s="105" t="s">
        <v>48</v>
      </c>
      <c r="D1556" s="28">
        <f t="shared" si="310"/>
        <v>0</v>
      </c>
      <c r="E1556" s="41"/>
      <c r="F1556" s="41"/>
      <c r="G1556" s="41"/>
      <c r="H1556" s="42"/>
      <c r="I1556" s="31">
        <f t="shared" si="311"/>
        <v>0</v>
      </c>
      <c r="J1556" s="43"/>
      <c r="K1556" s="43"/>
      <c r="L1556" s="43"/>
      <c r="M1556" s="44"/>
      <c r="X1556" s="25"/>
      <c r="Y1556" s="26"/>
      <c r="Z1556" s="27"/>
      <c r="AA1556" s="60"/>
      <c r="AB1556" s="89"/>
      <c r="AE1556" s="68"/>
    </row>
    <row r="1557" spans="1:31" ht="15.75" hidden="1" thickBot="1" x14ac:dyDescent="0.25">
      <c r="A1557" s="135" t="s">
        <v>129</v>
      </c>
      <c r="B1557" s="152" t="s">
        <v>136</v>
      </c>
      <c r="C1557" s="135" t="s">
        <v>48</v>
      </c>
      <c r="D1557" s="62">
        <f t="shared" si="310"/>
        <v>0</v>
      </c>
      <c r="E1557" s="63"/>
      <c r="F1557" s="63"/>
      <c r="G1557" s="63"/>
      <c r="H1557" s="64"/>
      <c r="I1557" s="65">
        <f t="shared" si="311"/>
        <v>0</v>
      </c>
      <c r="J1557" s="66"/>
      <c r="K1557" s="66"/>
      <c r="L1557" s="66"/>
      <c r="M1557" s="67"/>
      <c r="X1557" s="25"/>
      <c r="Y1557" s="26"/>
      <c r="Z1557" s="27"/>
      <c r="AA1557" s="60"/>
      <c r="AB1557" s="89"/>
      <c r="AE1557" s="68"/>
    </row>
    <row r="1558" spans="1:31" hidden="1" x14ac:dyDescent="0.2">
      <c r="X1558" s="25"/>
      <c r="Y1558" s="26"/>
      <c r="Z1558" s="27"/>
      <c r="AA1558" s="60"/>
      <c r="AB1558" s="89"/>
      <c r="AE1558" s="68"/>
    </row>
    <row r="1559" spans="1:31" hidden="1" x14ac:dyDescent="0.2">
      <c r="X1559" s="25"/>
      <c r="Y1559" s="26"/>
      <c r="Z1559" s="27"/>
      <c r="AA1559" s="60"/>
      <c r="AB1559" s="89"/>
      <c r="AE1559" s="68"/>
    </row>
    <row r="1560" spans="1:31" hidden="1" x14ac:dyDescent="0.2">
      <c r="X1560" s="25"/>
      <c r="Y1560" s="26"/>
      <c r="Z1560" s="27"/>
      <c r="AA1560" s="60"/>
      <c r="AB1560" s="89"/>
      <c r="AE1560" s="68"/>
    </row>
    <row r="1561" spans="1:31" hidden="1" x14ac:dyDescent="0.2">
      <c r="X1561" s="25"/>
      <c r="Y1561" s="26"/>
      <c r="Z1561" s="27"/>
      <c r="AA1561" s="60"/>
      <c r="AB1561" s="89"/>
      <c r="AE1561" s="68"/>
    </row>
    <row r="1562" spans="1:31" hidden="1" x14ac:dyDescent="0.2">
      <c r="X1562" s="25"/>
      <c r="Y1562" s="26"/>
      <c r="Z1562" s="27"/>
      <c r="AA1562" s="60"/>
      <c r="AB1562" s="89"/>
      <c r="AE1562" s="68"/>
    </row>
    <row r="1563" spans="1:31" ht="15.75" hidden="1" x14ac:dyDescent="0.2">
      <c r="K1563" s="172" t="s">
        <v>0</v>
      </c>
      <c r="L1563" s="172"/>
      <c r="M1563" s="172"/>
    </row>
    <row r="1564" spans="1:31" ht="15.75" hidden="1" x14ac:dyDescent="0.2">
      <c r="K1564" s="172" t="s">
        <v>1</v>
      </c>
      <c r="L1564" s="172"/>
      <c r="M1564" s="172"/>
    </row>
    <row r="1565" spans="1:31" ht="15.75" hidden="1" x14ac:dyDescent="0.2">
      <c r="K1565" s="172" t="s">
        <v>2</v>
      </c>
      <c r="L1565" s="172"/>
      <c r="M1565" s="172"/>
    </row>
    <row r="1566" spans="1:31" ht="15.75" hidden="1" x14ac:dyDescent="0.2">
      <c r="K1566" s="172" t="s">
        <v>3</v>
      </c>
      <c r="L1566" s="172"/>
      <c r="M1566" s="172"/>
    </row>
    <row r="1567" spans="1:31" ht="15.75" hidden="1" x14ac:dyDescent="0.2">
      <c r="K1567" s="172" t="s">
        <v>4</v>
      </c>
      <c r="L1567" s="172"/>
      <c r="M1567" s="172"/>
    </row>
    <row r="1568" spans="1:31" ht="15.75" hidden="1" x14ac:dyDescent="0.2">
      <c r="K1568" s="172" t="s">
        <v>5</v>
      </c>
      <c r="L1568" s="172"/>
      <c r="M1568" s="172"/>
    </row>
    <row r="1569" spans="1:31" ht="15.75" hidden="1" x14ac:dyDescent="0.2">
      <c r="K1569" s="172" t="s">
        <v>6</v>
      </c>
      <c r="L1569" s="172"/>
      <c r="M1569" s="172"/>
    </row>
    <row r="1570" spans="1:31" ht="15.75" hidden="1" x14ac:dyDescent="0.2">
      <c r="K1570" s="172" t="s">
        <v>7</v>
      </c>
      <c r="L1570" s="172"/>
      <c r="M1570" s="172"/>
    </row>
    <row r="1571" spans="1:31" hidden="1" x14ac:dyDescent="0.2"/>
    <row r="1572" spans="1:31" s="5" customFormat="1" ht="16.5" hidden="1" x14ac:dyDescent="0.25">
      <c r="A1572" s="153" t="str">
        <f>A11</f>
        <v>Объёмы медицинской помощи по территориальной программе обязательного медицинского страхования на 2019 год</v>
      </c>
      <c r="B1572" s="153"/>
      <c r="C1572" s="153"/>
      <c r="D1572" s="153"/>
      <c r="E1572" s="153"/>
      <c r="F1572" s="153"/>
      <c r="G1572" s="153"/>
      <c r="H1572" s="153"/>
      <c r="I1572" s="153"/>
      <c r="J1572" s="153"/>
      <c r="K1572" s="153"/>
      <c r="L1572" s="153"/>
      <c r="M1572" s="153"/>
    </row>
    <row r="1573" spans="1:31" s="5" customFormat="1" ht="16.5" hidden="1" x14ac:dyDescent="0.25">
      <c r="A1573" s="155" t="s">
        <v>8</v>
      </c>
      <c r="B1573" s="155"/>
      <c r="C1573" s="155"/>
      <c r="D1573" s="155"/>
      <c r="E1573" s="155"/>
      <c r="F1573" s="155"/>
      <c r="G1573" s="155"/>
      <c r="H1573" s="155"/>
      <c r="I1573" s="155"/>
      <c r="J1573" s="155"/>
      <c r="K1573" s="155"/>
      <c r="L1573" s="155"/>
      <c r="M1573" s="155"/>
    </row>
    <row r="1574" spans="1:31" s="5" customFormat="1" ht="16.5" hidden="1" x14ac:dyDescent="0.25">
      <c r="A1574" s="153" t="s">
        <v>107</v>
      </c>
      <c r="B1574" s="153"/>
      <c r="C1574" s="153"/>
      <c r="D1574" s="153"/>
      <c r="E1574" s="153"/>
      <c r="F1574" s="153"/>
      <c r="G1574" s="153"/>
      <c r="H1574" s="153"/>
      <c r="I1574" s="153"/>
      <c r="J1574" s="153"/>
      <c r="K1574" s="153"/>
      <c r="L1574" s="153"/>
      <c r="M1574" s="153"/>
      <c r="N1574" s="190"/>
      <c r="O1574" s="190"/>
      <c r="P1574" s="190"/>
      <c r="Q1574" s="190"/>
      <c r="R1574" s="190"/>
      <c r="S1574" s="190"/>
      <c r="T1574" s="190"/>
      <c r="U1574" s="190"/>
      <c r="V1574" s="190"/>
      <c r="W1574" s="190"/>
      <c r="X1574" s="190"/>
      <c r="Y1574" s="190"/>
    </row>
    <row r="1575" spans="1:31" ht="14.25" hidden="1" x14ac:dyDescent="0.2">
      <c r="A1575" s="6"/>
      <c r="B1575" s="7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</row>
    <row r="1576" spans="1:31" ht="13.5" hidden="1" thickTop="1" x14ac:dyDescent="0.2">
      <c r="A1576" s="181" t="s">
        <v>9</v>
      </c>
      <c r="B1576" s="184" t="s">
        <v>10</v>
      </c>
      <c r="C1576" s="187" t="s">
        <v>11</v>
      </c>
      <c r="D1576" s="177" t="str">
        <f>D15</f>
        <v>Всего на 2019 год</v>
      </c>
      <c r="E1576" s="173" t="s">
        <v>12</v>
      </c>
      <c r="F1576" s="173"/>
      <c r="G1576" s="173"/>
      <c r="H1576" s="174"/>
      <c r="I1576" s="177" t="str">
        <f>I15</f>
        <v>Всего на 2019 год</v>
      </c>
      <c r="J1576" s="173" t="s">
        <v>13</v>
      </c>
      <c r="K1576" s="173"/>
      <c r="L1576" s="173"/>
      <c r="M1576" s="174"/>
    </row>
    <row r="1577" spans="1:31" hidden="1" x14ac:dyDescent="0.2">
      <c r="A1577" s="182"/>
      <c r="B1577" s="185"/>
      <c r="C1577" s="188"/>
      <c r="D1577" s="178"/>
      <c r="E1577" s="175"/>
      <c r="F1577" s="175"/>
      <c r="G1577" s="175"/>
      <c r="H1577" s="176"/>
      <c r="I1577" s="178"/>
      <c r="J1577" s="175"/>
      <c r="K1577" s="175"/>
      <c r="L1577" s="175"/>
      <c r="M1577" s="176"/>
    </row>
    <row r="1578" spans="1:31" s="11" customFormat="1" ht="30.75" hidden="1" thickBot="1" x14ac:dyDescent="0.25">
      <c r="A1578" s="183"/>
      <c r="B1578" s="186"/>
      <c r="C1578" s="189"/>
      <c r="D1578" s="179"/>
      <c r="E1578" s="9" t="s">
        <v>14</v>
      </c>
      <c r="F1578" s="9" t="s">
        <v>15</v>
      </c>
      <c r="G1578" s="9" t="s">
        <v>16</v>
      </c>
      <c r="H1578" s="10" t="s">
        <v>17</v>
      </c>
      <c r="I1578" s="179"/>
      <c r="J1578" s="9" t="s">
        <v>14</v>
      </c>
      <c r="K1578" s="9" t="s">
        <v>15</v>
      </c>
      <c r="L1578" s="9" t="s">
        <v>16</v>
      </c>
      <c r="M1578" s="10" t="s">
        <v>17</v>
      </c>
    </row>
    <row r="1579" spans="1:31" s="18" customFormat="1" ht="15.75" hidden="1" thickTop="1" thickBot="1" x14ac:dyDescent="0.25">
      <c r="A1579" s="12" t="s">
        <v>18</v>
      </c>
      <c r="B1579" s="13" t="s">
        <v>19</v>
      </c>
      <c r="C1579" s="14" t="s">
        <v>20</v>
      </c>
      <c r="D1579" s="15" t="s">
        <v>21</v>
      </c>
      <c r="E1579" s="16" t="s">
        <v>22</v>
      </c>
      <c r="F1579" s="16" t="s">
        <v>23</v>
      </c>
      <c r="G1579" s="16" t="s">
        <v>24</v>
      </c>
      <c r="H1579" s="17" t="s">
        <v>25</v>
      </c>
      <c r="I1579" s="15" t="s">
        <v>26</v>
      </c>
      <c r="J1579" s="16" t="s">
        <v>27</v>
      </c>
      <c r="K1579" s="16" t="s">
        <v>28</v>
      </c>
      <c r="L1579" s="16" t="s">
        <v>29</v>
      </c>
      <c r="M1579" s="17" t="s">
        <v>30</v>
      </c>
      <c r="AA1579" s="60"/>
    </row>
    <row r="1580" spans="1:31" ht="28.5" hidden="1" x14ac:dyDescent="0.2">
      <c r="A1580" s="95" t="s">
        <v>31</v>
      </c>
      <c r="B1580" s="86">
        <v>1</v>
      </c>
      <c r="C1580" s="96"/>
      <c r="D1580" s="97"/>
      <c r="E1580" s="98"/>
      <c r="F1580" s="98"/>
      <c r="G1580" s="98"/>
      <c r="H1580" s="99"/>
      <c r="I1580" s="100">
        <f>J1580+K1580+L1580+M1580</f>
        <v>190655.41999999998</v>
      </c>
      <c r="J1580" s="101">
        <f>J1581+J1582+J1587+J1591</f>
        <v>47645.06</v>
      </c>
      <c r="K1580" s="101">
        <f>K1581+K1582+K1587+K1591</f>
        <v>47645.06</v>
      </c>
      <c r="L1580" s="101">
        <f>L1581+L1582+L1587+L1591</f>
        <v>47645.06</v>
      </c>
      <c r="M1580" s="102">
        <f>M1581+M1582+M1587+M1591</f>
        <v>47720.240000000005</v>
      </c>
      <c r="N1580" s="24"/>
      <c r="W1580" s="77"/>
      <c r="X1580" s="25"/>
      <c r="Y1580" s="26"/>
      <c r="Z1580" s="27"/>
      <c r="AA1580" s="60"/>
      <c r="AD1580" s="60"/>
      <c r="AE1580" s="68"/>
    </row>
    <row r="1581" spans="1:31" ht="30" hidden="1" x14ac:dyDescent="0.2">
      <c r="A1581" s="104" t="s">
        <v>32</v>
      </c>
      <c r="B1581" s="151">
        <v>2</v>
      </c>
      <c r="C1581" s="46" t="s">
        <v>33</v>
      </c>
      <c r="D1581" s="28">
        <f>E1581+F1581+G1581+H1581</f>
        <v>3616</v>
      </c>
      <c r="E1581" s="29">
        <f t="shared" ref="E1581:H1593" si="312">E1595+E1623</f>
        <v>904</v>
      </c>
      <c r="F1581" s="29">
        <f t="shared" si="312"/>
        <v>904</v>
      </c>
      <c r="G1581" s="29">
        <f t="shared" si="312"/>
        <v>904</v>
      </c>
      <c r="H1581" s="30">
        <f t="shared" si="312"/>
        <v>904</v>
      </c>
      <c r="I1581" s="31">
        <f>J1581+K1581+L1581+M1581</f>
        <v>18978.629999999997</v>
      </c>
      <c r="J1581" s="32">
        <f>J1595+J1609+J1623</f>
        <v>4744.66</v>
      </c>
      <c r="K1581" s="32">
        <f>K1595+K1609+K1623</f>
        <v>4744.66</v>
      </c>
      <c r="L1581" s="32">
        <f>L1595+L1609+L1623</f>
        <v>4744.66</v>
      </c>
      <c r="M1581" s="33">
        <f>M1595+M1609+M1623</f>
        <v>4744.6499999999996</v>
      </c>
      <c r="N1581" s="35"/>
      <c r="X1581" s="25"/>
      <c r="Y1581" s="26"/>
      <c r="Z1581" s="27"/>
      <c r="AA1581" s="60"/>
      <c r="AB1581" s="89"/>
      <c r="AD1581" s="60"/>
      <c r="AE1581" s="68"/>
    </row>
    <row r="1582" spans="1:31" ht="30" hidden="1" x14ac:dyDescent="0.2">
      <c r="A1582" s="46" t="s">
        <v>34</v>
      </c>
      <c r="B1582" s="151">
        <v>3</v>
      </c>
      <c r="C1582" s="46" t="s">
        <v>35</v>
      </c>
      <c r="D1582" s="28">
        <f t="shared" ref="D1582:D1587" si="313">E1582+F1582+G1582+H1582</f>
        <v>81496</v>
      </c>
      <c r="E1582" s="29">
        <f t="shared" si="312"/>
        <v>20373</v>
      </c>
      <c r="F1582" s="29">
        <f t="shared" si="312"/>
        <v>20373</v>
      </c>
      <c r="G1582" s="29">
        <f t="shared" si="312"/>
        <v>20373</v>
      </c>
      <c r="H1582" s="30">
        <f t="shared" si="312"/>
        <v>20377</v>
      </c>
      <c r="I1582" s="31">
        <f t="shared" ref="I1582:I1587" si="314">J1582+K1582+L1582+M1582</f>
        <v>87143.580000000016</v>
      </c>
      <c r="J1582" s="32">
        <f>J1583+J1585+J1586</f>
        <v>21784.910000000003</v>
      </c>
      <c r="K1582" s="32">
        <f>K1583+K1585+K1586</f>
        <v>21784.910000000003</v>
      </c>
      <c r="L1582" s="32">
        <f>L1583+L1585+L1586</f>
        <v>21784.910000000003</v>
      </c>
      <c r="M1582" s="33">
        <f>M1583+M1585+M1586</f>
        <v>21788.85</v>
      </c>
      <c r="N1582" s="55"/>
      <c r="O1582" s="55"/>
      <c r="P1582" s="55"/>
      <c r="X1582" s="25"/>
      <c r="Y1582" s="26"/>
      <c r="Z1582" s="27"/>
      <c r="AA1582" s="60"/>
      <c r="AB1582" s="89"/>
      <c r="AD1582" s="60"/>
      <c r="AE1582" s="68"/>
    </row>
    <row r="1583" spans="1:31" ht="30" hidden="1" x14ac:dyDescent="0.2">
      <c r="A1583" s="105" t="s">
        <v>113</v>
      </c>
      <c r="B1583" s="40" t="s">
        <v>36</v>
      </c>
      <c r="C1583" s="105" t="s">
        <v>35</v>
      </c>
      <c r="D1583" s="70">
        <f t="shared" si="313"/>
        <v>24441</v>
      </c>
      <c r="E1583" s="41">
        <f t="shared" si="312"/>
        <v>6110</v>
      </c>
      <c r="F1583" s="41">
        <f t="shared" si="312"/>
        <v>6110</v>
      </c>
      <c r="G1583" s="41">
        <f t="shared" si="312"/>
        <v>6110</v>
      </c>
      <c r="H1583" s="42">
        <f t="shared" si="312"/>
        <v>6111</v>
      </c>
      <c r="I1583" s="56">
        <f t="shared" si="314"/>
        <v>28278.89</v>
      </c>
      <c r="J1583" s="43">
        <f t="shared" ref="J1583:M1593" si="315">J1597+J1611+J1625</f>
        <v>7069.43</v>
      </c>
      <c r="K1583" s="43">
        <f t="shared" si="315"/>
        <v>7069.43</v>
      </c>
      <c r="L1583" s="43">
        <f t="shared" si="315"/>
        <v>7069.43</v>
      </c>
      <c r="M1583" s="44">
        <f t="shared" si="315"/>
        <v>7070.6</v>
      </c>
      <c r="N1583" s="106"/>
      <c r="O1583" s="107"/>
      <c r="P1583" s="107"/>
      <c r="Q1583" s="107"/>
      <c r="X1583" s="25"/>
      <c r="Y1583" s="26"/>
      <c r="Z1583" s="27"/>
      <c r="AA1583" s="60"/>
      <c r="AB1583" s="89"/>
      <c r="AD1583" s="60"/>
      <c r="AE1583" s="68"/>
    </row>
    <row r="1584" spans="1:31" ht="45" hidden="1" customHeight="1" x14ac:dyDescent="0.2">
      <c r="A1584" s="105" t="s">
        <v>114</v>
      </c>
      <c r="B1584" s="40" t="s">
        <v>115</v>
      </c>
      <c r="C1584" s="105" t="s">
        <v>35</v>
      </c>
      <c r="D1584" s="70">
        <f t="shared" si="313"/>
        <v>6458</v>
      </c>
      <c r="E1584" s="41">
        <f t="shared" si="312"/>
        <v>1615</v>
      </c>
      <c r="F1584" s="41">
        <f t="shared" si="312"/>
        <v>1615</v>
      </c>
      <c r="G1584" s="41">
        <f t="shared" si="312"/>
        <v>1615</v>
      </c>
      <c r="H1584" s="42">
        <f t="shared" si="312"/>
        <v>1613</v>
      </c>
      <c r="I1584" s="56">
        <f t="shared" si="314"/>
        <v>23106.560000000001</v>
      </c>
      <c r="J1584" s="43">
        <f t="shared" si="315"/>
        <v>5778.43</v>
      </c>
      <c r="K1584" s="43">
        <f t="shared" si="315"/>
        <v>5778.43</v>
      </c>
      <c r="L1584" s="43">
        <f t="shared" si="315"/>
        <v>5778.43</v>
      </c>
      <c r="M1584" s="44">
        <f t="shared" si="315"/>
        <v>5771.27</v>
      </c>
      <c r="N1584" s="106"/>
      <c r="O1584" s="107"/>
      <c r="P1584" s="107"/>
      <c r="Q1584" s="107"/>
      <c r="X1584" s="25"/>
      <c r="Y1584" s="26"/>
      <c r="Z1584" s="27"/>
      <c r="AA1584" s="60"/>
      <c r="AB1584" s="89"/>
      <c r="AD1584" s="60"/>
      <c r="AE1584" s="68"/>
    </row>
    <row r="1585" spans="1:31" ht="30" hidden="1" x14ac:dyDescent="0.2">
      <c r="A1585" s="105" t="s">
        <v>37</v>
      </c>
      <c r="B1585" s="45" t="s">
        <v>38</v>
      </c>
      <c r="C1585" s="105" t="s">
        <v>35</v>
      </c>
      <c r="D1585" s="70">
        <f t="shared" si="313"/>
        <v>4804</v>
      </c>
      <c r="E1585" s="41">
        <f t="shared" si="312"/>
        <v>1201</v>
      </c>
      <c r="F1585" s="41">
        <f t="shared" si="312"/>
        <v>1201</v>
      </c>
      <c r="G1585" s="41">
        <f t="shared" si="312"/>
        <v>1201</v>
      </c>
      <c r="H1585" s="42">
        <f t="shared" si="312"/>
        <v>1201</v>
      </c>
      <c r="I1585" s="56">
        <f t="shared" si="314"/>
        <v>8726.77</v>
      </c>
      <c r="J1585" s="43">
        <f t="shared" si="315"/>
        <v>2181.6999999999998</v>
      </c>
      <c r="K1585" s="43">
        <f t="shared" si="315"/>
        <v>2181.6999999999998</v>
      </c>
      <c r="L1585" s="43">
        <f t="shared" si="315"/>
        <v>2181.6999999999998</v>
      </c>
      <c r="M1585" s="44">
        <f t="shared" si="315"/>
        <v>2181.67</v>
      </c>
      <c r="N1585" s="106"/>
      <c r="O1585" s="107"/>
      <c r="P1585" s="107"/>
      <c r="Q1585" s="107"/>
      <c r="X1585" s="25"/>
      <c r="Y1585" s="26"/>
      <c r="Z1585" s="27"/>
      <c r="AA1585" s="60"/>
      <c r="AB1585" s="89"/>
      <c r="AD1585" s="60"/>
      <c r="AE1585" s="68"/>
    </row>
    <row r="1586" spans="1:31" ht="30" hidden="1" x14ac:dyDescent="0.2">
      <c r="A1586" s="105" t="s">
        <v>39</v>
      </c>
      <c r="B1586" s="45" t="s">
        <v>40</v>
      </c>
      <c r="C1586" s="105" t="s">
        <v>41</v>
      </c>
      <c r="D1586" s="70">
        <f t="shared" si="313"/>
        <v>18017</v>
      </c>
      <c r="E1586" s="41">
        <f t="shared" si="312"/>
        <v>4504</v>
      </c>
      <c r="F1586" s="41">
        <f t="shared" si="312"/>
        <v>4504</v>
      </c>
      <c r="G1586" s="41">
        <f t="shared" si="312"/>
        <v>4504</v>
      </c>
      <c r="H1586" s="42">
        <f t="shared" si="312"/>
        <v>4505</v>
      </c>
      <c r="I1586" s="56">
        <f t="shared" si="314"/>
        <v>50137.920000000006</v>
      </c>
      <c r="J1586" s="43">
        <f t="shared" si="315"/>
        <v>12533.78</v>
      </c>
      <c r="K1586" s="43">
        <f t="shared" si="315"/>
        <v>12533.78</v>
      </c>
      <c r="L1586" s="43">
        <f t="shared" si="315"/>
        <v>12533.78</v>
      </c>
      <c r="M1586" s="44">
        <f t="shared" si="315"/>
        <v>12536.58</v>
      </c>
      <c r="N1586" s="106"/>
      <c r="O1586" s="107"/>
      <c r="P1586" s="107"/>
      <c r="Q1586" s="107"/>
      <c r="X1586" s="25"/>
      <c r="Y1586" s="26"/>
      <c r="Z1586" s="27"/>
      <c r="AA1586" s="60"/>
      <c r="AB1586" s="89"/>
      <c r="AD1586" s="60"/>
      <c r="AE1586" s="68"/>
    </row>
    <row r="1587" spans="1:31" ht="15" hidden="1" customHeight="1" x14ac:dyDescent="0.2">
      <c r="A1587" s="46" t="s">
        <v>42</v>
      </c>
      <c r="B1587" s="151">
        <v>4</v>
      </c>
      <c r="C1587" s="46" t="s">
        <v>43</v>
      </c>
      <c r="D1587" s="28">
        <f t="shared" si="313"/>
        <v>921</v>
      </c>
      <c r="E1587" s="29">
        <f t="shared" si="312"/>
        <v>230</v>
      </c>
      <c r="F1587" s="29">
        <f t="shared" si="312"/>
        <v>230</v>
      </c>
      <c r="G1587" s="29">
        <f t="shared" si="312"/>
        <v>230</v>
      </c>
      <c r="H1587" s="30">
        <f t="shared" si="312"/>
        <v>231</v>
      </c>
      <c r="I1587" s="31">
        <f t="shared" si="314"/>
        <v>65635.98</v>
      </c>
      <c r="J1587" s="32">
        <f t="shared" si="315"/>
        <v>16391.18</v>
      </c>
      <c r="K1587" s="32">
        <f t="shared" si="315"/>
        <v>16391.18</v>
      </c>
      <c r="L1587" s="32">
        <f t="shared" si="315"/>
        <v>16391.18</v>
      </c>
      <c r="M1587" s="33">
        <f t="shared" si="315"/>
        <v>16462.439999999999</v>
      </c>
      <c r="N1587" s="35"/>
      <c r="R1587" s="60"/>
      <c r="S1587" s="89"/>
      <c r="V1587" s="68"/>
    </row>
    <row r="1588" spans="1:31" ht="30" hidden="1" x14ac:dyDescent="0.2">
      <c r="A1588" s="105" t="s">
        <v>116</v>
      </c>
      <c r="B1588" s="114" t="s">
        <v>44</v>
      </c>
      <c r="C1588" s="105" t="s">
        <v>43</v>
      </c>
      <c r="D1588" s="70">
        <f>E1588+F1588+G1588+H1588</f>
        <v>0</v>
      </c>
      <c r="E1588" s="41">
        <f t="shared" si="312"/>
        <v>0</v>
      </c>
      <c r="F1588" s="41">
        <f t="shared" si="312"/>
        <v>0</v>
      </c>
      <c r="G1588" s="41">
        <f t="shared" si="312"/>
        <v>0</v>
      </c>
      <c r="H1588" s="42">
        <f t="shared" si="312"/>
        <v>0</v>
      </c>
      <c r="I1588" s="56">
        <f>J1588+K1588+L1588+M1588</f>
        <v>0</v>
      </c>
      <c r="J1588" s="43">
        <f t="shared" si="315"/>
        <v>0</v>
      </c>
      <c r="K1588" s="43">
        <f t="shared" si="315"/>
        <v>0</v>
      </c>
      <c r="L1588" s="43">
        <f t="shared" si="315"/>
        <v>0</v>
      </c>
      <c r="M1588" s="44">
        <f t="shared" si="315"/>
        <v>0</v>
      </c>
      <c r="N1588" s="106"/>
      <c r="O1588" s="107"/>
      <c r="P1588" s="107"/>
      <c r="Q1588" s="107"/>
      <c r="R1588" s="60"/>
      <c r="S1588" s="89"/>
      <c r="V1588" s="68"/>
    </row>
    <row r="1589" spans="1:31" ht="45" hidden="1" customHeight="1" x14ac:dyDescent="0.2">
      <c r="A1589" s="105" t="s">
        <v>117</v>
      </c>
      <c r="B1589" s="114" t="s">
        <v>46</v>
      </c>
      <c r="C1589" s="105" t="s">
        <v>43</v>
      </c>
      <c r="D1589" s="70">
        <f>E1589+F1589+G1589+H1589</f>
        <v>0</v>
      </c>
      <c r="E1589" s="41">
        <f t="shared" si="312"/>
        <v>0</v>
      </c>
      <c r="F1589" s="41">
        <f t="shared" si="312"/>
        <v>0</v>
      </c>
      <c r="G1589" s="41">
        <f t="shared" si="312"/>
        <v>0</v>
      </c>
      <c r="H1589" s="42">
        <f t="shared" si="312"/>
        <v>0</v>
      </c>
      <c r="I1589" s="56">
        <f>J1589+K1589+L1589+M1589</f>
        <v>0</v>
      </c>
      <c r="J1589" s="43">
        <f t="shared" si="315"/>
        <v>0</v>
      </c>
      <c r="K1589" s="43">
        <f t="shared" si="315"/>
        <v>0</v>
      </c>
      <c r="L1589" s="43">
        <f t="shared" si="315"/>
        <v>0</v>
      </c>
      <c r="M1589" s="44">
        <f t="shared" si="315"/>
        <v>0</v>
      </c>
      <c r="N1589" s="106"/>
      <c r="O1589" s="107"/>
      <c r="P1589" s="107"/>
      <c r="Q1589" s="107"/>
      <c r="R1589" s="60"/>
      <c r="S1589" s="89"/>
      <c r="V1589" s="68"/>
    </row>
    <row r="1590" spans="1:31" ht="30.75" hidden="1" customHeight="1" x14ac:dyDescent="0.2">
      <c r="A1590" s="105" t="s">
        <v>118</v>
      </c>
      <c r="B1590" s="114" t="s">
        <v>47</v>
      </c>
      <c r="C1590" s="105" t="s">
        <v>43</v>
      </c>
      <c r="D1590" s="70">
        <f>E1590+F1590+G1590+H1590</f>
        <v>0</v>
      </c>
      <c r="E1590" s="41">
        <f t="shared" si="312"/>
        <v>0</v>
      </c>
      <c r="F1590" s="41">
        <f t="shared" si="312"/>
        <v>0</v>
      </c>
      <c r="G1590" s="41">
        <f t="shared" si="312"/>
        <v>0</v>
      </c>
      <c r="H1590" s="42">
        <f t="shared" si="312"/>
        <v>0</v>
      </c>
      <c r="I1590" s="56">
        <f>J1590+K1590+L1590+M1590</f>
        <v>0</v>
      </c>
      <c r="J1590" s="43">
        <f t="shared" si="315"/>
        <v>0</v>
      </c>
      <c r="K1590" s="43">
        <f t="shared" si="315"/>
        <v>0</v>
      </c>
      <c r="L1590" s="43">
        <f t="shared" si="315"/>
        <v>0</v>
      </c>
      <c r="M1590" s="44">
        <f t="shared" si="315"/>
        <v>0</v>
      </c>
      <c r="N1590" s="106"/>
      <c r="O1590" s="107"/>
      <c r="P1590" s="107"/>
      <c r="Q1590" s="107"/>
      <c r="R1590" s="60"/>
      <c r="S1590" s="89"/>
      <c r="U1590" s="60"/>
      <c r="V1590" s="68"/>
    </row>
    <row r="1591" spans="1:31" ht="57" hidden="1" customHeight="1" x14ac:dyDescent="0.25">
      <c r="A1591" s="46" t="s">
        <v>119</v>
      </c>
      <c r="B1591" s="151">
        <v>5</v>
      </c>
      <c r="C1591" s="46" t="s">
        <v>48</v>
      </c>
      <c r="D1591" s="28">
        <f t="shared" ref="D1591:D1593" si="316">E1591+F1591+G1591+H1591</f>
        <v>708</v>
      </c>
      <c r="E1591" s="29">
        <f t="shared" si="312"/>
        <v>177</v>
      </c>
      <c r="F1591" s="29">
        <f t="shared" si="312"/>
        <v>177</v>
      </c>
      <c r="G1591" s="29">
        <f t="shared" si="312"/>
        <v>177</v>
      </c>
      <c r="H1591" s="30">
        <f t="shared" si="312"/>
        <v>177</v>
      </c>
      <c r="I1591" s="31">
        <f t="shared" ref="I1591:I1593" si="317">J1591+K1591+L1591+M1591</f>
        <v>18897.23</v>
      </c>
      <c r="J1591" s="32">
        <f t="shared" si="315"/>
        <v>4724.3100000000004</v>
      </c>
      <c r="K1591" s="32">
        <f t="shared" si="315"/>
        <v>4724.3100000000004</v>
      </c>
      <c r="L1591" s="32">
        <f t="shared" si="315"/>
        <v>4724.3100000000004</v>
      </c>
      <c r="M1591" s="33">
        <f t="shared" si="315"/>
        <v>4724.3</v>
      </c>
      <c r="N1591" s="35"/>
      <c r="R1591" s="60"/>
      <c r="S1591" s="89"/>
      <c r="T1591" s="69"/>
      <c r="U1591" s="60"/>
      <c r="V1591" s="68"/>
    </row>
    <row r="1592" spans="1:31" ht="30" hidden="1" x14ac:dyDescent="0.25">
      <c r="A1592" s="105" t="s">
        <v>120</v>
      </c>
      <c r="B1592" s="45" t="s">
        <v>121</v>
      </c>
      <c r="C1592" s="105" t="s">
        <v>48</v>
      </c>
      <c r="D1592" s="70">
        <f t="shared" si="316"/>
        <v>0</v>
      </c>
      <c r="E1592" s="41">
        <f t="shared" si="312"/>
        <v>0</v>
      </c>
      <c r="F1592" s="41">
        <f t="shared" si="312"/>
        <v>0</v>
      </c>
      <c r="G1592" s="41">
        <f t="shared" si="312"/>
        <v>0</v>
      </c>
      <c r="H1592" s="42">
        <f t="shared" si="312"/>
        <v>0</v>
      </c>
      <c r="I1592" s="56">
        <f t="shared" si="317"/>
        <v>0</v>
      </c>
      <c r="J1592" s="43">
        <f t="shared" si="315"/>
        <v>0</v>
      </c>
      <c r="K1592" s="43">
        <f t="shared" si="315"/>
        <v>0</v>
      </c>
      <c r="L1592" s="43">
        <f t="shared" si="315"/>
        <v>0</v>
      </c>
      <c r="M1592" s="44">
        <f t="shared" si="315"/>
        <v>0</v>
      </c>
      <c r="N1592" s="106"/>
      <c r="O1592" s="107"/>
      <c r="P1592" s="107"/>
      <c r="Q1592" s="107"/>
      <c r="R1592" s="60"/>
      <c r="S1592" s="89"/>
      <c r="T1592" s="69"/>
      <c r="U1592" s="60"/>
      <c r="V1592" s="68"/>
    </row>
    <row r="1593" spans="1:31" ht="30" hidden="1" x14ac:dyDescent="0.25">
      <c r="A1593" s="115" t="s">
        <v>122</v>
      </c>
      <c r="B1593" s="116" t="s">
        <v>123</v>
      </c>
      <c r="C1593" s="105" t="s">
        <v>48</v>
      </c>
      <c r="D1593" s="85">
        <f t="shared" si="316"/>
        <v>0</v>
      </c>
      <c r="E1593" s="75">
        <f t="shared" si="312"/>
        <v>0</v>
      </c>
      <c r="F1593" s="75">
        <f t="shared" si="312"/>
        <v>0</v>
      </c>
      <c r="G1593" s="75">
        <f t="shared" si="312"/>
        <v>0</v>
      </c>
      <c r="H1593" s="76">
        <f t="shared" si="312"/>
        <v>0</v>
      </c>
      <c r="I1593" s="87">
        <f t="shared" si="317"/>
        <v>0</v>
      </c>
      <c r="J1593" s="58">
        <f t="shared" si="315"/>
        <v>0</v>
      </c>
      <c r="K1593" s="58">
        <f t="shared" si="315"/>
        <v>0</v>
      </c>
      <c r="L1593" s="58">
        <f t="shared" si="315"/>
        <v>0</v>
      </c>
      <c r="M1593" s="88">
        <f t="shared" si="315"/>
        <v>0</v>
      </c>
      <c r="O1593" s="77"/>
      <c r="P1593" s="107"/>
      <c r="Q1593" s="107"/>
      <c r="R1593" s="60"/>
      <c r="S1593" s="89"/>
      <c r="T1593" s="69"/>
      <c r="U1593" s="60"/>
      <c r="V1593" s="68"/>
    </row>
    <row r="1594" spans="1:31" ht="30" hidden="1" customHeight="1" x14ac:dyDescent="0.25">
      <c r="A1594" s="95" t="s">
        <v>49</v>
      </c>
      <c r="B1594" s="86">
        <v>6</v>
      </c>
      <c r="C1594" s="96"/>
      <c r="D1594" s="97"/>
      <c r="E1594" s="98"/>
      <c r="F1594" s="98"/>
      <c r="G1594" s="98"/>
      <c r="H1594" s="99"/>
      <c r="I1594" s="100">
        <f>J1594+K1594+L1594+M1594</f>
        <v>190655.41999999998</v>
      </c>
      <c r="J1594" s="101">
        <f>J1595+J1596+J1601+J1605</f>
        <v>47645.06</v>
      </c>
      <c r="K1594" s="101">
        <f>K1595+K1596+K1601+K1605</f>
        <v>47645.06</v>
      </c>
      <c r="L1594" s="101">
        <f>L1595+L1596+L1601+L1605</f>
        <v>47645.06</v>
      </c>
      <c r="M1594" s="102">
        <f>M1595+M1596+M1601+M1605</f>
        <v>47720.240000000005</v>
      </c>
      <c r="N1594" s="24"/>
      <c r="O1594" s="35"/>
      <c r="R1594" s="60"/>
      <c r="S1594" s="89"/>
      <c r="T1594" s="69"/>
      <c r="U1594" s="60"/>
      <c r="V1594" s="68"/>
    </row>
    <row r="1595" spans="1:31" ht="15.75" hidden="1" x14ac:dyDescent="0.25">
      <c r="A1595" s="104" t="s">
        <v>50</v>
      </c>
      <c r="B1595" s="151">
        <v>7</v>
      </c>
      <c r="C1595" s="46" t="s">
        <v>33</v>
      </c>
      <c r="D1595" s="118">
        <f>SUM(E1595:H1595)</f>
        <v>3616</v>
      </c>
      <c r="E1595" s="119">
        <v>904</v>
      </c>
      <c r="F1595" s="119">
        <v>904</v>
      </c>
      <c r="G1595" s="119">
        <v>904</v>
      </c>
      <c r="H1595" s="120">
        <v>904</v>
      </c>
      <c r="I1595" s="31">
        <f>SUM(J1595:M1595)</f>
        <v>18978.629999999997</v>
      </c>
      <c r="J1595" s="32">
        <v>4744.66</v>
      </c>
      <c r="K1595" s="32">
        <v>4744.66</v>
      </c>
      <c r="L1595" s="32">
        <v>4744.66</v>
      </c>
      <c r="M1595" s="33">
        <v>4744.6499999999996</v>
      </c>
      <c r="N1595" s="35"/>
      <c r="O1595" s="35"/>
      <c r="P1595" s="35"/>
      <c r="R1595" s="60"/>
      <c r="S1595" s="89"/>
      <c r="T1595" s="69"/>
      <c r="U1595" s="60"/>
      <c r="V1595" s="68"/>
    </row>
    <row r="1596" spans="1:31" ht="15.75" hidden="1" x14ac:dyDescent="0.25">
      <c r="A1596" s="46" t="s">
        <v>51</v>
      </c>
      <c r="B1596" s="151">
        <v>8</v>
      </c>
      <c r="C1596" s="46" t="s">
        <v>35</v>
      </c>
      <c r="D1596" s="118">
        <f t="shared" ref="D1596:D1607" si="318">SUM(E1596:H1596)</f>
        <v>81496</v>
      </c>
      <c r="E1596" s="119">
        <v>20373</v>
      </c>
      <c r="F1596" s="119">
        <v>20373</v>
      </c>
      <c r="G1596" s="119">
        <v>20373</v>
      </c>
      <c r="H1596" s="120">
        <f>H1597+H1599+ROUND(H1600*2.9,0)</f>
        <v>20377</v>
      </c>
      <c r="I1596" s="31">
        <f t="shared" ref="I1596" si="319">SUM(J1596:M1596)</f>
        <v>87143.580000000016</v>
      </c>
      <c r="J1596" s="32">
        <f>J1597+J1599+J1600</f>
        <v>21784.910000000003</v>
      </c>
      <c r="K1596" s="32">
        <f t="shared" ref="K1596:M1596" si="320">K1597+K1599+K1600</f>
        <v>21784.910000000003</v>
      </c>
      <c r="L1596" s="32">
        <f t="shared" si="320"/>
        <v>21784.910000000003</v>
      </c>
      <c r="M1596" s="33">
        <f t="shared" si="320"/>
        <v>21788.85</v>
      </c>
      <c r="R1596" s="60"/>
      <c r="S1596" s="89"/>
      <c r="T1596" s="69"/>
      <c r="U1596" s="60"/>
      <c r="V1596" s="68"/>
    </row>
    <row r="1597" spans="1:31" ht="30" hidden="1" x14ac:dyDescent="0.25">
      <c r="A1597" s="105" t="s">
        <v>124</v>
      </c>
      <c r="B1597" s="45" t="s">
        <v>52</v>
      </c>
      <c r="C1597" s="105" t="s">
        <v>35</v>
      </c>
      <c r="D1597" s="118">
        <f t="shared" si="318"/>
        <v>24441</v>
      </c>
      <c r="E1597" s="121">
        <v>6110</v>
      </c>
      <c r="F1597" s="121">
        <v>6110</v>
      </c>
      <c r="G1597" s="121">
        <v>6110</v>
      </c>
      <c r="H1597" s="122">
        <v>6111</v>
      </c>
      <c r="I1597" s="31">
        <f t="shared" ref="I1597:I1607" si="321">SUM(J1597:M1597)</f>
        <v>28278.89</v>
      </c>
      <c r="J1597" s="43">
        <v>7069.43</v>
      </c>
      <c r="K1597" s="43">
        <v>7069.43</v>
      </c>
      <c r="L1597" s="43">
        <v>7069.43</v>
      </c>
      <c r="M1597" s="44">
        <v>7070.6</v>
      </c>
      <c r="N1597" s="60"/>
      <c r="O1597" s="123"/>
      <c r="P1597" s="123"/>
      <c r="Q1597" s="123"/>
      <c r="R1597" s="60"/>
      <c r="S1597" s="89"/>
      <c r="T1597" s="69"/>
      <c r="U1597" s="60"/>
      <c r="V1597" s="68"/>
    </row>
    <row r="1598" spans="1:31" ht="30" hidden="1" x14ac:dyDescent="0.25">
      <c r="A1598" s="105" t="s">
        <v>125</v>
      </c>
      <c r="B1598" s="45" t="s">
        <v>126</v>
      </c>
      <c r="C1598" s="105" t="s">
        <v>35</v>
      </c>
      <c r="D1598" s="118">
        <f t="shared" si="318"/>
        <v>6458</v>
      </c>
      <c r="E1598" s="121">
        <v>1615</v>
      </c>
      <c r="F1598" s="121">
        <v>1615</v>
      </c>
      <c r="G1598" s="121">
        <v>1615</v>
      </c>
      <c r="H1598" s="122">
        <v>1613</v>
      </c>
      <c r="I1598" s="31">
        <f t="shared" si="321"/>
        <v>23106.560000000001</v>
      </c>
      <c r="J1598" s="43">
        <v>5778.43</v>
      </c>
      <c r="K1598" s="43">
        <v>5778.43</v>
      </c>
      <c r="L1598" s="43">
        <v>5778.43</v>
      </c>
      <c r="M1598" s="44">
        <v>5771.27</v>
      </c>
      <c r="N1598" s="60"/>
      <c r="O1598" s="123"/>
      <c r="P1598" s="123"/>
      <c r="Q1598" s="123"/>
      <c r="R1598" s="60"/>
      <c r="S1598" s="89"/>
      <c r="T1598" s="69"/>
      <c r="V1598" s="68"/>
    </row>
    <row r="1599" spans="1:31" ht="30" hidden="1" x14ac:dyDescent="0.25">
      <c r="A1599" s="105" t="s">
        <v>53</v>
      </c>
      <c r="B1599" s="45" t="s">
        <v>54</v>
      </c>
      <c r="C1599" s="105" t="s">
        <v>35</v>
      </c>
      <c r="D1599" s="118">
        <f t="shared" si="318"/>
        <v>4804</v>
      </c>
      <c r="E1599" s="121">
        <v>1201</v>
      </c>
      <c r="F1599" s="121">
        <v>1201</v>
      </c>
      <c r="G1599" s="121">
        <v>1201</v>
      </c>
      <c r="H1599" s="122">
        <v>1201</v>
      </c>
      <c r="I1599" s="31">
        <f t="shared" si="321"/>
        <v>8726.77</v>
      </c>
      <c r="J1599" s="43">
        <v>2181.6999999999998</v>
      </c>
      <c r="K1599" s="43">
        <v>2181.6999999999998</v>
      </c>
      <c r="L1599" s="43">
        <v>2181.6999999999998</v>
      </c>
      <c r="M1599" s="44">
        <v>2181.67</v>
      </c>
      <c r="N1599" s="60"/>
      <c r="O1599" s="123"/>
      <c r="P1599" s="123"/>
      <c r="Q1599" s="123"/>
      <c r="R1599" s="60"/>
      <c r="S1599" s="89"/>
      <c r="T1599" s="69"/>
      <c r="V1599" s="68"/>
    </row>
    <row r="1600" spans="1:31" ht="15.75" hidden="1" x14ac:dyDescent="0.25">
      <c r="A1600" s="105" t="s">
        <v>55</v>
      </c>
      <c r="B1600" s="45" t="s">
        <v>56</v>
      </c>
      <c r="C1600" s="105" t="s">
        <v>41</v>
      </c>
      <c r="D1600" s="118">
        <f t="shared" si="318"/>
        <v>18017</v>
      </c>
      <c r="E1600" s="121">
        <v>4504</v>
      </c>
      <c r="F1600" s="121">
        <v>4504</v>
      </c>
      <c r="G1600" s="121">
        <v>4504</v>
      </c>
      <c r="H1600" s="122">
        <v>4505</v>
      </c>
      <c r="I1600" s="31">
        <f t="shared" si="321"/>
        <v>50137.920000000006</v>
      </c>
      <c r="J1600" s="43">
        <v>12533.78</v>
      </c>
      <c r="K1600" s="43">
        <v>12533.78</v>
      </c>
      <c r="L1600" s="43">
        <v>12533.78</v>
      </c>
      <c r="M1600" s="44">
        <v>12536.58</v>
      </c>
      <c r="N1600" s="60"/>
      <c r="O1600" s="123"/>
      <c r="P1600" s="123"/>
      <c r="Q1600" s="123"/>
      <c r="R1600" s="60"/>
      <c r="S1600" s="89"/>
      <c r="T1600" s="69"/>
      <c r="V1600" s="68"/>
    </row>
    <row r="1601" spans="1:31" ht="30" hidden="1" x14ac:dyDescent="0.25">
      <c r="A1601" s="46" t="s">
        <v>57</v>
      </c>
      <c r="B1601" s="151">
        <v>9</v>
      </c>
      <c r="C1601" s="46" t="s">
        <v>43</v>
      </c>
      <c r="D1601" s="118">
        <f t="shared" si="318"/>
        <v>921</v>
      </c>
      <c r="E1601" s="119">
        <v>230</v>
      </c>
      <c r="F1601" s="119">
        <v>230</v>
      </c>
      <c r="G1601" s="119">
        <v>230</v>
      </c>
      <c r="H1601" s="120">
        <v>231</v>
      </c>
      <c r="I1601" s="31">
        <f t="shared" si="321"/>
        <v>65635.98</v>
      </c>
      <c r="J1601" s="32">
        <v>16391.18</v>
      </c>
      <c r="K1601" s="32">
        <v>16391.18</v>
      </c>
      <c r="L1601" s="32">
        <v>16391.18</v>
      </c>
      <c r="M1601" s="33">
        <v>16462.439999999999</v>
      </c>
      <c r="N1601" s="60"/>
      <c r="O1601" s="123"/>
      <c r="P1601" s="123"/>
      <c r="Q1601" s="123"/>
      <c r="R1601" s="60"/>
      <c r="S1601" s="89"/>
      <c r="T1601" s="69"/>
      <c r="U1601" s="60"/>
      <c r="V1601" s="68"/>
    </row>
    <row r="1602" spans="1:31" ht="15" hidden="1" x14ac:dyDescent="0.2">
      <c r="A1602" s="105" t="s">
        <v>127</v>
      </c>
      <c r="B1602" s="114" t="s">
        <v>59</v>
      </c>
      <c r="C1602" s="105" t="s">
        <v>45</v>
      </c>
      <c r="D1602" s="118">
        <f t="shared" si="318"/>
        <v>0</v>
      </c>
      <c r="E1602" s="119">
        <v>0</v>
      </c>
      <c r="F1602" s="119">
        <v>0</v>
      </c>
      <c r="G1602" s="119">
        <v>0</v>
      </c>
      <c r="H1602" s="120">
        <v>0</v>
      </c>
      <c r="I1602" s="31">
        <f t="shared" si="321"/>
        <v>0</v>
      </c>
      <c r="J1602" s="32">
        <v>0</v>
      </c>
      <c r="K1602" s="32">
        <v>0</v>
      </c>
      <c r="L1602" s="32">
        <v>0</v>
      </c>
      <c r="M1602" s="33">
        <v>0</v>
      </c>
      <c r="N1602" s="60"/>
      <c r="O1602" s="123"/>
      <c r="P1602" s="123"/>
      <c r="Q1602" s="123"/>
      <c r="R1602" s="60"/>
      <c r="S1602" s="89"/>
      <c r="V1602" s="68"/>
    </row>
    <row r="1603" spans="1:31" ht="30" hidden="1" x14ac:dyDescent="0.2">
      <c r="A1603" s="105" t="s">
        <v>58</v>
      </c>
      <c r="B1603" s="114" t="s">
        <v>60</v>
      </c>
      <c r="C1603" s="105" t="s">
        <v>43</v>
      </c>
      <c r="D1603" s="118">
        <f t="shared" si="318"/>
        <v>0</v>
      </c>
      <c r="E1603" s="119">
        <v>0</v>
      </c>
      <c r="F1603" s="119">
        <v>0</v>
      </c>
      <c r="G1603" s="119">
        <v>0</v>
      </c>
      <c r="H1603" s="120">
        <v>0</v>
      </c>
      <c r="I1603" s="31">
        <f t="shared" si="321"/>
        <v>0</v>
      </c>
      <c r="J1603" s="32">
        <v>0</v>
      </c>
      <c r="K1603" s="32">
        <v>0</v>
      </c>
      <c r="L1603" s="32">
        <v>0</v>
      </c>
      <c r="M1603" s="33">
        <v>0</v>
      </c>
      <c r="N1603" s="60"/>
      <c r="O1603" s="123"/>
      <c r="P1603" s="123"/>
      <c r="Q1603" s="123"/>
      <c r="R1603" s="60"/>
      <c r="S1603" s="89"/>
      <c r="V1603" s="68"/>
    </row>
    <row r="1604" spans="1:31" ht="30" hidden="1" x14ac:dyDescent="0.2">
      <c r="A1604" s="105" t="s">
        <v>61</v>
      </c>
      <c r="B1604" s="114" t="s">
        <v>62</v>
      </c>
      <c r="C1604" s="105" t="s">
        <v>43</v>
      </c>
      <c r="D1604" s="118">
        <f t="shared" si="318"/>
        <v>0</v>
      </c>
      <c r="E1604" s="119">
        <v>0</v>
      </c>
      <c r="F1604" s="119">
        <v>0</v>
      </c>
      <c r="G1604" s="119">
        <v>0</v>
      </c>
      <c r="H1604" s="120">
        <v>0</v>
      </c>
      <c r="I1604" s="31">
        <f t="shared" si="321"/>
        <v>0</v>
      </c>
      <c r="J1604" s="32">
        <v>0</v>
      </c>
      <c r="K1604" s="32">
        <v>0</v>
      </c>
      <c r="L1604" s="32">
        <v>0</v>
      </c>
      <c r="M1604" s="33">
        <v>0</v>
      </c>
      <c r="N1604" s="60"/>
      <c r="O1604" s="123"/>
      <c r="P1604" s="123"/>
      <c r="Q1604" s="123"/>
      <c r="R1604" s="60"/>
      <c r="S1604" s="89"/>
      <c r="V1604" s="68"/>
    </row>
    <row r="1605" spans="1:31" ht="30" hidden="1" customHeight="1" x14ac:dyDescent="0.2">
      <c r="A1605" s="46" t="s">
        <v>63</v>
      </c>
      <c r="B1605" s="151">
        <v>10</v>
      </c>
      <c r="C1605" s="46" t="s">
        <v>48</v>
      </c>
      <c r="D1605" s="118">
        <f t="shared" si="318"/>
        <v>708</v>
      </c>
      <c r="E1605" s="119">
        <v>177</v>
      </c>
      <c r="F1605" s="119">
        <v>177</v>
      </c>
      <c r="G1605" s="119">
        <v>177</v>
      </c>
      <c r="H1605" s="120">
        <v>177</v>
      </c>
      <c r="I1605" s="31">
        <f t="shared" si="321"/>
        <v>18897.23</v>
      </c>
      <c r="J1605" s="32">
        <v>4724.3100000000004</v>
      </c>
      <c r="K1605" s="32">
        <v>4724.3100000000004</v>
      </c>
      <c r="L1605" s="32">
        <v>4724.3100000000004</v>
      </c>
      <c r="M1605" s="33">
        <v>4724.3</v>
      </c>
      <c r="N1605" s="60"/>
      <c r="O1605" s="123"/>
      <c r="P1605" s="123"/>
      <c r="Q1605" s="123"/>
      <c r="X1605" s="25"/>
      <c r="Y1605" s="26"/>
      <c r="Z1605" s="27"/>
      <c r="AA1605" s="60"/>
      <c r="AB1605" s="89"/>
      <c r="AE1605" s="68"/>
    </row>
    <row r="1606" spans="1:31" ht="15" hidden="1" x14ac:dyDescent="0.2">
      <c r="A1606" s="105" t="s">
        <v>127</v>
      </c>
      <c r="B1606" s="45" t="s">
        <v>128</v>
      </c>
      <c r="C1606" s="105" t="s">
        <v>48</v>
      </c>
      <c r="D1606" s="124">
        <f t="shared" si="318"/>
        <v>0</v>
      </c>
      <c r="E1606" s="121">
        <v>0</v>
      </c>
      <c r="F1606" s="121">
        <v>0</v>
      </c>
      <c r="G1606" s="121">
        <v>0</v>
      </c>
      <c r="H1606" s="122">
        <v>0</v>
      </c>
      <c r="I1606" s="56">
        <f t="shared" si="321"/>
        <v>0</v>
      </c>
      <c r="J1606" s="43">
        <v>0</v>
      </c>
      <c r="K1606" s="43">
        <v>0</v>
      </c>
      <c r="L1606" s="43">
        <v>0</v>
      </c>
      <c r="M1606" s="44">
        <v>0</v>
      </c>
      <c r="N1606" s="60"/>
      <c r="O1606" s="123"/>
      <c r="P1606" s="125"/>
      <c r="Q1606" s="125"/>
      <c r="X1606" s="25"/>
      <c r="Y1606" s="26"/>
      <c r="Z1606" s="27"/>
      <c r="AA1606" s="60"/>
      <c r="AB1606" s="89"/>
      <c r="AE1606" s="68"/>
    </row>
    <row r="1607" spans="1:31" ht="15" hidden="1" x14ac:dyDescent="0.2">
      <c r="A1607" s="115" t="s">
        <v>129</v>
      </c>
      <c r="B1607" s="116" t="s">
        <v>130</v>
      </c>
      <c r="C1607" s="115" t="s">
        <v>48</v>
      </c>
      <c r="D1607" s="128">
        <f t="shared" si="318"/>
        <v>0</v>
      </c>
      <c r="E1607" s="129">
        <v>0</v>
      </c>
      <c r="F1607" s="129">
        <v>0</v>
      </c>
      <c r="G1607" s="129">
        <v>0</v>
      </c>
      <c r="H1607" s="130">
        <v>0</v>
      </c>
      <c r="I1607" s="87">
        <f t="shared" si="321"/>
        <v>0</v>
      </c>
      <c r="J1607" s="58">
        <v>0</v>
      </c>
      <c r="K1607" s="58">
        <v>0</v>
      </c>
      <c r="L1607" s="58">
        <v>0</v>
      </c>
      <c r="M1607" s="88">
        <v>0</v>
      </c>
      <c r="N1607" s="60"/>
      <c r="O1607" s="123"/>
      <c r="P1607" s="125"/>
      <c r="Q1607" s="125"/>
      <c r="X1607" s="25"/>
      <c r="Y1607" s="26"/>
      <c r="Z1607" s="27"/>
      <c r="AA1607" s="60"/>
      <c r="AB1607" s="89"/>
      <c r="AE1607" s="68"/>
    </row>
    <row r="1608" spans="1:31" ht="57" hidden="1" x14ac:dyDescent="0.2">
      <c r="A1608" s="95" t="s">
        <v>64</v>
      </c>
      <c r="B1608" s="86">
        <v>11</v>
      </c>
      <c r="C1608" s="96"/>
      <c r="D1608" s="131" t="s">
        <v>65</v>
      </c>
      <c r="E1608" s="98" t="s">
        <v>65</v>
      </c>
      <c r="F1608" s="98" t="s">
        <v>65</v>
      </c>
      <c r="G1608" s="98" t="s">
        <v>65</v>
      </c>
      <c r="H1608" s="99" t="s">
        <v>65</v>
      </c>
      <c r="I1608" s="100">
        <f>J1608+K1608+L1608+M1608</f>
        <v>0</v>
      </c>
      <c r="J1608" s="101">
        <f>J1609+J1610+J1615+J1619</f>
        <v>0</v>
      </c>
      <c r="K1608" s="101">
        <f>K1609+K1610+K1615+K1619</f>
        <v>0</v>
      </c>
      <c r="L1608" s="101">
        <f>L1609+L1610+L1615+L1619</f>
        <v>0</v>
      </c>
      <c r="M1608" s="102">
        <f>M1609+M1610+M1615+M1619</f>
        <v>0</v>
      </c>
      <c r="N1608" s="24"/>
      <c r="O1608" s="35"/>
      <c r="P1608" s="35"/>
      <c r="X1608" s="25"/>
      <c r="Y1608" s="26"/>
      <c r="Z1608" s="27"/>
      <c r="AA1608" s="60"/>
      <c r="AB1608" s="89"/>
      <c r="AE1608" s="68"/>
    </row>
    <row r="1609" spans="1:31" ht="15" hidden="1" x14ac:dyDescent="0.2">
      <c r="A1609" s="104" t="s">
        <v>50</v>
      </c>
      <c r="B1609" s="151">
        <v>12</v>
      </c>
      <c r="C1609" s="46" t="s">
        <v>33</v>
      </c>
      <c r="D1609" s="28" t="s">
        <v>65</v>
      </c>
      <c r="E1609" s="29" t="s">
        <v>65</v>
      </c>
      <c r="F1609" s="29" t="s">
        <v>65</v>
      </c>
      <c r="G1609" s="29" t="s">
        <v>65</v>
      </c>
      <c r="H1609" s="30" t="s">
        <v>65</v>
      </c>
      <c r="I1609" s="31">
        <f>J1609+K1609+L1609+M1609</f>
        <v>0</v>
      </c>
      <c r="J1609" s="32">
        <v>0</v>
      </c>
      <c r="K1609" s="32">
        <v>0</v>
      </c>
      <c r="L1609" s="32">
        <v>0</v>
      </c>
      <c r="M1609" s="33">
        <v>0</v>
      </c>
      <c r="N1609" s="35"/>
      <c r="O1609" s="35"/>
      <c r="P1609" s="35"/>
      <c r="X1609" s="25"/>
      <c r="Y1609" s="26"/>
      <c r="Z1609" s="27"/>
      <c r="AA1609" s="60"/>
      <c r="AB1609" s="89"/>
      <c r="AE1609" s="68"/>
    </row>
    <row r="1610" spans="1:31" ht="15" hidden="1" x14ac:dyDescent="0.2">
      <c r="A1610" s="46" t="s">
        <v>51</v>
      </c>
      <c r="B1610" s="151">
        <v>13</v>
      </c>
      <c r="C1610" s="46" t="s">
        <v>35</v>
      </c>
      <c r="D1610" s="28" t="s">
        <v>65</v>
      </c>
      <c r="E1610" s="29" t="s">
        <v>65</v>
      </c>
      <c r="F1610" s="29" t="s">
        <v>65</v>
      </c>
      <c r="G1610" s="29" t="s">
        <v>65</v>
      </c>
      <c r="H1610" s="30" t="s">
        <v>65</v>
      </c>
      <c r="I1610" s="31">
        <f t="shared" ref="I1610:I1615" si="322">J1610+K1610+L1610+M1610</f>
        <v>0</v>
      </c>
      <c r="J1610" s="32">
        <v>0</v>
      </c>
      <c r="K1610" s="32">
        <v>0</v>
      </c>
      <c r="L1610" s="32">
        <v>0</v>
      </c>
      <c r="M1610" s="33">
        <v>0</v>
      </c>
      <c r="X1610" s="25"/>
      <c r="Y1610" s="26"/>
      <c r="Z1610" s="27"/>
      <c r="AA1610" s="60"/>
      <c r="AB1610" s="89"/>
      <c r="AE1610" s="68"/>
    </row>
    <row r="1611" spans="1:31" ht="30" hidden="1" x14ac:dyDescent="0.2">
      <c r="A1611" s="105" t="s">
        <v>124</v>
      </c>
      <c r="B1611" s="45" t="s">
        <v>66</v>
      </c>
      <c r="C1611" s="105" t="s">
        <v>35</v>
      </c>
      <c r="D1611" s="28" t="s">
        <v>65</v>
      </c>
      <c r="E1611" s="41" t="s">
        <v>65</v>
      </c>
      <c r="F1611" s="41" t="s">
        <v>65</v>
      </c>
      <c r="G1611" s="41" t="s">
        <v>65</v>
      </c>
      <c r="H1611" s="42" t="s">
        <v>65</v>
      </c>
      <c r="I1611" s="31">
        <f t="shared" si="322"/>
        <v>0</v>
      </c>
      <c r="J1611" s="43">
        <v>0</v>
      </c>
      <c r="K1611" s="43">
        <v>0</v>
      </c>
      <c r="L1611" s="43">
        <v>0</v>
      </c>
      <c r="M1611" s="44">
        <v>0</v>
      </c>
      <c r="X1611" s="25"/>
      <c r="Y1611" s="26"/>
      <c r="Z1611" s="27"/>
      <c r="AA1611" s="60"/>
      <c r="AB1611" s="89"/>
      <c r="AE1611" s="68"/>
    </row>
    <row r="1612" spans="1:31" ht="30" hidden="1" x14ac:dyDescent="0.2">
      <c r="A1612" s="105" t="s">
        <v>125</v>
      </c>
      <c r="B1612" s="45" t="s">
        <v>131</v>
      </c>
      <c r="C1612" s="105" t="s">
        <v>35</v>
      </c>
      <c r="D1612" s="28" t="s">
        <v>65</v>
      </c>
      <c r="E1612" s="41" t="s">
        <v>65</v>
      </c>
      <c r="F1612" s="41" t="s">
        <v>65</v>
      </c>
      <c r="G1612" s="41" t="s">
        <v>65</v>
      </c>
      <c r="H1612" s="42" t="s">
        <v>65</v>
      </c>
      <c r="I1612" s="31">
        <f t="shared" si="322"/>
        <v>0</v>
      </c>
      <c r="J1612" s="43"/>
      <c r="K1612" s="43"/>
      <c r="L1612" s="43"/>
      <c r="M1612" s="44"/>
      <c r="X1612" s="25"/>
      <c r="Y1612" s="26"/>
      <c r="Z1612" s="27"/>
      <c r="AA1612" s="60"/>
      <c r="AB1612" s="89"/>
      <c r="AE1612" s="68"/>
    </row>
    <row r="1613" spans="1:31" ht="42.75" hidden="1" customHeight="1" x14ac:dyDescent="0.2">
      <c r="A1613" s="105" t="s">
        <v>53</v>
      </c>
      <c r="B1613" s="45" t="s">
        <v>67</v>
      </c>
      <c r="C1613" s="105" t="s">
        <v>35</v>
      </c>
      <c r="D1613" s="28" t="s">
        <v>65</v>
      </c>
      <c r="E1613" s="41" t="s">
        <v>65</v>
      </c>
      <c r="F1613" s="41" t="s">
        <v>65</v>
      </c>
      <c r="G1613" s="41" t="s">
        <v>65</v>
      </c>
      <c r="H1613" s="42" t="s">
        <v>65</v>
      </c>
      <c r="I1613" s="31">
        <f t="shared" si="322"/>
        <v>0</v>
      </c>
      <c r="J1613" s="43">
        <v>0</v>
      </c>
      <c r="K1613" s="43">
        <v>0</v>
      </c>
      <c r="L1613" s="43">
        <v>0</v>
      </c>
      <c r="M1613" s="44">
        <v>0</v>
      </c>
      <c r="X1613" s="25"/>
      <c r="Y1613" s="26"/>
      <c r="Z1613" s="27"/>
      <c r="AA1613" s="60"/>
      <c r="AB1613" s="89"/>
      <c r="AE1613" s="68"/>
    </row>
    <row r="1614" spans="1:31" ht="15" hidden="1" x14ac:dyDescent="0.2">
      <c r="A1614" s="105" t="s">
        <v>55</v>
      </c>
      <c r="B1614" s="45" t="s">
        <v>68</v>
      </c>
      <c r="C1614" s="105" t="s">
        <v>41</v>
      </c>
      <c r="D1614" s="28" t="s">
        <v>65</v>
      </c>
      <c r="E1614" s="41" t="s">
        <v>65</v>
      </c>
      <c r="F1614" s="41" t="s">
        <v>65</v>
      </c>
      <c r="G1614" s="41" t="s">
        <v>65</v>
      </c>
      <c r="H1614" s="42" t="s">
        <v>65</v>
      </c>
      <c r="I1614" s="31">
        <f t="shared" si="322"/>
        <v>0</v>
      </c>
      <c r="J1614" s="43">
        <v>0</v>
      </c>
      <c r="K1614" s="43">
        <v>0</v>
      </c>
      <c r="L1614" s="43">
        <v>0</v>
      </c>
      <c r="M1614" s="44">
        <v>0</v>
      </c>
      <c r="X1614" s="25"/>
      <c r="Y1614" s="26"/>
      <c r="Z1614" s="27"/>
      <c r="AA1614" s="60"/>
      <c r="AB1614" s="89"/>
      <c r="AE1614" s="68"/>
    </row>
    <row r="1615" spans="1:31" ht="30" hidden="1" x14ac:dyDescent="0.2">
      <c r="A1615" s="46" t="s">
        <v>57</v>
      </c>
      <c r="B1615" s="151">
        <v>14</v>
      </c>
      <c r="C1615" s="46" t="s">
        <v>43</v>
      </c>
      <c r="D1615" s="28" t="s">
        <v>65</v>
      </c>
      <c r="E1615" s="29" t="s">
        <v>65</v>
      </c>
      <c r="F1615" s="29" t="s">
        <v>65</v>
      </c>
      <c r="G1615" s="29" t="s">
        <v>65</v>
      </c>
      <c r="H1615" s="30" t="s">
        <v>65</v>
      </c>
      <c r="I1615" s="31">
        <f t="shared" si="322"/>
        <v>0</v>
      </c>
      <c r="J1615" s="32">
        <v>0</v>
      </c>
      <c r="K1615" s="32">
        <v>0</v>
      </c>
      <c r="L1615" s="32">
        <v>0</v>
      </c>
      <c r="M1615" s="33">
        <v>0</v>
      </c>
      <c r="X1615" s="25"/>
      <c r="Y1615" s="26"/>
      <c r="Z1615" s="27"/>
      <c r="AA1615" s="60"/>
      <c r="AB1615" s="89"/>
      <c r="AE1615" s="68"/>
    </row>
    <row r="1616" spans="1:31" ht="30" hidden="1" customHeight="1" x14ac:dyDescent="0.2">
      <c r="A1616" s="105" t="s">
        <v>127</v>
      </c>
      <c r="B1616" s="114" t="s">
        <v>69</v>
      </c>
      <c r="C1616" s="105" t="s">
        <v>45</v>
      </c>
      <c r="D1616" s="28" t="s">
        <v>65</v>
      </c>
      <c r="E1616" s="29" t="s">
        <v>65</v>
      </c>
      <c r="F1616" s="29" t="s">
        <v>65</v>
      </c>
      <c r="G1616" s="29" t="s">
        <v>65</v>
      </c>
      <c r="H1616" s="30" t="s">
        <v>65</v>
      </c>
      <c r="I1616" s="31">
        <f>J1616+K1616+L1616+M1616</f>
        <v>0</v>
      </c>
      <c r="J1616" s="32">
        <v>0</v>
      </c>
      <c r="K1616" s="32">
        <v>0</v>
      </c>
      <c r="L1616" s="32">
        <v>0</v>
      </c>
      <c r="M1616" s="33">
        <v>0</v>
      </c>
      <c r="X1616" s="25"/>
      <c r="Y1616" s="26"/>
      <c r="Z1616" s="27"/>
      <c r="AA1616" s="60"/>
      <c r="AB1616" s="89"/>
      <c r="AE1616" s="68"/>
    </row>
    <row r="1617" spans="1:31" ht="30" hidden="1" x14ac:dyDescent="0.2">
      <c r="A1617" s="105" t="s">
        <v>58</v>
      </c>
      <c r="B1617" s="114" t="s">
        <v>70</v>
      </c>
      <c r="C1617" s="105" t="s">
        <v>43</v>
      </c>
      <c r="D1617" s="28" t="s">
        <v>65</v>
      </c>
      <c r="E1617" s="29" t="s">
        <v>65</v>
      </c>
      <c r="F1617" s="29" t="s">
        <v>65</v>
      </c>
      <c r="G1617" s="29" t="s">
        <v>65</v>
      </c>
      <c r="H1617" s="30" t="s">
        <v>65</v>
      </c>
      <c r="I1617" s="31">
        <f>J1617+K1617+L1617+M1617</f>
        <v>0</v>
      </c>
      <c r="J1617" s="32">
        <v>0</v>
      </c>
      <c r="K1617" s="32">
        <v>0</v>
      </c>
      <c r="L1617" s="32">
        <v>0</v>
      </c>
      <c r="M1617" s="33">
        <v>0</v>
      </c>
      <c r="X1617" s="25"/>
      <c r="Y1617" s="26"/>
      <c r="Z1617" s="27"/>
      <c r="AA1617" s="60"/>
      <c r="AB1617" s="89"/>
      <c r="AE1617" s="68"/>
    </row>
    <row r="1618" spans="1:31" ht="30" hidden="1" x14ac:dyDescent="0.2">
      <c r="A1618" s="105" t="s">
        <v>61</v>
      </c>
      <c r="B1618" s="114" t="s">
        <v>71</v>
      </c>
      <c r="C1618" s="105" t="s">
        <v>43</v>
      </c>
      <c r="D1618" s="28" t="s">
        <v>65</v>
      </c>
      <c r="E1618" s="29" t="s">
        <v>65</v>
      </c>
      <c r="F1618" s="29" t="s">
        <v>65</v>
      </c>
      <c r="G1618" s="29" t="s">
        <v>65</v>
      </c>
      <c r="H1618" s="30" t="s">
        <v>65</v>
      </c>
      <c r="I1618" s="31">
        <f>J1618+K1618+L1618+M1618</f>
        <v>0</v>
      </c>
      <c r="J1618" s="32">
        <v>0</v>
      </c>
      <c r="K1618" s="32">
        <v>0</v>
      </c>
      <c r="L1618" s="32">
        <v>0</v>
      </c>
      <c r="M1618" s="33">
        <v>0</v>
      </c>
      <c r="X1618" s="25"/>
      <c r="Y1618" s="26"/>
      <c r="Z1618" s="27"/>
      <c r="AA1618" s="60"/>
      <c r="AB1618" s="89"/>
      <c r="AE1618" s="68"/>
    </row>
    <row r="1619" spans="1:31" ht="15" hidden="1" x14ac:dyDescent="0.2">
      <c r="A1619" s="46" t="s">
        <v>63</v>
      </c>
      <c r="B1619" s="151">
        <v>15</v>
      </c>
      <c r="C1619" s="46" t="s">
        <v>48</v>
      </c>
      <c r="D1619" s="28" t="s">
        <v>65</v>
      </c>
      <c r="E1619" s="29" t="s">
        <v>65</v>
      </c>
      <c r="F1619" s="29" t="s">
        <v>65</v>
      </c>
      <c r="G1619" s="29" t="s">
        <v>65</v>
      </c>
      <c r="H1619" s="30" t="s">
        <v>65</v>
      </c>
      <c r="I1619" s="31">
        <f t="shared" ref="I1619:I1621" si="323">J1619+K1619+L1619+M1619</f>
        <v>0</v>
      </c>
      <c r="J1619" s="32">
        <v>0</v>
      </c>
      <c r="K1619" s="32">
        <v>0</v>
      </c>
      <c r="L1619" s="32">
        <v>0</v>
      </c>
      <c r="M1619" s="33">
        <v>0</v>
      </c>
      <c r="X1619" s="25"/>
      <c r="Y1619" s="26"/>
      <c r="Z1619" s="27"/>
      <c r="AA1619" s="60"/>
      <c r="AB1619" s="89"/>
      <c r="AE1619" s="68"/>
    </row>
    <row r="1620" spans="1:31" ht="15" hidden="1" x14ac:dyDescent="0.2">
      <c r="A1620" s="105" t="s">
        <v>127</v>
      </c>
      <c r="B1620" s="151" t="s">
        <v>132</v>
      </c>
      <c r="C1620" s="105" t="s">
        <v>48</v>
      </c>
      <c r="D1620" s="28" t="s">
        <v>65</v>
      </c>
      <c r="E1620" s="29" t="s">
        <v>65</v>
      </c>
      <c r="F1620" s="29" t="s">
        <v>65</v>
      </c>
      <c r="G1620" s="29" t="s">
        <v>65</v>
      </c>
      <c r="H1620" s="30" t="s">
        <v>65</v>
      </c>
      <c r="I1620" s="31">
        <f t="shared" si="323"/>
        <v>0</v>
      </c>
      <c r="J1620" s="32"/>
      <c r="K1620" s="32"/>
      <c r="L1620" s="32"/>
      <c r="M1620" s="33"/>
      <c r="X1620" s="25"/>
      <c r="Y1620" s="26"/>
      <c r="Z1620" s="27"/>
      <c r="AA1620" s="60"/>
      <c r="AB1620" s="89"/>
      <c r="AE1620" s="68"/>
    </row>
    <row r="1621" spans="1:31" ht="15.75" hidden="1" thickBot="1" x14ac:dyDescent="0.25">
      <c r="A1621" s="132" t="s">
        <v>129</v>
      </c>
      <c r="B1621" s="48" t="s">
        <v>133</v>
      </c>
      <c r="C1621" s="132" t="s">
        <v>48</v>
      </c>
      <c r="D1621" s="49" t="s">
        <v>65</v>
      </c>
      <c r="E1621" s="50" t="s">
        <v>65</v>
      </c>
      <c r="F1621" s="50" t="s">
        <v>65</v>
      </c>
      <c r="G1621" s="50" t="s">
        <v>65</v>
      </c>
      <c r="H1621" s="51" t="s">
        <v>65</v>
      </c>
      <c r="I1621" s="52">
        <f t="shared" si="323"/>
        <v>0</v>
      </c>
      <c r="J1621" s="53"/>
      <c r="K1621" s="53"/>
      <c r="L1621" s="53"/>
      <c r="M1621" s="54"/>
      <c r="X1621" s="25"/>
      <c r="Y1621" s="26"/>
      <c r="Z1621" s="27"/>
      <c r="AA1621" s="60"/>
      <c r="AB1621" s="89"/>
      <c r="AE1621" s="68"/>
    </row>
    <row r="1622" spans="1:31" ht="28.5" hidden="1" x14ac:dyDescent="0.2">
      <c r="A1622" s="133" t="s">
        <v>72</v>
      </c>
      <c r="B1622" s="19">
        <v>16</v>
      </c>
      <c r="C1622" s="134"/>
      <c r="D1622" s="59">
        <f>E1622+F1622+G1622+H1622</f>
        <v>0</v>
      </c>
      <c r="E1622" s="20">
        <f>E1623+E1624+E1629+E1633</f>
        <v>0</v>
      </c>
      <c r="F1622" s="20">
        <f>F1623+F1624+F1629+F1633</f>
        <v>0</v>
      </c>
      <c r="G1622" s="20">
        <f>G1623+G1624+G1629+G1633</f>
        <v>0</v>
      </c>
      <c r="H1622" s="21">
        <f>H1623+H1624+H1629+H1633</f>
        <v>0</v>
      </c>
      <c r="I1622" s="61">
        <f>J1622+K1622+L1622+M1622</f>
        <v>0</v>
      </c>
      <c r="J1622" s="22">
        <f>J1623+J1624+J1629+J1633</f>
        <v>0</v>
      </c>
      <c r="K1622" s="22">
        <f>K1623+K1624+K1629+K1633</f>
        <v>0</v>
      </c>
      <c r="L1622" s="22">
        <f>L1623+L1624+L1629+L1633</f>
        <v>0</v>
      </c>
      <c r="M1622" s="23">
        <f>M1623+M1624+M1629+M1633</f>
        <v>0</v>
      </c>
      <c r="N1622" s="35"/>
      <c r="O1622" s="35"/>
      <c r="P1622" s="35"/>
      <c r="X1622" s="25"/>
      <c r="Y1622" s="26"/>
      <c r="Z1622" s="27"/>
      <c r="AA1622" s="60"/>
      <c r="AB1622" s="89"/>
      <c r="AE1622" s="68"/>
    </row>
    <row r="1623" spans="1:31" ht="15" hidden="1" x14ac:dyDescent="0.2">
      <c r="A1623" s="104" t="s">
        <v>50</v>
      </c>
      <c r="B1623" s="151">
        <v>17</v>
      </c>
      <c r="C1623" s="46" t="s">
        <v>33</v>
      </c>
      <c r="D1623" s="28">
        <f>E1623+F1623+G1623+H1623</f>
        <v>0</v>
      </c>
      <c r="E1623" s="29"/>
      <c r="F1623" s="29"/>
      <c r="G1623" s="29"/>
      <c r="H1623" s="30"/>
      <c r="I1623" s="31">
        <f>J1623+K1623+L1623+M1623</f>
        <v>0</v>
      </c>
      <c r="J1623" s="32"/>
      <c r="K1623" s="32"/>
      <c r="L1623" s="32"/>
      <c r="M1623" s="33"/>
      <c r="N1623" s="35"/>
      <c r="O1623" s="35"/>
      <c r="P1623" s="35"/>
      <c r="X1623" s="25"/>
      <c r="Y1623" s="26"/>
      <c r="Z1623" s="27"/>
      <c r="AA1623" s="60"/>
      <c r="AB1623" s="89"/>
      <c r="AE1623" s="68"/>
    </row>
    <row r="1624" spans="1:31" ht="15" hidden="1" x14ac:dyDescent="0.2">
      <c r="A1624" s="46" t="s">
        <v>51</v>
      </c>
      <c r="B1624" s="151">
        <v>18</v>
      </c>
      <c r="C1624" s="46" t="s">
        <v>35</v>
      </c>
      <c r="D1624" s="28">
        <f t="shared" ref="D1624:D1629" si="324">E1624+F1624+G1624+H1624</f>
        <v>0</v>
      </c>
      <c r="E1624" s="36">
        <f>E1625+E1627+E1628</f>
        <v>0</v>
      </c>
      <c r="F1624" s="36">
        <f>F1625+F1627+F1628</f>
        <v>0</v>
      </c>
      <c r="G1624" s="36">
        <f>G1625+G1627+G1628</f>
        <v>0</v>
      </c>
      <c r="H1624" s="37">
        <f>H1625+H1627+H1628</f>
        <v>0</v>
      </c>
      <c r="I1624" s="31">
        <f t="shared" ref="I1624:I1629" si="325">J1624+K1624+L1624+M1624</f>
        <v>0</v>
      </c>
      <c r="J1624" s="38">
        <f>J1625+J1627+J1628</f>
        <v>0</v>
      </c>
      <c r="K1624" s="38">
        <f>K1625+K1627+K1628</f>
        <v>0</v>
      </c>
      <c r="L1624" s="38">
        <f>L1625+L1627+L1628</f>
        <v>0</v>
      </c>
      <c r="M1624" s="39">
        <f>M1625+M1627+M1628</f>
        <v>0</v>
      </c>
      <c r="X1624" s="25"/>
      <c r="Y1624" s="26"/>
      <c r="Z1624" s="27"/>
      <c r="AA1624" s="60"/>
      <c r="AB1624" s="89"/>
      <c r="AE1624" s="68"/>
    </row>
    <row r="1625" spans="1:31" ht="30" hidden="1" x14ac:dyDescent="0.2">
      <c r="A1625" s="105" t="s">
        <v>124</v>
      </c>
      <c r="B1625" s="45" t="s">
        <v>73</v>
      </c>
      <c r="C1625" s="105" t="s">
        <v>35</v>
      </c>
      <c r="D1625" s="28">
        <f t="shared" si="324"/>
        <v>0</v>
      </c>
      <c r="E1625" s="41"/>
      <c r="F1625" s="41"/>
      <c r="G1625" s="41"/>
      <c r="H1625" s="42"/>
      <c r="I1625" s="31">
        <f t="shared" si="325"/>
        <v>0</v>
      </c>
      <c r="J1625" s="43"/>
      <c r="K1625" s="43"/>
      <c r="L1625" s="43"/>
      <c r="M1625" s="44"/>
      <c r="X1625" s="25"/>
      <c r="Y1625" s="26"/>
      <c r="Z1625" s="27"/>
      <c r="AA1625" s="60"/>
      <c r="AB1625" s="89"/>
      <c r="AE1625" s="68"/>
    </row>
    <row r="1626" spans="1:31" ht="30" hidden="1" x14ac:dyDescent="0.2">
      <c r="A1626" s="105" t="s">
        <v>125</v>
      </c>
      <c r="B1626" s="45" t="s">
        <v>134</v>
      </c>
      <c r="C1626" s="105" t="s">
        <v>35</v>
      </c>
      <c r="D1626" s="28">
        <f t="shared" si="324"/>
        <v>0</v>
      </c>
      <c r="E1626" s="41"/>
      <c r="F1626" s="41"/>
      <c r="G1626" s="41"/>
      <c r="H1626" s="42"/>
      <c r="I1626" s="31">
        <f t="shared" si="325"/>
        <v>0</v>
      </c>
      <c r="J1626" s="43"/>
      <c r="K1626" s="43"/>
      <c r="L1626" s="43"/>
      <c r="M1626" s="44"/>
      <c r="X1626" s="25"/>
      <c r="Y1626" s="26"/>
      <c r="Z1626" s="27"/>
      <c r="AA1626" s="60"/>
      <c r="AB1626" s="89"/>
      <c r="AE1626" s="68"/>
    </row>
    <row r="1627" spans="1:31" ht="30" hidden="1" x14ac:dyDescent="0.2">
      <c r="A1627" s="105" t="s">
        <v>53</v>
      </c>
      <c r="B1627" s="45" t="s">
        <v>74</v>
      </c>
      <c r="C1627" s="105" t="s">
        <v>35</v>
      </c>
      <c r="D1627" s="28">
        <f t="shared" si="324"/>
        <v>0</v>
      </c>
      <c r="E1627" s="41"/>
      <c r="F1627" s="41"/>
      <c r="G1627" s="41"/>
      <c r="H1627" s="42"/>
      <c r="I1627" s="31">
        <f t="shared" si="325"/>
        <v>0</v>
      </c>
      <c r="J1627" s="43"/>
      <c r="K1627" s="43"/>
      <c r="L1627" s="43"/>
      <c r="M1627" s="44"/>
      <c r="X1627" s="25"/>
      <c r="Y1627" s="26"/>
      <c r="Z1627" s="27"/>
      <c r="AA1627" s="60"/>
      <c r="AB1627" s="89"/>
      <c r="AE1627" s="68"/>
    </row>
    <row r="1628" spans="1:31" ht="15" hidden="1" x14ac:dyDescent="0.2">
      <c r="A1628" s="105" t="s">
        <v>55</v>
      </c>
      <c r="B1628" s="45" t="s">
        <v>75</v>
      </c>
      <c r="C1628" s="105" t="s">
        <v>41</v>
      </c>
      <c r="D1628" s="28">
        <f t="shared" si="324"/>
        <v>0</v>
      </c>
      <c r="E1628" s="41"/>
      <c r="F1628" s="41"/>
      <c r="G1628" s="41"/>
      <c r="H1628" s="42"/>
      <c r="I1628" s="31">
        <f t="shared" si="325"/>
        <v>0</v>
      </c>
      <c r="J1628" s="43"/>
      <c r="K1628" s="43"/>
      <c r="L1628" s="43"/>
      <c r="M1628" s="44"/>
      <c r="X1628" s="25"/>
      <c r="Y1628" s="26"/>
      <c r="Z1628" s="27"/>
      <c r="AA1628" s="60"/>
      <c r="AB1628" s="89"/>
      <c r="AE1628" s="68"/>
    </row>
    <row r="1629" spans="1:31" ht="30" hidden="1" x14ac:dyDescent="0.2">
      <c r="A1629" s="46" t="s">
        <v>57</v>
      </c>
      <c r="B1629" s="151">
        <v>19</v>
      </c>
      <c r="C1629" s="46" t="s">
        <v>43</v>
      </c>
      <c r="D1629" s="28">
        <f t="shared" si="324"/>
        <v>0</v>
      </c>
      <c r="E1629" s="29"/>
      <c r="F1629" s="29"/>
      <c r="G1629" s="29"/>
      <c r="H1629" s="30"/>
      <c r="I1629" s="31">
        <f t="shared" si="325"/>
        <v>0</v>
      </c>
      <c r="J1629" s="32"/>
      <c r="K1629" s="32"/>
      <c r="L1629" s="32"/>
      <c r="M1629" s="33"/>
      <c r="X1629" s="25"/>
      <c r="Y1629" s="26"/>
      <c r="Z1629" s="27"/>
      <c r="AA1629" s="60"/>
      <c r="AB1629" s="89"/>
      <c r="AE1629" s="68"/>
    </row>
    <row r="1630" spans="1:31" ht="15" hidden="1" x14ac:dyDescent="0.2">
      <c r="A1630" s="105" t="s">
        <v>127</v>
      </c>
      <c r="B1630" s="47" t="s">
        <v>76</v>
      </c>
      <c r="C1630" s="115" t="s">
        <v>45</v>
      </c>
      <c r="D1630" s="28">
        <f>E1630+F1630+G1630+H1630</f>
        <v>0</v>
      </c>
      <c r="E1630" s="29"/>
      <c r="F1630" s="29"/>
      <c r="G1630" s="29"/>
      <c r="H1630" s="30"/>
      <c r="I1630" s="31">
        <f>J1630+K1630+L1630+M1630</f>
        <v>0</v>
      </c>
      <c r="J1630" s="38"/>
      <c r="K1630" s="38"/>
      <c r="L1630" s="38"/>
      <c r="M1630" s="39"/>
      <c r="X1630" s="25"/>
      <c r="Y1630" s="26"/>
      <c r="Z1630" s="27"/>
      <c r="AA1630" s="60"/>
      <c r="AB1630" s="89"/>
      <c r="AE1630" s="68"/>
    </row>
    <row r="1631" spans="1:31" ht="30" hidden="1" x14ac:dyDescent="0.2">
      <c r="A1631" s="105" t="s">
        <v>58</v>
      </c>
      <c r="B1631" s="47" t="s">
        <v>77</v>
      </c>
      <c r="C1631" s="115" t="s">
        <v>43</v>
      </c>
      <c r="D1631" s="28">
        <f>E1631+F1631+G1631+H1631</f>
        <v>0</v>
      </c>
      <c r="E1631" s="29"/>
      <c r="F1631" s="29"/>
      <c r="G1631" s="29"/>
      <c r="H1631" s="30"/>
      <c r="I1631" s="31">
        <f>J1631+K1631+L1631+M1631</f>
        <v>0</v>
      </c>
      <c r="J1631" s="38"/>
      <c r="K1631" s="38"/>
      <c r="L1631" s="38"/>
      <c r="M1631" s="39"/>
      <c r="X1631" s="25"/>
      <c r="Y1631" s="26"/>
      <c r="Z1631" s="27"/>
      <c r="AA1631" s="60"/>
      <c r="AB1631" s="89"/>
      <c r="AE1631" s="68"/>
    </row>
    <row r="1632" spans="1:31" ht="30" hidden="1" x14ac:dyDescent="0.2">
      <c r="A1632" s="105" t="s">
        <v>61</v>
      </c>
      <c r="B1632" s="47" t="s">
        <v>78</v>
      </c>
      <c r="C1632" s="115" t="s">
        <v>43</v>
      </c>
      <c r="D1632" s="28">
        <f>E1632+F1632+G1632+H1632</f>
        <v>0</v>
      </c>
      <c r="E1632" s="29"/>
      <c r="F1632" s="29"/>
      <c r="G1632" s="29"/>
      <c r="H1632" s="30"/>
      <c r="I1632" s="31">
        <f>J1632+K1632+L1632+M1632</f>
        <v>0</v>
      </c>
      <c r="J1632" s="38"/>
      <c r="K1632" s="38"/>
      <c r="L1632" s="38"/>
      <c r="M1632" s="39"/>
      <c r="X1632" s="25"/>
      <c r="Y1632" s="26"/>
      <c r="Z1632" s="27"/>
      <c r="AA1632" s="60"/>
      <c r="AB1632" s="89"/>
      <c r="AE1632" s="68"/>
    </row>
    <row r="1633" spans="1:31" ht="15" hidden="1" x14ac:dyDescent="0.2">
      <c r="A1633" s="46" t="s">
        <v>63</v>
      </c>
      <c r="B1633" s="45">
        <v>20</v>
      </c>
      <c r="C1633" s="105" t="s">
        <v>48</v>
      </c>
      <c r="D1633" s="28">
        <f t="shared" ref="D1633:D1635" si="326">E1633+F1633+G1633+H1633</f>
        <v>0</v>
      </c>
      <c r="E1633" s="41"/>
      <c r="F1633" s="41"/>
      <c r="G1633" s="41"/>
      <c r="H1633" s="42"/>
      <c r="I1633" s="31">
        <f t="shared" ref="I1633:I1635" si="327">J1633+K1633+L1633+M1633</f>
        <v>0</v>
      </c>
      <c r="J1633" s="43"/>
      <c r="K1633" s="43"/>
      <c r="L1633" s="43"/>
      <c r="M1633" s="44"/>
      <c r="X1633" s="25"/>
      <c r="Y1633" s="26"/>
      <c r="Z1633" s="27"/>
      <c r="AA1633" s="60"/>
      <c r="AB1633" s="89"/>
      <c r="AE1633" s="68"/>
    </row>
    <row r="1634" spans="1:31" ht="15" hidden="1" x14ac:dyDescent="0.2">
      <c r="A1634" s="105" t="s">
        <v>127</v>
      </c>
      <c r="B1634" s="45" t="s">
        <v>135</v>
      </c>
      <c r="C1634" s="105" t="s">
        <v>48</v>
      </c>
      <c r="D1634" s="28">
        <f t="shared" si="326"/>
        <v>0</v>
      </c>
      <c r="E1634" s="41"/>
      <c r="F1634" s="41"/>
      <c r="G1634" s="41"/>
      <c r="H1634" s="42"/>
      <c r="I1634" s="31">
        <f t="shared" si="327"/>
        <v>0</v>
      </c>
      <c r="J1634" s="43"/>
      <c r="K1634" s="43"/>
      <c r="L1634" s="43"/>
      <c r="M1634" s="44"/>
      <c r="X1634" s="25"/>
      <c r="Y1634" s="26"/>
      <c r="Z1634" s="27"/>
      <c r="AA1634" s="60"/>
      <c r="AB1634" s="89"/>
      <c r="AE1634" s="68"/>
    </row>
    <row r="1635" spans="1:31" ht="15.75" hidden="1" thickBot="1" x14ac:dyDescent="0.25">
      <c r="A1635" s="135" t="s">
        <v>129</v>
      </c>
      <c r="B1635" s="152" t="s">
        <v>136</v>
      </c>
      <c r="C1635" s="135" t="s">
        <v>48</v>
      </c>
      <c r="D1635" s="62">
        <f t="shared" si="326"/>
        <v>0</v>
      </c>
      <c r="E1635" s="63"/>
      <c r="F1635" s="63"/>
      <c r="G1635" s="63"/>
      <c r="H1635" s="64"/>
      <c r="I1635" s="65">
        <f t="shared" si="327"/>
        <v>0</v>
      </c>
      <c r="J1635" s="66"/>
      <c r="K1635" s="66"/>
      <c r="L1635" s="66"/>
      <c r="M1635" s="67"/>
      <c r="X1635" s="25"/>
      <c r="Y1635" s="26"/>
      <c r="Z1635" s="27"/>
      <c r="AA1635" s="60"/>
      <c r="AB1635" s="89"/>
      <c r="AE1635" s="68"/>
    </row>
    <row r="1636" spans="1:31" hidden="1" x14ac:dyDescent="0.2">
      <c r="X1636" s="25"/>
      <c r="Y1636" s="26"/>
      <c r="Z1636" s="27"/>
      <c r="AA1636" s="60"/>
      <c r="AB1636" s="89"/>
      <c r="AE1636" s="68"/>
    </row>
    <row r="1637" spans="1:31" hidden="1" x14ac:dyDescent="0.2">
      <c r="X1637" s="25"/>
      <c r="Y1637" s="26"/>
      <c r="Z1637" s="27"/>
      <c r="AA1637" s="60"/>
      <c r="AB1637" s="89"/>
      <c r="AE1637" s="68"/>
    </row>
    <row r="1638" spans="1:31" hidden="1" x14ac:dyDescent="0.2">
      <c r="X1638" s="25"/>
      <c r="Y1638" s="26"/>
      <c r="Z1638" s="27"/>
      <c r="AA1638" s="60"/>
      <c r="AB1638" s="89"/>
      <c r="AE1638" s="68"/>
    </row>
    <row r="1639" spans="1:31" hidden="1" x14ac:dyDescent="0.2">
      <c r="X1639" s="25"/>
      <c r="Y1639" s="26"/>
      <c r="Z1639" s="27"/>
      <c r="AA1639" s="60"/>
      <c r="AB1639" s="89"/>
      <c r="AE1639" s="68"/>
    </row>
    <row r="1640" spans="1:31" hidden="1" x14ac:dyDescent="0.2">
      <c r="X1640" s="25"/>
      <c r="Y1640" s="26"/>
      <c r="Z1640" s="27"/>
      <c r="AA1640" s="60"/>
      <c r="AB1640" s="89"/>
      <c r="AE1640" s="68"/>
    </row>
    <row r="1641" spans="1:31" ht="15.75" hidden="1" x14ac:dyDescent="0.2">
      <c r="K1641" s="172" t="s">
        <v>0</v>
      </c>
      <c r="L1641" s="172"/>
      <c r="M1641" s="172"/>
      <c r="X1641" s="25"/>
      <c r="Y1641" s="26"/>
      <c r="Z1641" s="27"/>
      <c r="AA1641" s="60"/>
      <c r="AB1641" s="89"/>
      <c r="AE1641" s="68"/>
    </row>
    <row r="1642" spans="1:31" ht="15.75" hidden="1" x14ac:dyDescent="0.2">
      <c r="K1642" s="172" t="s">
        <v>1</v>
      </c>
      <c r="L1642" s="172"/>
      <c r="M1642" s="172"/>
      <c r="X1642" s="25"/>
      <c r="Y1642" s="26"/>
      <c r="Z1642" s="27"/>
      <c r="AA1642" s="60"/>
      <c r="AB1642" s="89"/>
      <c r="AE1642" s="68"/>
    </row>
    <row r="1643" spans="1:31" ht="15.75" hidden="1" x14ac:dyDescent="0.2">
      <c r="K1643" s="172" t="s">
        <v>2</v>
      </c>
      <c r="L1643" s="172"/>
      <c r="M1643" s="172"/>
      <c r="X1643" s="25"/>
      <c r="Y1643" s="26"/>
      <c r="Z1643" s="27"/>
      <c r="AA1643" s="60"/>
      <c r="AB1643" s="89"/>
      <c r="AE1643" s="68"/>
    </row>
    <row r="1644" spans="1:31" ht="15.75" hidden="1" x14ac:dyDescent="0.2">
      <c r="K1644" s="172" t="s">
        <v>3</v>
      </c>
      <c r="L1644" s="172"/>
      <c r="M1644" s="172"/>
      <c r="X1644" s="25"/>
      <c r="Y1644" s="26"/>
      <c r="Z1644" s="27"/>
      <c r="AA1644" s="60"/>
      <c r="AB1644" s="89"/>
      <c r="AE1644" s="68"/>
    </row>
    <row r="1645" spans="1:31" ht="15.75" hidden="1" x14ac:dyDescent="0.2">
      <c r="K1645" s="172" t="s">
        <v>4</v>
      </c>
      <c r="L1645" s="172"/>
      <c r="M1645" s="172"/>
      <c r="X1645" s="25"/>
      <c r="Y1645" s="26"/>
      <c r="Z1645" s="27"/>
      <c r="AA1645" s="60"/>
      <c r="AB1645" s="89"/>
      <c r="AE1645" s="68"/>
    </row>
    <row r="1646" spans="1:31" ht="15.75" hidden="1" x14ac:dyDescent="0.2">
      <c r="K1646" s="172" t="s">
        <v>5</v>
      </c>
      <c r="L1646" s="172"/>
      <c r="M1646" s="172"/>
      <c r="X1646" s="25"/>
      <c r="Y1646" s="26"/>
      <c r="Z1646" s="27"/>
      <c r="AA1646" s="60"/>
      <c r="AB1646" s="89"/>
      <c r="AE1646" s="68"/>
    </row>
    <row r="1647" spans="1:31" ht="15.75" hidden="1" x14ac:dyDescent="0.2">
      <c r="K1647" s="172" t="s">
        <v>6</v>
      </c>
      <c r="L1647" s="172"/>
      <c r="M1647" s="172"/>
      <c r="X1647" s="25"/>
      <c r="Y1647" s="26"/>
      <c r="Z1647" s="27"/>
      <c r="AA1647" s="60"/>
      <c r="AB1647" s="89"/>
      <c r="AE1647" s="68"/>
    </row>
    <row r="1648" spans="1:31" ht="15.75" hidden="1" x14ac:dyDescent="0.2">
      <c r="K1648" s="172" t="s">
        <v>7</v>
      </c>
      <c r="L1648" s="172"/>
      <c r="M1648" s="172"/>
      <c r="X1648" s="25"/>
      <c r="Y1648" s="26"/>
      <c r="Z1648" s="27"/>
      <c r="AA1648" s="60"/>
      <c r="AB1648" s="89"/>
      <c r="AE1648" s="68"/>
    </row>
    <row r="1649" spans="1:31" hidden="1" x14ac:dyDescent="0.2">
      <c r="X1649" s="25"/>
      <c r="Y1649" s="26"/>
      <c r="Z1649" s="27"/>
      <c r="AA1649" s="60"/>
      <c r="AB1649" s="89"/>
      <c r="AE1649" s="68"/>
    </row>
    <row r="1650" spans="1:31" s="5" customFormat="1" ht="16.5" hidden="1" x14ac:dyDescent="0.25">
      <c r="A1650" s="153" t="str">
        <f>$A$1572</f>
        <v>Объёмы медицинской помощи по территориальной программе обязательного медицинского страхования на 2019 год</v>
      </c>
      <c r="B1650" s="153"/>
      <c r="C1650" s="153"/>
      <c r="D1650" s="153"/>
      <c r="E1650" s="153"/>
      <c r="F1650" s="153"/>
      <c r="G1650" s="153"/>
      <c r="H1650" s="153"/>
      <c r="I1650" s="153"/>
      <c r="J1650" s="153"/>
      <c r="K1650" s="153"/>
      <c r="L1650" s="153"/>
      <c r="M1650" s="153"/>
      <c r="X1650" s="25"/>
      <c r="Y1650" s="26"/>
      <c r="Z1650" s="27"/>
      <c r="AA1650" s="60"/>
      <c r="AB1650" s="89"/>
      <c r="AE1650" s="68"/>
    </row>
    <row r="1651" spans="1:31" s="5" customFormat="1" ht="16.5" hidden="1" x14ac:dyDescent="0.25">
      <c r="A1651" s="180" t="s">
        <v>97</v>
      </c>
      <c r="B1651" s="180"/>
      <c r="C1651" s="180"/>
      <c r="D1651" s="180"/>
      <c r="E1651" s="180"/>
      <c r="F1651" s="180"/>
      <c r="G1651" s="180"/>
      <c r="H1651" s="180"/>
      <c r="I1651" s="180"/>
      <c r="J1651" s="180"/>
      <c r="K1651" s="180"/>
      <c r="L1651" s="180"/>
      <c r="M1651" s="180"/>
      <c r="X1651" s="25"/>
      <c r="Y1651" s="26"/>
      <c r="Z1651" s="27"/>
      <c r="AA1651" s="60"/>
      <c r="AB1651" s="89"/>
      <c r="AE1651" s="68"/>
    </row>
    <row r="1652" spans="1:31" s="5" customFormat="1" ht="16.5" hidden="1" x14ac:dyDescent="0.25">
      <c r="A1652" s="153" t="str">
        <f>$A$1574</f>
        <v>для лиц, застрахованных в  Магаданском филиале АО «Страховая компания «СОГАЗ-Мед»</v>
      </c>
      <c r="B1652" s="153"/>
      <c r="C1652" s="153"/>
      <c r="D1652" s="153"/>
      <c r="E1652" s="153"/>
      <c r="F1652" s="153"/>
      <c r="G1652" s="153"/>
      <c r="H1652" s="153"/>
      <c r="I1652" s="153"/>
      <c r="J1652" s="153"/>
      <c r="K1652" s="153"/>
      <c r="L1652" s="153"/>
      <c r="M1652" s="153"/>
      <c r="X1652" s="25"/>
      <c r="Y1652" s="26"/>
      <c r="Z1652" s="27"/>
      <c r="AA1652" s="60"/>
      <c r="AB1652" s="89"/>
      <c r="AE1652" s="68"/>
    </row>
    <row r="1653" spans="1:31" ht="14.25" hidden="1" x14ac:dyDescent="0.2">
      <c r="A1653" s="6"/>
      <c r="B1653" s="7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X1653" s="25"/>
      <c r="Y1653" s="26"/>
      <c r="Z1653" s="27"/>
      <c r="AA1653" s="60"/>
      <c r="AB1653" s="89"/>
      <c r="AE1653" s="68"/>
    </row>
    <row r="1654" spans="1:31" ht="13.5" hidden="1" thickTop="1" x14ac:dyDescent="0.2">
      <c r="A1654" s="181" t="s">
        <v>9</v>
      </c>
      <c r="B1654" s="184" t="s">
        <v>10</v>
      </c>
      <c r="C1654" s="187" t="s">
        <v>11</v>
      </c>
      <c r="D1654" s="177" t="str">
        <f>$D$1576</f>
        <v>Всего на 2019 год</v>
      </c>
      <c r="E1654" s="173" t="s">
        <v>12</v>
      </c>
      <c r="F1654" s="173"/>
      <c r="G1654" s="173"/>
      <c r="H1654" s="174"/>
      <c r="I1654" s="177" t="str">
        <f>$I$1576</f>
        <v>Всего на 2019 год</v>
      </c>
      <c r="J1654" s="173" t="s">
        <v>13</v>
      </c>
      <c r="K1654" s="173"/>
      <c r="L1654" s="173"/>
      <c r="M1654" s="174"/>
      <c r="X1654" s="25"/>
      <c r="Y1654" s="26"/>
      <c r="Z1654" s="27"/>
      <c r="AA1654" s="60"/>
      <c r="AB1654" s="89"/>
      <c r="AE1654" s="68"/>
    </row>
    <row r="1655" spans="1:31" hidden="1" x14ac:dyDescent="0.2">
      <c r="A1655" s="182"/>
      <c r="B1655" s="185"/>
      <c r="C1655" s="188"/>
      <c r="D1655" s="178"/>
      <c r="E1655" s="175"/>
      <c r="F1655" s="175"/>
      <c r="G1655" s="175"/>
      <c r="H1655" s="176"/>
      <c r="I1655" s="178"/>
      <c r="J1655" s="175"/>
      <c r="K1655" s="175"/>
      <c r="L1655" s="175"/>
      <c r="M1655" s="176"/>
      <c r="X1655" s="25"/>
      <c r="Y1655" s="26"/>
      <c r="Z1655" s="27"/>
      <c r="AA1655" s="60"/>
      <c r="AB1655" s="89"/>
      <c r="AE1655" s="68"/>
    </row>
    <row r="1656" spans="1:31" s="11" customFormat="1" ht="30.75" hidden="1" thickBot="1" x14ac:dyDescent="0.25">
      <c r="A1656" s="183"/>
      <c r="B1656" s="186"/>
      <c r="C1656" s="189"/>
      <c r="D1656" s="179"/>
      <c r="E1656" s="9" t="s">
        <v>14</v>
      </c>
      <c r="F1656" s="9" t="s">
        <v>15</v>
      </c>
      <c r="G1656" s="9" t="s">
        <v>16</v>
      </c>
      <c r="H1656" s="10" t="s">
        <v>17</v>
      </c>
      <c r="I1656" s="179"/>
      <c r="J1656" s="9" t="s">
        <v>14</v>
      </c>
      <c r="K1656" s="9" t="s">
        <v>15</v>
      </c>
      <c r="L1656" s="9" t="s">
        <v>16</v>
      </c>
      <c r="M1656" s="10" t="s">
        <v>17</v>
      </c>
      <c r="X1656" s="25"/>
      <c r="Y1656" s="26"/>
      <c r="Z1656" s="27"/>
      <c r="AA1656" s="60"/>
      <c r="AB1656" s="89"/>
      <c r="AE1656" s="68"/>
    </row>
    <row r="1657" spans="1:31" s="18" customFormat="1" ht="15.75" hidden="1" thickTop="1" thickBot="1" x14ac:dyDescent="0.25">
      <c r="A1657" s="12" t="s">
        <v>18</v>
      </c>
      <c r="B1657" s="13" t="s">
        <v>19</v>
      </c>
      <c r="C1657" s="14" t="s">
        <v>20</v>
      </c>
      <c r="D1657" s="15" t="s">
        <v>21</v>
      </c>
      <c r="E1657" s="16" t="s">
        <v>22</v>
      </c>
      <c r="F1657" s="16" t="s">
        <v>23</v>
      </c>
      <c r="G1657" s="16" t="s">
        <v>24</v>
      </c>
      <c r="H1657" s="17" t="s">
        <v>25</v>
      </c>
      <c r="I1657" s="15" t="s">
        <v>26</v>
      </c>
      <c r="J1657" s="16" t="s">
        <v>27</v>
      </c>
      <c r="K1657" s="16" t="s">
        <v>28</v>
      </c>
      <c r="L1657" s="16" t="s">
        <v>29</v>
      </c>
      <c r="M1657" s="17" t="s">
        <v>30</v>
      </c>
      <c r="X1657" s="25"/>
      <c r="Y1657" s="26"/>
      <c r="Z1657" s="27"/>
      <c r="AA1657" s="60"/>
      <c r="AB1657" s="89"/>
      <c r="AE1657" s="68"/>
    </row>
    <row r="1658" spans="1:31" ht="28.5" hidden="1" x14ac:dyDescent="0.2">
      <c r="A1658" s="95" t="s">
        <v>31</v>
      </c>
      <c r="B1658" s="86">
        <v>1</v>
      </c>
      <c r="C1658" s="96"/>
      <c r="D1658" s="97"/>
      <c r="E1658" s="98"/>
      <c r="F1658" s="98"/>
      <c r="G1658" s="98"/>
      <c r="H1658" s="99"/>
      <c r="I1658" s="100">
        <f>J1658+K1658+L1658+M1658</f>
        <v>4015.07</v>
      </c>
      <c r="J1658" s="101">
        <f>J1659+J1660+J1665+J1669</f>
        <v>1003.8000000000001</v>
      </c>
      <c r="K1658" s="101">
        <f>K1659+K1660+K1665+K1669</f>
        <v>1003.8000000000001</v>
      </c>
      <c r="L1658" s="101">
        <f>L1659+L1660+L1665+L1669</f>
        <v>1003.8000000000001</v>
      </c>
      <c r="M1658" s="102">
        <f>M1659+M1660+M1665+M1669</f>
        <v>1003.67</v>
      </c>
      <c r="N1658" s="24"/>
      <c r="X1658" s="25"/>
      <c r="Y1658" s="26"/>
      <c r="Z1658" s="27"/>
      <c r="AA1658" s="60"/>
      <c r="AB1658" s="89"/>
      <c r="AD1658" s="60"/>
      <c r="AE1658" s="68"/>
    </row>
    <row r="1659" spans="1:31" ht="30" hidden="1" x14ac:dyDescent="0.2">
      <c r="A1659" s="104" t="s">
        <v>32</v>
      </c>
      <c r="B1659" s="151">
        <v>2</v>
      </c>
      <c r="C1659" s="46" t="s">
        <v>33</v>
      </c>
      <c r="D1659" s="28">
        <f>E1659+F1659+G1659+H1659</f>
        <v>0</v>
      </c>
      <c r="E1659" s="29">
        <f t="shared" ref="E1659:H1671" si="328">E1673+E1701</f>
        <v>0</v>
      </c>
      <c r="F1659" s="29">
        <f t="shared" si="328"/>
        <v>0</v>
      </c>
      <c r="G1659" s="29">
        <f t="shared" si="328"/>
        <v>0</v>
      </c>
      <c r="H1659" s="30">
        <f t="shared" si="328"/>
        <v>0</v>
      </c>
      <c r="I1659" s="31">
        <f>J1659+K1659+L1659+M1659</f>
        <v>0</v>
      </c>
      <c r="J1659" s="32">
        <f>J1673+J1687+J1701</f>
        <v>0</v>
      </c>
      <c r="K1659" s="32">
        <f>K1673+K1687+K1701</f>
        <v>0</v>
      </c>
      <c r="L1659" s="32">
        <f>L1673+L1687+L1701</f>
        <v>0</v>
      </c>
      <c r="M1659" s="33">
        <f>M1673+M1687+M1701</f>
        <v>0</v>
      </c>
      <c r="N1659" s="35"/>
      <c r="X1659" s="25"/>
      <c r="Y1659" s="26"/>
      <c r="Z1659" s="27"/>
      <c r="AA1659" s="60"/>
      <c r="AB1659" s="89"/>
      <c r="AE1659" s="68"/>
    </row>
    <row r="1660" spans="1:31" ht="30" hidden="1" x14ac:dyDescent="0.2">
      <c r="A1660" s="46" t="s">
        <v>34</v>
      </c>
      <c r="B1660" s="151">
        <v>3</v>
      </c>
      <c r="C1660" s="46" t="s">
        <v>35</v>
      </c>
      <c r="D1660" s="28">
        <f t="shared" ref="D1660:D1665" si="329">E1660+F1660+G1660+H1660</f>
        <v>2772</v>
      </c>
      <c r="E1660" s="29">
        <f t="shared" si="328"/>
        <v>694</v>
      </c>
      <c r="F1660" s="29">
        <f t="shared" si="328"/>
        <v>693</v>
      </c>
      <c r="G1660" s="29">
        <f t="shared" si="328"/>
        <v>694</v>
      </c>
      <c r="H1660" s="30">
        <f t="shared" si="328"/>
        <v>691</v>
      </c>
      <c r="I1660" s="31">
        <f t="shared" ref="I1660:I1665" si="330">J1660+K1660+L1660+M1660</f>
        <v>4015.07</v>
      </c>
      <c r="J1660" s="32">
        <f>J1661+J1663+J1664</f>
        <v>1003.8000000000001</v>
      </c>
      <c r="K1660" s="32">
        <f>K1661+K1663+K1664</f>
        <v>1003.8000000000001</v>
      </c>
      <c r="L1660" s="32">
        <f>L1661+L1663+L1664</f>
        <v>1003.8000000000001</v>
      </c>
      <c r="M1660" s="33">
        <f>M1661+M1663+M1664</f>
        <v>1003.67</v>
      </c>
      <c r="N1660" s="55"/>
      <c r="O1660" s="55"/>
      <c r="P1660" s="55"/>
      <c r="X1660" s="25"/>
      <c r="Y1660" s="26"/>
      <c r="Z1660" s="27"/>
      <c r="AA1660" s="60"/>
      <c r="AB1660" s="89"/>
      <c r="AD1660" s="60"/>
      <c r="AE1660" s="68"/>
    </row>
    <row r="1661" spans="1:31" ht="30" hidden="1" x14ac:dyDescent="0.2">
      <c r="A1661" s="105" t="s">
        <v>113</v>
      </c>
      <c r="B1661" s="40" t="s">
        <v>36</v>
      </c>
      <c r="C1661" s="105" t="s">
        <v>35</v>
      </c>
      <c r="D1661" s="70">
        <f t="shared" si="329"/>
        <v>46</v>
      </c>
      <c r="E1661" s="41">
        <f t="shared" si="328"/>
        <v>12</v>
      </c>
      <c r="F1661" s="41">
        <f t="shared" si="328"/>
        <v>12</v>
      </c>
      <c r="G1661" s="41">
        <f t="shared" si="328"/>
        <v>12</v>
      </c>
      <c r="H1661" s="42">
        <f t="shared" si="328"/>
        <v>10</v>
      </c>
      <c r="I1661" s="56">
        <f t="shared" si="330"/>
        <v>65.23</v>
      </c>
      <c r="J1661" s="43">
        <f t="shared" ref="J1661:M1671" si="331">J1675+J1689+J1703</f>
        <v>16.96</v>
      </c>
      <c r="K1661" s="43">
        <f t="shared" si="331"/>
        <v>16.96</v>
      </c>
      <c r="L1661" s="43">
        <f t="shared" si="331"/>
        <v>16.96</v>
      </c>
      <c r="M1661" s="44">
        <f t="shared" si="331"/>
        <v>14.35</v>
      </c>
      <c r="N1661" s="106"/>
      <c r="O1661" s="107"/>
      <c r="P1661" s="107"/>
      <c r="Q1661" s="107"/>
      <c r="X1661" s="25"/>
      <c r="Y1661" s="26"/>
      <c r="Z1661" s="27"/>
      <c r="AA1661" s="60"/>
      <c r="AB1661" s="89"/>
      <c r="AE1661" s="68"/>
    </row>
    <row r="1662" spans="1:31" ht="45" hidden="1" customHeight="1" x14ac:dyDescent="0.2">
      <c r="A1662" s="105" t="s">
        <v>114</v>
      </c>
      <c r="B1662" s="40" t="s">
        <v>115</v>
      </c>
      <c r="C1662" s="105" t="s">
        <v>35</v>
      </c>
      <c r="D1662" s="70">
        <f t="shared" si="329"/>
        <v>0</v>
      </c>
      <c r="E1662" s="41">
        <f t="shared" si="328"/>
        <v>0</v>
      </c>
      <c r="F1662" s="41">
        <f t="shared" si="328"/>
        <v>0</v>
      </c>
      <c r="G1662" s="41">
        <f t="shared" si="328"/>
        <v>0</v>
      </c>
      <c r="H1662" s="42">
        <f t="shared" si="328"/>
        <v>0</v>
      </c>
      <c r="I1662" s="56">
        <f t="shared" si="330"/>
        <v>0</v>
      </c>
      <c r="J1662" s="43">
        <f t="shared" si="331"/>
        <v>0</v>
      </c>
      <c r="K1662" s="43">
        <f t="shared" si="331"/>
        <v>0</v>
      </c>
      <c r="L1662" s="43">
        <f t="shared" si="331"/>
        <v>0</v>
      </c>
      <c r="M1662" s="44">
        <f t="shared" si="331"/>
        <v>0</v>
      </c>
      <c r="N1662" s="106"/>
      <c r="O1662" s="107"/>
      <c r="P1662" s="107"/>
      <c r="Q1662" s="107"/>
      <c r="X1662" s="25"/>
      <c r="Y1662" s="26"/>
      <c r="Z1662" s="27"/>
      <c r="AA1662" s="60"/>
      <c r="AB1662" s="89"/>
      <c r="AE1662" s="68"/>
    </row>
    <row r="1663" spans="1:31" ht="30" hidden="1" x14ac:dyDescent="0.2">
      <c r="A1663" s="105" t="s">
        <v>37</v>
      </c>
      <c r="B1663" s="45" t="s">
        <v>38</v>
      </c>
      <c r="C1663" s="105" t="s">
        <v>35</v>
      </c>
      <c r="D1663" s="70">
        <f t="shared" si="329"/>
        <v>175</v>
      </c>
      <c r="E1663" s="41">
        <f t="shared" si="328"/>
        <v>44</v>
      </c>
      <c r="F1663" s="41">
        <f t="shared" si="328"/>
        <v>44</v>
      </c>
      <c r="G1663" s="41">
        <f t="shared" si="328"/>
        <v>44</v>
      </c>
      <c r="H1663" s="42">
        <f t="shared" si="328"/>
        <v>43</v>
      </c>
      <c r="I1663" s="56">
        <f t="shared" si="330"/>
        <v>254.17</v>
      </c>
      <c r="J1663" s="43">
        <f t="shared" si="331"/>
        <v>63.87</v>
      </c>
      <c r="K1663" s="43">
        <f t="shared" si="331"/>
        <v>63.87</v>
      </c>
      <c r="L1663" s="43">
        <f t="shared" si="331"/>
        <v>63.87</v>
      </c>
      <c r="M1663" s="44">
        <f t="shared" si="331"/>
        <v>62.56</v>
      </c>
      <c r="N1663" s="106"/>
      <c r="O1663" s="107"/>
      <c r="P1663" s="107"/>
      <c r="Q1663" s="107"/>
      <c r="X1663" s="25"/>
      <c r="Y1663" s="26"/>
      <c r="Z1663" s="27"/>
      <c r="AA1663" s="60"/>
      <c r="AB1663" s="89"/>
      <c r="AE1663" s="68"/>
    </row>
    <row r="1664" spans="1:31" ht="30" hidden="1" x14ac:dyDescent="0.2">
      <c r="A1664" s="105" t="s">
        <v>39</v>
      </c>
      <c r="B1664" s="45" t="s">
        <v>40</v>
      </c>
      <c r="C1664" s="105" t="s">
        <v>41</v>
      </c>
      <c r="D1664" s="70">
        <f t="shared" si="329"/>
        <v>880</v>
      </c>
      <c r="E1664" s="41">
        <f t="shared" si="328"/>
        <v>220</v>
      </c>
      <c r="F1664" s="41">
        <f t="shared" si="328"/>
        <v>220</v>
      </c>
      <c r="G1664" s="41">
        <f t="shared" si="328"/>
        <v>220</v>
      </c>
      <c r="H1664" s="42">
        <f t="shared" si="328"/>
        <v>220</v>
      </c>
      <c r="I1664" s="56">
        <f t="shared" si="330"/>
        <v>3695.67</v>
      </c>
      <c r="J1664" s="43">
        <f t="shared" si="331"/>
        <v>922.97</v>
      </c>
      <c r="K1664" s="43">
        <f t="shared" si="331"/>
        <v>922.97</v>
      </c>
      <c r="L1664" s="43">
        <f t="shared" si="331"/>
        <v>922.97</v>
      </c>
      <c r="M1664" s="44">
        <f t="shared" si="331"/>
        <v>926.76</v>
      </c>
      <c r="N1664" s="106"/>
      <c r="O1664" s="107"/>
      <c r="P1664" s="107"/>
      <c r="Q1664" s="107"/>
      <c r="X1664" s="25"/>
      <c r="Y1664" s="26"/>
      <c r="Z1664" s="27"/>
      <c r="AA1664" s="60"/>
      <c r="AB1664" s="89"/>
      <c r="AE1664" s="68"/>
    </row>
    <row r="1665" spans="1:31" ht="15" hidden="1" customHeight="1" x14ac:dyDescent="0.2">
      <c r="A1665" s="46" t="s">
        <v>42</v>
      </c>
      <c r="B1665" s="151">
        <v>4</v>
      </c>
      <c r="C1665" s="46" t="s">
        <v>43</v>
      </c>
      <c r="D1665" s="28">
        <f t="shared" si="329"/>
        <v>0</v>
      </c>
      <c r="E1665" s="29">
        <f t="shared" si="328"/>
        <v>0</v>
      </c>
      <c r="F1665" s="29">
        <f t="shared" si="328"/>
        <v>0</v>
      </c>
      <c r="G1665" s="29">
        <f t="shared" si="328"/>
        <v>0</v>
      </c>
      <c r="H1665" s="30">
        <f t="shared" si="328"/>
        <v>0</v>
      </c>
      <c r="I1665" s="31">
        <f t="shared" si="330"/>
        <v>0</v>
      </c>
      <c r="J1665" s="32">
        <f t="shared" si="331"/>
        <v>0</v>
      </c>
      <c r="K1665" s="32">
        <f t="shared" si="331"/>
        <v>0</v>
      </c>
      <c r="L1665" s="32">
        <f t="shared" si="331"/>
        <v>0</v>
      </c>
      <c r="M1665" s="33">
        <f t="shared" si="331"/>
        <v>0</v>
      </c>
      <c r="N1665" s="35"/>
      <c r="X1665" s="25"/>
      <c r="Y1665" s="26"/>
      <c r="Z1665" s="27"/>
      <c r="AA1665" s="60"/>
      <c r="AB1665" s="89"/>
      <c r="AE1665" s="68"/>
    </row>
    <row r="1666" spans="1:31" ht="30" hidden="1" x14ac:dyDescent="0.2">
      <c r="A1666" s="105" t="s">
        <v>116</v>
      </c>
      <c r="B1666" s="114" t="s">
        <v>44</v>
      </c>
      <c r="C1666" s="105" t="s">
        <v>43</v>
      </c>
      <c r="D1666" s="70">
        <f>E1666+F1666+G1666+H1666</f>
        <v>0</v>
      </c>
      <c r="E1666" s="41">
        <f t="shared" si="328"/>
        <v>0</v>
      </c>
      <c r="F1666" s="41">
        <f t="shared" si="328"/>
        <v>0</v>
      </c>
      <c r="G1666" s="41">
        <f t="shared" si="328"/>
        <v>0</v>
      </c>
      <c r="H1666" s="42">
        <f t="shared" si="328"/>
        <v>0</v>
      </c>
      <c r="I1666" s="56">
        <f>J1666+K1666+L1666+M1666</f>
        <v>0</v>
      </c>
      <c r="J1666" s="43">
        <f t="shared" si="331"/>
        <v>0</v>
      </c>
      <c r="K1666" s="43">
        <f t="shared" si="331"/>
        <v>0</v>
      </c>
      <c r="L1666" s="43">
        <f t="shared" si="331"/>
        <v>0</v>
      </c>
      <c r="M1666" s="44">
        <f t="shared" si="331"/>
        <v>0</v>
      </c>
      <c r="N1666" s="106"/>
      <c r="O1666" s="107"/>
      <c r="P1666" s="107"/>
      <c r="Q1666" s="107"/>
      <c r="X1666" s="25"/>
      <c r="Y1666" s="26"/>
      <c r="Z1666" s="27"/>
      <c r="AA1666" s="60"/>
      <c r="AB1666" s="89"/>
      <c r="AE1666" s="68"/>
    </row>
    <row r="1667" spans="1:31" ht="45" hidden="1" customHeight="1" x14ac:dyDescent="0.2">
      <c r="A1667" s="105" t="s">
        <v>117</v>
      </c>
      <c r="B1667" s="114" t="s">
        <v>46</v>
      </c>
      <c r="C1667" s="105" t="s">
        <v>43</v>
      </c>
      <c r="D1667" s="70">
        <f>E1667+F1667+G1667+H1667</f>
        <v>0</v>
      </c>
      <c r="E1667" s="41">
        <f t="shared" si="328"/>
        <v>0</v>
      </c>
      <c r="F1667" s="41">
        <f t="shared" si="328"/>
        <v>0</v>
      </c>
      <c r="G1667" s="41">
        <f t="shared" si="328"/>
        <v>0</v>
      </c>
      <c r="H1667" s="42">
        <f t="shared" si="328"/>
        <v>0</v>
      </c>
      <c r="I1667" s="56">
        <f>J1667+K1667+L1667+M1667</f>
        <v>0</v>
      </c>
      <c r="J1667" s="43">
        <f t="shared" si="331"/>
        <v>0</v>
      </c>
      <c r="K1667" s="43">
        <f t="shared" si="331"/>
        <v>0</v>
      </c>
      <c r="L1667" s="43">
        <f t="shared" si="331"/>
        <v>0</v>
      </c>
      <c r="M1667" s="44">
        <f t="shared" si="331"/>
        <v>0</v>
      </c>
      <c r="N1667" s="106"/>
      <c r="O1667" s="107"/>
      <c r="P1667" s="107"/>
      <c r="Q1667" s="107"/>
      <c r="X1667" s="25"/>
      <c r="Y1667" s="26"/>
      <c r="Z1667" s="27"/>
      <c r="AA1667" s="60"/>
      <c r="AB1667" s="89"/>
      <c r="AE1667" s="68"/>
    </row>
    <row r="1668" spans="1:31" ht="30.75" hidden="1" customHeight="1" x14ac:dyDescent="0.2">
      <c r="A1668" s="105" t="s">
        <v>118</v>
      </c>
      <c r="B1668" s="114" t="s">
        <v>47</v>
      </c>
      <c r="C1668" s="105" t="s">
        <v>43</v>
      </c>
      <c r="D1668" s="70">
        <f>E1668+F1668+G1668+H1668</f>
        <v>0</v>
      </c>
      <c r="E1668" s="41">
        <f t="shared" si="328"/>
        <v>0</v>
      </c>
      <c r="F1668" s="41">
        <f t="shared" si="328"/>
        <v>0</v>
      </c>
      <c r="G1668" s="41">
        <f t="shared" si="328"/>
        <v>0</v>
      </c>
      <c r="H1668" s="42">
        <f t="shared" si="328"/>
        <v>0</v>
      </c>
      <c r="I1668" s="56">
        <f>J1668+K1668+L1668+M1668</f>
        <v>0</v>
      </c>
      <c r="J1668" s="43">
        <f t="shared" si="331"/>
        <v>0</v>
      </c>
      <c r="K1668" s="43">
        <f t="shared" si="331"/>
        <v>0</v>
      </c>
      <c r="L1668" s="43">
        <f t="shared" si="331"/>
        <v>0</v>
      </c>
      <c r="M1668" s="44">
        <f t="shared" si="331"/>
        <v>0</v>
      </c>
      <c r="N1668" s="106"/>
      <c r="O1668" s="107"/>
      <c r="P1668" s="107"/>
      <c r="Q1668" s="107"/>
      <c r="X1668" s="25"/>
      <c r="Y1668" s="26"/>
      <c r="Z1668" s="27"/>
      <c r="AA1668" s="60"/>
      <c r="AB1668" s="89"/>
      <c r="AE1668" s="68"/>
    </row>
    <row r="1669" spans="1:31" ht="57" hidden="1" customHeight="1" x14ac:dyDescent="0.25">
      <c r="A1669" s="46" t="s">
        <v>119</v>
      </c>
      <c r="B1669" s="151">
        <v>5</v>
      </c>
      <c r="C1669" s="46" t="s">
        <v>48</v>
      </c>
      <c r="D1669" s="28">
        <f t="shared" ref="D1669:D1671" si="332">E1669+F1669+G1669+H1669</f>
        <v>0</v>
      </c>
      <c r="E1669" s="29">
        <f t="shared" si="328"/>
        <v>0</v>
      </c>
      <c r="F1669" s="29">
        <f t="shared" si="328"/>
        <v>0</v>
      </c>
      <c r="G1669" s="29">
        <f t="shared" si="328"/>
        <v>0</v>
      </c>
      <c r="H1669" s="30">
        <f t="shared" si="328"/>
        <v>0</v>
      </c>
      <c r="I1669" s="31">
        <f t="shared" ref="I1669:I1671" si="333">J1669+K1669+L1669+M1669</f>
        <v>0</v>
      </c>
      <c r="J1669" s="32">
        <f t="shared" si="331"/>
        <v>0</v>
      </c>
      <c r="K1669" s="32">
        <f t="shared" si="331"/>
        <v>0</v>
      </c>
      <c r="L1669" s="32">
        <f t="shared" si="331"/>
        <v>0</v>
      </c>
      <c r="M1669" s="33">
        <f t="shared" si="331"/>
        <v>0</v>
      </c>
      <c r="N1669" s="35"/>
      <c r="W1669" s="117"/>
      <c r="X1669" s="117"/>
      <c r="Y1669" s="117"/>
      <c r="AA1669" s="60"/>
      <c r="AB1669" s="89"/>
      <c r="AC1669" s="69"/>
      <c r="AD1669" s="60"/>
      <c r="AE1669" s="68"/>
    </row>
    <row r="1670" spans="1:31" ht="30" hidden="1" x14ac:dyDescent="0.25">
      <c r="A1670" s="105" t="s">
        <v>120</v>
      </c>
      <c r="B1670" s="45" t="s">
        <v>121</v>
      </c>
      <c r="C1670" s="105" t="s">
        <v>48</v>
      </c>
      <c r="D1670" s="70">
        <f t="shared" si="332"/>
        <v>0</v>
      </c>
      <c r="E1670" s="41">
        <f t="shared" si="328"/>
        <v>0</v>
      </c>
      <c r="F1670" s="41">
        <f t="shared" si="328"/>
        <v>0</v>
      </c>
      <c r="G1670" s="41">
        <f t="shared" si="328"/>
        <v>0</v>
      </c>
      <c r="H1670" s="42">
        <f t="shared" si="328"/>
        <v>0</v>
      </c>
      <c r="I1670" s="56">
        <f t="shared" si="333"/>
        <v>0</v>
      </c>
      <c r="J1670" s="43">
        <f t="shared" si="331"/>
        <v>0</v>
      </c>
      <c r="K1670" s="43">
        <f t="shared" si="331"/>
        <v>0</v>
      </c>
      <c r="L1670" s="43">
        <f t="shared" si="331"/>
        <v>0</v>
      </c>
      <c r="M1670" s="44">
        <f t="shared" si="331"/>
        <v>0</v>
      </c>
      <c r="N1670" s="106"/>
      <c r="O1670" s="107"/>
      <c r="P1670" s="107"/>
      <c r="Q1670" s="107"/>
      <c r="W1670" s="117"/>
      <c r="X1670" s="117"/>
      <c r="Y1670" s="117"/>
      <c r="AA1670" s="60"/>
      <c r="AB1670" s="89"/>
      <c r="AC1670" s="69"/>
      <c r="AE1670" s="68"/>
    </row>
    <row r="1671" spans="1:31" ht="30" hidden="1" x14ac:dyDescent="0.25">
      <c r="A1671" s="115" t="s">
        <v>122</v>
      </c>
      <c r="B1671" s="116" t="s">
        <v>123</v>
      </c>
      <c r="C1671" s="105" t="s">
        <v>48</v>
      </c>
      <c r="D1671" s="85">
        <f t="shared" si="332"/>
        <v>0</v>
      </c>
      <c r="E1671" s="75">
        <f t="shared" si="328"/>
        <v>0</v>
      </c>
      <c r="F1671" s="75">
        <f t="shared" si="328"/>
        <v>0</v>
      </c>
      <c r="G1671" s="75">
        <f t="shared" si="328"/>
        <v>0</v>
      </c>
      <c r="H1671" s="76">
        <f t="shared" si="328"/>
        <v>0</v>
      </c>
      <c r="I1671" s="87">
        <f t="shared" si="333"/>
        <v>0</v>
      </c>
      <c r="J1671" s="58">
        <f t="shared" si="331"/>
        <v>0</v>
      </c>
      <c r="K1671" s="58">
        <f t="shared" si="331"/>
        <v>0</v>
      </c>
      <c r="L1671" s="58">
        <f t="shared" si="331"/>
        <v>0</v>
      </c>
      <c r="M1671" s="88">
        <f t="shared" si="331"/>
        <v>0</v>
      </c>
      <c r="O1671" s="77"/>
      <c r="P1671" s="107"/>
      <c r="Q1671" s="107"/>
      <c r="W1671" s="117"/>
      <c r="X1671" s="117"/>
      <c r="Y1671" s="117"/>
      <c r="AA1671" s="60"/>
      <c r="AB1671" s="89"/>
      <c r="AC1671" s="69"/>
      <c r="AD1671" s="60"/>
      <c r="AE1671" s="68"/>
    </row>
    <row r="1672" spans="1:31" ht="30" hidden="1" customHeight="1" x14ac:dyDescent="0.25">
      <c r="A1672" s="95" t="s">
        <v>49</v>
      </c>
      <c r="B1672" s="86">
        <v>6</v>
      </c>
      <c r="C1672" s="96"/>
      <c r="D1672" s="97"/>
      <c r="E1672" s="98"/>
      <c r="F1672" s="98"/>
      <c r="G1672" s="98"/>
      <c r="H1672" s="99"/>
      <c r="I1672" s="100">
        <f>J1672+K1672+L1672+M1672</f>
        <v>4015.07</v>
      </c>
      <c r="J1672" s="101">
        <f>J1673+J1674+J1679+J1683</f>
        <v>1003.8000000000001</v>
      </c>
      <c r="K1672" s="101">
        <f>K1673+K1674+K1679+K1683</f>
        <v>1003.8000000000001</v>
      </c>
      <c r="L1672" s="101">
        <f>L1673+L1674+L1679+L1683</f>
        <v>1003.8000000000001</v>
      </c>
      <c r="M1672" s="102">
        <f>M1673+M1674+M1679+M1683</f>
        <v>1003.67</v>
      </c>
      <c r="N1672" s="24"/>
      <c r="O1672" s="35"/>
      <c r="W1672" s="117"/>
      <c r="X1672" s="117"/>
      <c r="Y1672" s="117"/>
      <c r="AA1672" s="60"/>
      <c r="AB1672" s="89"/>
      <c r="AC1672" s="69"/>
      <c r="AE1672" s="68"/>
    </row>
    <row r="1673" spans="1:31" ht="15.75" hidden="1" x14ac:dyDescent="0.25">
      <c r="A1673" s="104" t="s">
        <v>50</v>
      </c>
      <c r="B1673" s="151">
        <v>7</v>
      </c>
      <c r="C1673" s="46" t="s">
        <v>33</v>
      </c>
      <c r="D1673" s="118">
        <f>SUM(E1673:H1673)</f>
        <v>0</v>
      </c>
      <c r="E1673" s="119">
        <v>0</v>
      </c>
      <c r="F1673" s="119">
        <v>0</v>
      </c>
      <c r="G1673" s="119">
        <v>0</v>
      </c>
      <c r="H1673" s="120">
        <v>0</v>
      </c>
      <c r="I1673" s="31">
        <f>SUM(J1673:M1673)</f>
        <v>0</v>
      </c>
      <c r="J1673" s="32">
        <v>0</v>
      </c>
      <c r="K1673" s="32">
        <v>0</v>
      </c>
      <c r="L1673" s="32">
        <v>0</v>
      </c>
      <c r="M1673" s="33">
        <v>0</v>
      </c>
      <c r="N1673" s="35"/>
      <c r="O1673" s="35"/>
      <c r="P1673" s="35"/>
      <c r="W1673" s="117"/>
      <c r="X1673" s="117"/>
      <c r="Y1673" s="117"/>
      <c r="AA1673" s="60"/>
      <c r="AB1673" s="89"/>
      <c r="AC1673" s="69"/>
      <c r="AE1673" s="68"/>
    </row>
    <row r="1674" spans="1:31" ht="15.75" hidden="1" x14ac:dyDescent="0.25">
      <c r="A1674" s="46" t="s">
        <v>51</v>
      </c>
      <c r="B1674" s="151">
        <v>8</v>
      </c>
      <c r="C1674" s="46" t="s">
        <v>35</v>
      </c>
      <c r="D1674" s="118">
        <f t="shared" ref="D1674:D1685" si="334">SUM(E1674:H1674)</f>
        <v>2772</v>
      </c>
      <c r="E1674" s="119">
        <v>694</v>
      </c>
      <c r="F1674" s="119">
        <v>693</v>
      </c>
      <c r="G1674" s="119">
        <v>694</v>
      </c>
      <c r="H1674" s="120">
        <f>H1675+H1677+ROUND(H1678*2.9,0)</f>
        <v>691</v>
      </c>
      <c r="I1674" s="31">
        <f t="shared" ref="I1674" si="335">SUM(J1674:M1674)</f>
        <v>4015.07</v>
      </c>
      <c r="J1674" s="32">
        <f>J1675+J1677+J1678</f>
        <v>1003.8000000000001</v>
      </c>
      <c r="K1674" s="32">
        <f t="shared" ref="K1674:M1674" si="336">K1675+K1677+K1678</f>
        <v>1003.8000000000001</v>
      </c>
      <c r="L1674" s="32">
        <f t="shared" si="336"/>
        <v>1003.8000000000001</v>
      </c>
      <c r="M1674" s="33">
        <f t="shared" si="336"/>
        <v>1003.67</v>
      </c>
      <c r="W1674" s="117"/>
      <c r="X1674" s="117"/>
      <c r="Y1674" s="117"/>
      <c r="AA1674" s="60"/>
      <c r="AB1674" s="89"/>
      <c r="AC1674" s="69"/>
      <c r="AE1674" s="68"/>
    </row>
    <row r="1675" spans="1:31" ht="30" hidden="1" x14ac:dyDescent="0.25">
      <c r="A1675" s="105" t="s">
        <v>124</v>
      </c>
      <c r="B1675" s="45" t="s">
        <v>52</v>
      </c>
      <c r="C1675" s="105" t="s">
        <v>35</v>
      </c>
      <c r="D1675" s="118">
        <f t="shared" si="334"/>
        <v>46</v>
      </c>
      <c r="E1675" s="121">
        <v>12</v>
      </c>
      <c r="F1675" s="121">
        <v>12</v>
      </c>
      <c r="G1675" s="121">
        <v>12</v>
      </c>
      <c r="H1675" s="122">
        <v>10</v>
      </c>
      <c r="I1675" s="31">
        <f t="shared" ref="I1675:I1685" si="337">SUM(J1675:M1675)</f>
        <v>65.23</v>
      </c>
      <c r="J1675" s="43">
        <v>16.96</v>
      </c>
      <c r="K1675" s="43">
        <v>16.96</v>
      </c>
      <c r="L1675" s="43">
        <v>16.96</v>
      </c>
      <c r="M1675" s="44">
        <v>14.35</v>
      </c>
      <c r="N1675" s="60"/>
      <c r="O1675" s="123"/>
      <c r="P1675" s="123"/>
      <c r="Q1675" s="123"/>
      <c r="W1675" s="117"/>
      <c r="X1675" s="117"/>
      <c r="Y1675" s="117"/>
      <c r="AA1675" s="60"/>
      <c r="AB1675" s="89"/>
      <c r="AC1675" s="69"/>
      <c r="AE1675" s="68"/>
    </row>
    <row r="1676" spans="1:31" ht="30" hidden="1" x14ac:dyDescent="0.25">
      <c r="A1676" s="105" t="s">
        <v>125</v>
      </c>
      <c r="B1676" s="45" t="s">
        <v>126</v>
      </c>
      <c r="C1676" s="105" t="s">
        <v>35</v>
      </c>
      <c r="D1676" s="118">
        <f t="shared" si="334"/>
        <v>0</v>
      </c>
      <c r="E1676" s="121">
        <v>0</v>
      </c>
      <c r="F1676" s="121">
        <v>0</v>
      </c>
      <c r="G1676" s="121">
        <v>0</v>
      </c>
      <c r="H1676" s="122">
        <v>0</v>
      </c>
      <c r="I1676" s="31">
        <f t="shared" si="337"/>
        <v>0</v>
      </c>
      <c r="J1676" s="43">
        <v>0</v>
      </c>
      <c r="K1676" s="43">
        <v>0</v>
      </c>
      <c r="L1676" s="43">
        <v>0</v>
      </c>
      <c r="M1676" s="44">
        <v>0</v>
      </c>
      <c r="N1676" s="60"/>
      <c r="O1676" s="123"/>
      <c r="P1676" s="123"/>
      <c r="Q1676" s="123"/>
      <c r="W1676" s="117"/>
      <c r="X1676" s="117"/>
      <c r="Y1676" s="117"/>
      <c r="AA1676" s="60"/>
      <c r="AB1676" s="89"/>
      <c r="AC1676" s="69"/>
      <c r="AE1676" s="68"/>
    </row>
    <row r="1677" spans="1:31" ht="30" hidden="1" x14ac:dyDescent="0.25">
      <c r="A1677" s="105" t="s">
        <v>53</v>
      </c>
      <c r="B1677" s="45" t="s">
        <v>54</v>
      </c>
      <c r="C1677" s="105" t="s">
        <v>35</v>
      </c>
      <c r="D1677" s="118">
        <f t="shared" si="334"/>
        <v>175</v>
      </c>
      <c r="E1677" s="121">
        <v>44</v>
      </c>
      <c r="F1677" s="121">
        <v>44</v>
      </c>
      <c r="G1677" s="121">
        <v>44</v>
      </c>
      <c r="H1677" s="122">
        <v>43</v>
      </c>
      <c r="I1677" s="31">
        <f t="shared" si="337"/>
        <v>254.17</v>
      </c>
      <c r="J1677" s="43">
        <v>63.87</v>
      </c>
      <c r="K1677" s="43">
        <v>63.87</v>
      </c>
      <c r="L1677" s="43">
        <v>63.87</v>
      </c>
      <c r="M1677" s="44">
        <v>62.56</v>
      </c>
      <c r="N1677" s="60"/>
      <c r="O1677" s="123"/>
      <c r="P1677" s="123"/>
      <c r="Q1677" s="123"/>
      <c r="W1677" s="117"/>
      <c r="X1677" s="117"/>
      <c r="Y1677" s="117"/>
      <c r="AA1677" s="60"/>
      <c r="AB1677" s="89"/>
      <c r="AC1677" s="69"/>
      <c r="AE1677" s="68"/>
    </row>
    <row r="1678" spans="1:31" ht="15.75" hidden="1" x14ac:dyDescent="0.25">
      <c r="A1678" s="105" t="s">
        <v>55</v>
      </c>
      <c r="B1678" s="45" t="s">
        <v>56</v>
      </c>
      <c r="C1678" s="105" t="s">
        <v>41</v>
      </c>
      <c r="D1678" s="118">
        <f t="shared" si="334"/>
        <v>880</v>
      </c>
      <c r="E1678" s="121">
        <v>220</v>
      </c>
      <c r="F1678" s="121">
        <v>220</v>
      </c>
      <c r="G1678" s="121">
        <v>220</v>
      </c>
      <c r="H1678" s="122">
        <v>220</v>
      </c>
      <c r="I1678" s="31">
        <f t="shared" si="337"/>
        <v>3695.67</v>
      </c>
      <c r="J1678" s="43">
        <v>922.97</v>
      </c>
      <c r="K1678" s="43">
        <v>922.97</v>
      </c>
      <c r="L1678" s="43">
        <v>922.97</v>
      </c>
      <c r="M1678" s="44">
        <v>926.76</v>
      </c>
      <c r="N1678" s="60"/>
      <c r="O1678" s="123"/>
      <c r="P1678" s="123"/>
      <c r="Q1678" s="123"/>
      <c r="W1678" s="117"/>
      <c r="X1678" s="117"/>
      <c r="Y1678" s="117"/>
      <c r="AA1678" s="60"/>
      <c r="AB1678" s="89"/>
      <c r="AC1678" s="69"/>
      <c r="AE1678" s="68"/>
    </row>
    <row r="1679" spans="1:31" ht="30" hidden="1" x14ac:dyDescent="0.25">
      <c r="A1679" s="46" t="s">
        <v>57</v>
      </c>
      <c r="B1679" s="151">
        <v>9</v>
      </c>
      <c r="C1679" s="46" t="s">
        <v>43</v>
      </c>
      <c r="D1679" s="118">
        <f t="shared" si="334"/>
        <v>0</v>
      </c>
      <c r="E1679" s="119">
        <v>0</v>
      </c>
      <c r="F1679" s="119">
        <v>0</v>
      </c>
      <c r="G1679" s="119">
        <v>0</v>
      </c>
      <c r="H1679" s="120">
        <v>0</v>
      </c>
      <c r="I1679" s="31">
        <f t="shared" si="337"/>
        <v>0</v>
      </c>
      <c r="J1679" s="32">
        <v>0</v>
      </c>
      <c r="K1679" s="32">
        <v>0</v>
      </c>
      <c r="L1679" s="32">
        <v>0</v>
      </c>
      <c r="M1679" s="33">
        <v>0</v>
      </c>
      <c r="N1679" s="60"/>
      <c r="O1679" s="123"/>
      <c r="P1679" s="123"/>
      <c r="Q1679" s="123"/>
      <c r="W1679" s="117"/>
      <c r="X1679" s="117"/>
      <c r="Y1679" s="117"/>
      <c r="AA1679" s="60"/>
      <c r="AB1679" s="89"/>
      <c r="AC1679" s="69"/>
      <c r="AE1679" s="68"/>
    </row>
    <row r="1680" spans="1:31" ht="15" hidden="1" x14ac:dyDescent="0.2">
      <c r="A1680" s="105" t="s">
        <v>127</v>
      </c>
      <c r="B1680" s="114" t="s">
        <v>59</v>
      </c>
      <c r="C1680" s="105" t="s">
        <v>45</v>
      </c>
      <c r="D1680" s="118">
        <f t="shared" si="334"/>
        <v>0</v>
      </c>
      <c r="E1680" s="119">
        <v>0</v>
      </c>
      <c r="F1680" s="119">
        <v>0</v>
      </c>
      <c r="G1680" s="119">
        <v>0</v>
      </c>
      <c r="H1680" s="120">
        <v>0</v>
      </c>
      <c r="I1680" s="31">
        <f t="shared" si="337"/>
        <v>0</v>
      </c>
      <c r="J1680" s="32">
        <v>0</v>
      </c>
      <c r="K1680" s="32">
        <v>0</v>
      </c>
      <c r="L1680" s="32">
        <v>0</v>
      </c>
      <c r="M1680" s="33">
        <v>0</v>
      </c>
      <c r="N1680" s="60"/>
      <c r="O1680" s="123"/>
      <c r="P1680" s="123"/>
      <c r="Q1680" s="123"/>
      <c r="X1680" s="25"/>
      <c r="Y1680" s="26"/>
      <c r="Z1680" s="27"/>
      <c r="AA1680" s="60"/>
      <c r="AB1680" s="89"/>
      <c r="AE1680" s="68"/>
    </row>
    <row r="1681" spans="1:31" ht="30" hidden="1" x14ac:dyDescent="0.2">
      <c r="A1681" s="105" t="s">
        <v>58</v>
      </c>
      <c r="B1681" s="114" t="s">
        <v>60</v>
      </c>
      <c r="C1681" s="105" t="s">
        <v>43</v>
      </c>
      <c r="D1681" s="118">
        <f t="shared" si="334"/>
        <v>0</v>
      </c>
      <c r="E1681" s="119">
        <v>0</v>
      </c>
      <c r="F1681" s="119">
        <v>0</v>
      </c>
      <c r="G1681" s="119">
        <v>0</v>
      </c>
      <c r="H1681" s="120">
        <v>0</v>
      </c>
      <c r="I1681" s="31">
        <f t="shared" si="337"/>
        <v>0</v>
      </c>
      <c r="J1681" s="32">
        <v>0</v>
      </c>
      <c r="K1681" s="32">
        <v>0</v>
      </c>
      <c r="L1681" s="32">
        <v>0</v>
      </c>
      <c r="M1681" s="33">
        <v>0</v>
      </c>
      <c r="N1681" s="60"/>
      <c r="O1681" s="123"/>
      <c r="P1681" s="123"/>
      <c r="Q1681" s="123"/>
      <c r="X1681" s="25"/>
      <c r="Y1681" s="26"/>
      <c r="Z1681" s="27"/>
      <c r="AA1681" s="60"/>
      <c r="AB1681" s="89"/>
      <c r="AE1681" s="68"/>
    </row>
    <row r="1682" spans="1:31" ht="30" hidden="1" x14ac:dyDescent="0.2">
      <c r="A1682" s="105" t="s">
        <v>61</v>
      </c>
      <c r="B1682" s="114" t="s">
        <v>62</v>
      </c>
      <c r="C1682" s="105" t="s">
        <v>43</v>
      </c>
      <c r="D1682" s="118">
        <f t="shared" si="334"/>
        <v>0</v>
      </c>
      <c r="E1682" s="119">
        <v>0</v>
      </c>
      <c r="F1682" s="119">
        <v>0</v>
      </c>
      <c r="G1682" s="119">
        <v>0</v>
      </c>
      <c r="H1682" s="120">
        <v>0</v>
      </c>
      <c r="I1682" s="31">
        <f t="shared" si="337"/>
        <v>0</v>
      </c>
      <c r="J1682" s="32">
        <v>0</v>
      </c>
      <c r="K1682" s="32">
        <v>0</v>
      </c>
      <c r="L1682" s="32">
        <v>0</v>
      </c>
      <c r="M1682" s="33">
        <v>0</v>
      </c>
      <c r="N1682" s="60"/>
      <c r="O1682" s="123"/>
      <c r="P1682" s="123"/>
      <c r="Q1682" s="123"/>
      <c r="X1682" s="25"/>
      <c r="Y1682" s="26"/>
      <c r="Z1682" s="27"/>
      <c r="AA1682" s="60"/>
      <c r="AB1682" s="89"/>
      <c r="AE1682" s="68"/>
    </row>
    <row r="1683" spans="1:31" ht="30" hidden="1" customHeight="1" x14ac:dyDescent="0.2">
      <c r="A1683" s="46" t="s">
        <v>63</v>
      </c>
      <c r="B1683" s="151">
        <v>10</v>
      </c>
      <c r="C1683" s="46" t="s">
        <v>48</v>
      </c>
      <c r="D1683" s="118">
        <f t="shared" si="334"/>
        <v>0</v>
      </c>
      <c r="E1683" s="119">
        <v>0</v>
      </c>
      <c r="F1683" s="119">
        <v>0</v>
      </c>
      <c r="G1683" s="119">
        <v>0</v>
      </c>
      <c r="H1683" s="120">
        <v>0</v>
      </c>
      <c r="I1683" s="31">
        <f t="shared" si="337"/>
        <v>0</v>
      </c>
      <c r="J1683" s="32">
        <v>0</v>
      </c>
      <c r="K1683" s="32">
        <v>0</v>
      </c>
      <c r="L1683" s="32">
        <v>0</v>
      </c>
      <c r="M1683" s="33">
        <v>0</v>
      </c>
      <c r="N1683" s="60"/>
      <c r="O1683" s="123"/>
      <c r="P1683" s="123"/>
      <c r="Q1683" s="123"/>
      <c r="X1683" s="25"/>
      <c r="Y1683" s="26"/>
      <c r="Z1683" s="27"/>
      <c r="AA1683" s="60"/>
      <c r="AB1683" s="89"/>
      <c r="AE1683" s="68"/>
    </row>
    <row r="1684" spans="1:31" ht="15" hidden="1" x14ac:dyDescent="0.2">
      <c r="A1684" s="105" t="s">
        <v>127</v>
      </c>
      <c r="B1684" s="45" t="s">
        <v>128</v>
      </c>
      <c r="C1684" s="105" t="s">
        <v>48</v>
      </c>
      <c r="D1684" s="124">
        <f t="shared" si="334"/>
        <v>0</v>
      </c>
      <c r="E1684" s="121">
        <v>0</v>
      </c>
      <c r="F1684" s="121">
        <v>0</v>
      </c>
      <c r="G1684" s="121">
        <v>0</v>
      </c>
      <c r="H1684" s="122">
        <v>0</v>
      </c>
      <c r="I1684" s="56">
        <f t="shared" si="337"/>
        <v>0</v>
      </c>
      <c r="J1684" s="43">
        <v>0</v>
      </c>
      <c r="K1684" s="43">
        <v>0</v>
      </c>
      <c r="L1684" s="43">
        <v>0</v>
      </c>
      <c r="M1684" s="44">
        <v>0</v>
      </c>
      <c r="N1684" s="60"/>
      <c r="O1684" s="123"/>
      <c r="P1684" s="125"/>
      <c r="Q1684" s="125"/>
      <c r="X1684" s="25"/>
      <c r="Y1684" s="26"/>
      <c r="Z1684" s="27"/>
      <c r="AA1684" s="60"/>
      <c r="AB1684" s="89"/>
      <c r="AE1684" s="68"/>
    </row>
    <row r="1685" spans="1:31" ht="15" hidden="1" x14ac:dyDescent="0.2">
      <c r="A1685" s="115" t="s">
        <v>129</v>
      </c>
      <c r="B1685" s="116" t="s">
        <v>130</v>
      </c>
      <c r="C1685" s="115" t="s">
        <v>48</v>
      </c>
      <c r="D1685" s="128">
        <f t="shared" si="334"/>
        <v>0</v>
      </c>
      <c r="E1685" s="129">
        <v>0</v>
      </c>
      <c r="F1685" s="129">
        <v>0</v>
      </c>
      <c r="G1685" s="129">
        <v>0</v>
      </c>
      <c r="H1685" s="130">
        <v>0</v>
      </c>
      <c r="I1685" s="87">
        <f t="shared" si="337"/>
        <v>0</v>
      </c>
      <c r="J1685" s="58">
        <v>0</v>
      </c>
      <c r="K1685" s="58">
        <v>0</v>
      </c>
      <c r="L1685" s="58">
        <v>0</v>
      </c>
      <c r="M1685" s="88">
        <v>0</v>
      </c>
      <c r="N1685" s="60"/>
      <c r="O1685" s="123"/>
      <c r="P1685" s="125"/>
      <c r="Q1685" s="125"/>
      <c r="X1685" s="25"/>
      <c r="Y1685" s="26"/>
      <c r="Z1685" s="27"/>
      <c r="AA1685" s="60"/>
      <c r="AB1685" s="89"/>
      <c r="AE1685" s="68"/>
    </row>
    <row r="1686" spans="1:31" ht="57" hidden="1" x14ac:dyDescent="0.2">
      <c r="A1686" s="95" t="s">
        <v>64</v>
      </c>
      <c r="B1686" s="86">
        <v>11</v>
      </c>
      <c r="C1686" s="96"/>
      <c r="D1686" s="131" t="s">
        <v>65</v>
      </c>
      <c r="E1686" s="98" t="s">
        <v>65</v>
      </c>
      <c r="F1686" s="98" t="s">
        <v>65</v>
      </c>
      <c r="G1686" s="98" t="s">
        <v>65</v>
      </c>
      <c r="H1686" s="99" t="s">
        <v>65</v>
      </c>
      <c r="I1686" s="100">
        <f>J1686+K1686+L1686+M1686</f>
        <v>0</v>
      </c>
      <c r="J1686" s="101">
        <f>J1687+J1688+J1693+J1697</f>
        <v>0</v>
      </c>
      <c r="K1686" s="101">
        <f>K1687+K1688+K1693+K1697</f>
        <v>0</v>
      </c>
      <c r="L1686" s="101">
        <f>L1687+L1688+L1693+L1697</f>
        <v>0</v>
      </c>
      <c r="M1686" s="102">
        <f>M1687+M1688+M1693+M1697</f>
        <v>0</v>
      </c>
      <c r="N1686" s="24"/>
      <c r="O1686" s="35"/>
      <c r="P1686" s="35"/>
      <c r="X1686" s="25"/>
      <c r="Y1686" s="26"/>
      <c r="Z1686" s="27"/>
      <c r="AA1686" s="60"/>
      <c r="AB1686" s="89"/>
      <c r="AE1686" s="68"/>
    </row>
    <row r="1687" spans="1:31" ht="15" hidden="1" x14ac:dyDescent="0.2">
      <c r="A1687" s="104" t="s">
        <v>50</v>
      </c>
      <c r="B1687" s="151">
        <v>12</v>
      </c>
      <c r="C1687" s="46" t="s">
        <v>33</v>
      </c>
      <c r="D1687" s="28" t="s">
        <v>65</v>
      </c>
      <c r="E1687" s="29" t="s">
        <v>65</v>
      </c>
      <c r="F1687" s="29" t="s">
        <v>65</v>
      </c>
      <c r="G1687" s="29" t="s">
        <v>65</v>
      </c>
      <c r="H1687" s="30" t="s">
        <v>65</v>
      </c>
      <c r="I1687" s="31">
        <f>J1687+K1687+L1687+M1687</f>
        <v>0</v>
      </c>
      <c r="J1687" s="32">
        <v>0</v>
      </c>
      <c r="K1687" s="32">
        <v>0</v>
      </c>
      <c r="L1687" s="32">
        <v>0</v>
      </c>
      <c r="M1687" s="33">
        <v>0</v>
      </c>
      <c r="N1687" s="35"/>
      <c r="O1687" s="35"/>
      <c r="P1687" s="35"/>
      <c r="X1687" s="25"/>
      <c r="Y1687" s="26"/>
      <c r="Z1687" s="27"/>
      <c r="AA1687" s="60"/>
      <c r="AB1687" s="89"/>
      <c r="AE1687" s="68"/>
    </row>
    <row r="1688" spans="1:31" ht="15" hidden="1" x14ac:dyDescent="0.2">
      <c r="A1688" s="46" t="s">
        <v>51</v>
      </c>
      <c r="B1688" s="151">
        <v>13</v>
      </c>
      <c r="C1688" s="46" t="s">
        <v>35</v>
      </c>
      <c r="D1688" s="28" t="s">
        <v>65</v>
      </c>
      <c r="E1688" s="29" t="s">
        <v>65</v>
      </c>
      <c r="F1688" s="29" t="s">
        <v>65</v>
      </c>
      <c r="G1688" s="29" t="s">
        <v>65</v>
      </c>
      <c r="H1688" s="30" t="s">
        <v>65</v>
      </c>
      <c r="I1688" s="31">
        <f t="shared" ref="I1688:I1693" si="338">J1688+K1688+L1688+M1688</f>
        <v>0</v>
      </c>
      <c r="J1688" s="32">
        <v>0</v>
      </c>
      <c r="K1688" s="32">
        <v>0</v>
      </c>
      <c r="L1688" s="32">
        <v>0</v>
      </c>
      <c r="M1688" s="33">
        <v>0</v>
      </c>
      <c r="X1688" s="25"/>
      <c r="Y1688" s="26"/>
      <c r="Z1688" s="27"/>
      <c r="AA1688" s="60"/>
      <c r="AB1688" s="89"/>
      <c r="AE1688" s="68"/>
    </row>
    <row r="1689" spans="1:31" ht="30" hidden="1" x14ac:dyDescent="0.2">
      <c r="A1689" s="105" t="s">
        <v>124</v>
      </c>
      <c r="B1689" s="45" t="s">
        <v>66</v>
      </c>
      <c r="C1689" s="105" t="s">
        <v>35</v>
      </c>
      <c r="D1689" s="28" t="s">
        <v>65</v>
      </c>
      <c r="E1689" s="41" t="s">
        <v>65</v>
      </c>
      <c r="F1689" s="41" t="s">
        <v>65</v>
      </c>
      <c r="G1689" s="41" t="s">
        <v>65</v>
      </c>
      <c r="H1689" s="42" t="s">
        <v>65</v>
      </c>
      <c r="I1689" s="31">
        <f t="shared" si="338"/>
        <v>0</v>
      </c>
      <c r="J1689" s="43">
        <v>0</v>
      </c>
      <c r="K1689" s="43">
        <v>0</v>
      </c>
      <c r="L1689" s="43">
        <v>0</v>
      </c>
      <c r="M1689" s="44">
        <v>0</v>
      </c>
      <c r="X1689" s="25"/>
      <c r="Y1689" s="26"/>
      <c r="Z1689" s="27"/>
      <c r="AA1689" s="60"/>
      <c r="AB1689" s="89"/>
      <c r="AE1689" s="68"/>
    </row>
    <row r="1690" spans="1:31" ht="30" hidden="1" x14ac:dyDescent="0.2">
      <c r="A1690" s="105" t="s">
        <v>125</v>
      </c>
      <c r="B1690" s="45" t="s">
        <v>131</v>
      </c>
      <c r="C1690" s="105" t="s">
        <v>35</v>
      </c>
      <c r="D1690" s="28" t="s">
        <v>65</v>
      </c>
      <c r="E1690" s="41" t="s">
        <v>65</v>
      </c>
      <c r="F1690" s="41" t="s">
        <v>65</v>
      </c>
      <c r="G1690" s="41" t="s">
        <v>65</v>
      </c>
      <c r="H1690" s="42" t="s">
        <v>65</v>
      </c>
      <c r="I1690" s="31">
        <f t="shared" si="338"/>
        <v>0</v>
      </c>
      <c r="J1690" s="43"/>
      <c r="K1690" s="43"/>
      <c r="L1690" s="43"/>
      <c r="M1690" s="44"/>
      <c r="X1690" s="25"/>
      <c r="Y1690" s="26"/>
      <c r="Z1690" s="27"/>
      <c r="AA1690" s="60"/>
      <c r="AB1690" s="89"/>
      <c r="AE1690" s="68"/>
    </row>
    <row r="1691" spans="1:31" ht="42.75" hidden="1" customHeight="1" x14ac:dyDescent="0.2">
      <c r="A1691" s="105" t="s">
        <v>53</v>
      </c>
      <c r="B1691" s="45" t="s">
        <v>67</v>
      </c>
      <c r="C1691" s="105" t="s">
        <v>35</v>
      </c>
      <c r="D1691" s="28" t="s">
        <v>65</v>
      </c>
      <c r="E1691" s="41" t="s">
        <v>65</v>
      </c>
      <c r="F1691" s="41" t="s">
        <v>65</v>
      </c>
      <c r="G1691" s="41" t="s">
        <v>65</v>
      </c>
      <c r="H1691" s="42" t="s">
        <v>65</v>
      </c>
      <c r="I1691" s="31">
        <f t="shared" si="338"/>
        <v>0</v>
      </c>
      <c r="J1691" s="43">
        <v>0</v>
      </c>
      <c r="K1691" s="43">
        <v>0</v>
      </c>
      <c r="L1691" s="43">
        <v>0</v>
      </c>
      <c r="M1691" s="44">
        <v>0</v>
      </c>
      <c r="X1691" s="25"/>
      <c r="Y1691" s="26"/>
      <c r="Z1691" s="27"/>
      <c r="AA1691" s="60"/>
      <c r="AB1691" s="89"/>
      <c r="AE1691" s="68"/>
    </row>
    <row r="1692" spans="1:31" ht="15" hidden="1" x14ac:dyDescent="0.2">
      <c r="A1692" s="105" t="s">
        <v>55</v>
      </c>
      <c r="B1692" s="45" t="s">
        <v>68</v>
      </c>
      <c r="C1692" s="105" t="s">
        <v>41</v>
      </c>
      <c r="D1692" s="28" t="s">
        <v>65</v>
      </c>
      <c r="E1692" s="41" t="s">
        <v>65</v>
      </c>
      <c r="F1692" s="41" t="s">
        <v>65</v>
      </c>
      <c r="G1692" s="41" t="s">
        <v>65</v>
      </c>
      <c r="H1692" s="42" t="s">
        <v>65</v>
      </c>
      <c r="I1692" s="31">
        <f t="shared" si="338"/>
        <v>0</v>
      </c>
      <c r="J1692" s="43">
        <v>0</v>
      </c>
      <c r="K1692" s="43">
        <v>0</v>
      </c>
      <c r="L1692" s="43">
        <v>0</v>
      </c>
      <c r="M1692" s="44">
        <v>0</v>
      </c>
      <c r="X1692" s="25"/>
      <c r="Y1692" s="26"/>
      <c r="Z1692" s="27"/>
      <c r="AA1692" s="60"/>
      <c r="AB1692" s="89"/>
      <c r="AE1692" s="68"/>
    </row>
    <row r="1693" spans="1:31" ht="30" hidden="1" x14ac:dyDescent="0.2">
      <c r="A1693" s="46" t="s">
        <v>57</v>
      </c>
      <c r="B1693" s="151">
        <v>14</v>
      </c>
      <c r="C1693" s="46" t="s">
        <v>43</v>
      </c>
      <c r="D1693" s="28" t="s">
        <v>65</v>
      </c>
      <c r="E1693" s="29" t="s">
        <v>65</v>
      </c>
      <c r="F1693" s="29" t="s">
        <v>65</v>
      </c>
      <c r="G1693" s="29" t="s">
        <v>65</v>
      </c>
      <c r="H1693" s="30" t="s">
        <v>65</v>
      </c>
      <c r="I1693" s="31">
        <f t="shared" si="338"/>
        <v>0</v>
      </c>
      <c r="J1693" s="32">
        <v>0</v>
      </c>
      <c r="K1693" s="32">
        <v>0</v>
      </c>
      <c r="L1693" s="32">
        <v>0</v>
      </c>
      <c r="M1693" s="33">
        <v>0</v>
      </c>
      <c r="X1693" s="25"/>
      <c r="Y1693" s="26"/>
      <c r="Z1693" s="27"/>
      <c r="AA1693" s="60"/>
      <c r="AB1693" s="89"/>
      <c r="AE1693" s="68"/>
    </row>
    <row r="1694" spans="1:31" ht="30" hidden="1" customHeight="1" x14ac:dyDescent="0.2">
      <c r="A1694" s="105" t="s">
        <v>127</v>
      </c>
      <c r="B1694" s="114" t="s">
        <v>69</v>
      </c>
      <c r="C1694" s="105" t="s">
        <v>45</v>
      </c>
      <c r="D1694" s="28" t="s">
        <v>65</v>
      </c>
      <c r="E1694" s="29" t="s">
        <v>65</v>
      </c>
      <c r="F1694" s="29" t="s">
        <v>65</v>
      </c>
      <c r="G1694" s="29" t="s">
        <v>65</v>
      </c>
      <c r="H1694" s="30" t="s">
        <v>65</v>
      </c>
      <c r="I1694" s="31">
        <f>J1694+K1694+L1694+M1694</f>
        <v>0</v>
      </c>
      <c r="J1694" s="32">
        <v>0</v>
      </c>
      <c r="K1694" s="32">
        <v>0</v>
      </c>
      <c r="L1694" s="32">
        <v>0</v>
      </c>
      <c r="M1694" s="33">
        <v>0</v>
      </c>
      <c r="X1694" s="25"/>
      <c r="Y1694" s="26"/>
      <c r="Z1694" s="27"/>
      <c r="AA1694" s="60"/>
      <c r="AB1694" s="89"/>
      <c r="AE1694" s="68"/>
    </row>
    <row r="1695" spans="1:31" ht="30" hidden="1" x14ac:dyDescent="0.2">
      <c r="A1695" s="105" t="s">
        <v>58</v>
      </c>
      <c r="B1695" s="114" t="s">
        <v>70</v>
      </c>
      <c r="C1695" s="105" t="s">
        <v>43</v>
      </c>
      <c r="D1695" s="28" t="s">
        <v>65</v>
      </c>
      <c r="E1695" s="29" t="s">
        <v>65</v>
      </c>
      <c r="F1695" s="29" t="s">
        <v>65</v>
      </c>
      <c r="G1695" s="29" t="s">
        <v>65</v>
      </c>
      <c r="H1695" s="30" t="s">
        <v>65</v>
      </c>
      <c r="I1695" s="31">
        <f>J1695+K1695+L1695+M1695</f>
        <v>0</v>
      </c>
      <c r="J1695" s="32">
        <v>0</v>
      </c>
      <c r="K1695" s="32">
        <v>0</v>
      </c>
      <c r="L1695" s="32">
        <v>0</v>
      </c>
      <c r="M1695" s="33">
        <v>0</v>
      </c>
      <c r="X1695" s="25"/>
      <c r="Y1695" s="26"/>
      <c r="Z1695" s="27"/>
      <c r="AA1695" s="60"/>
      <c r="AB1695" s="89"/>
      <c r="AE1695" s="68"/>
    </row>
    <row r="1696" spans="1:31" ht="30" hidden="1" x14ac:dyDescent="0.2">
      <c r="A1696" s="105" t="s">
        <v>61</v>
      </c>
      <c r="B1696" s="114" t="s">
        <v>71</v>
      </c>
      <c r="C1696" s="105" t="s">
        <v>43</v>
      </c>
      <c r="D1696" s="28" t="s">
        <v>65</v>
      </c>
      <c r="E1696" s="29" t="s">
        <v>65</v>
      </c>
      <c r="F1696" s="29" t="s">
        <v>65</v>
      </c>
      <c r="G1696" s="29" t="s">
        <v>65</v>
      </c>
      <c r="H1696" s="30" t="s">
        <v>65</v>
      </c>
      <c r="I1696" s="31">
        <f>J1696+K1696+L1696+M1696</f>
        <v>0</v>
      </c>
      <c r="J1696" s="32">
        <v>0</v>
      </c>
      <c r="K1696" s="32">
        <v>0</v>
      </c>
      <c r="L1696" s="32">
        <v>0</v>
      </c>
      <c r="M1696" s="33">
        <v>0</v>
      </c>
      <c r="X1696" s="25"/>
      <c r="Y1696" s="26"/>
      <c r="Z1696" s="27"/>
      <c r="AA1696" s="60"/>
      <c r="AB1696" s="89"/>
      <c r="AE1696" s="68"/>
    </row>
    <row r="1697" spans="1:31" ht="15" hidden="1" x14ac:dyDescent="0.2">
      <c r="A1697" s="46" t="s">
        <v>63</v>
      </c>
      <c r="B1697" s="151">
        <v>15</v>
      </c>
      <c r="C1697" s="46" t="s">
        <v>48</v>
      </c>
      <c r="D1697" s="28" t="s">
        <v>65</v>
      </c>
      <c r="E1697" s="29" t="s">
        <v>65</v>
      </c>
      <c r="F1697" s="29" t="s">
        <v>65</v>
      </c>
      <c r="G1697" s="29" t="s">
        <v>65</v>
      </c>
      <c r="H1697" s="30" t="s">
        <v>65</v>
      </c>
      <c r="I1697" s="31">
        <f t="shared" ref="I1697:I1699" si="339">J1697+K1697+L1697+M1697</f>
        <v>0</v>
      </c>
      <c r="J1697" s="32">
        <v>0</v>
      </c>
      <c r="K1697" s="32">
        <v>0</v>
      </c>
      <c r="L1697" s="32">
        <v>0</v>
      </c>
      <c r="M1697" s="33">
        <v>0</v>
      </c>
      <c r="X1697" s="25"/>
      <c r="Y1697" s="26"/>
      <c r="Z1697" s="27"/>
      <c r="AA1697" s="60"/>
      <c r="AB1697" s="89"/>
      <c r="AE1697" s="68"/>
    </row>
    <row r="1698" spans="1:31" ht="15" hidden="1" x14ac:dyDescent="0.2">
      <c r="A1698" s="105" t="s">
        <v>127</v>
      </c>
      <c r="B1698" s="151" t="s">
        <v>132</v>
      </c>
      <c r="C1698" s="105" t="s">
        <v>48</v>
      </c>
      <c r="D1698" s="28" t="s">
        <v>65</v>
      </c>
      <c r="E1698" s="29" t="s">
        <v>65</v>
      </c>
      <c r="F1698" s="29" t="s">
        <v>65</v>
      </c>
      <c r="G1698" s="29" t="s">
        <v>65</v>
      </c>
      <c r="H1698" s="30" t="s">
        <v>65</v>
      </c>
      <c r="I1698" s="31">
        <f t="shared" si="339"/>
        <v>0</v>
      </c>
      <c r="J1698" s="32"/>
      <c r="K1698" s="32"/>
      <c r="L1698" s="32"/>
      <c r="M1698" s="33"/>
      <c r="X1698" s="25"/>
      <c r="Y1698" s="26"/>
      <c r="Z1698" s="27"/>
      <c r="AA1698" s="60"/>
      <c r="AB1698" s="89"/>
      <c r="AE1698" s="68"/>
    </row>
    <row r="1699" spans="1:31" ht="15.75" hidden="1" thickBot="1" x14ac:dyDescent="0.25">
      <c r="A1699" s="132" t="s">
        <v>129</v>
      </c>
      <c r="B1699" s="48" t="s">
        <v>133</v>
      </c>
      <c r="C1699" s="132" t="s">
        <v>48</v>
      </c>
      <c r="D1699" s="49" t="s">
        <v>65</v>
      </c>
      <c r="E1699" s="50" t="s">
        <v>65</v>
      </c>
      <c r="F1699" s="50" t="s">
        <v>65</v>
      </c>
      <c r="G1699" s="50" t="s">
        <v>65</v>
      </c>
      <c r="H1699" s="51" t="s">
        <v>65</v>
      </c>
      <c r="I1699" s="52">
        <f t="shared" si="339"/>
        <v>0</v>
      </c>
      <c r="J1699" s="53"/>
      <c r="K1699" s="53"/>
      <c r="L1699" s="53"/>
      <c r="M1699" s="54"/>
      <c r="X1699" s="25"/>
      <c r="Y1699" s="26"/>
      <c r="Z1699" s="27"/>
      <c r="AA1699" s="60"/>
      <c r="AB1699" s="89"/>
      <c r="AE1699" s="68"/>
    </row>
    <row r="1700" spans="1:31" ht="28.5" hidden="1" x14ac:dyDescent="0.2">
      <c r="A1700" s="133" t="s">
        <v>72</v>
      </c>
      <c r="B1700" s="19">
        <v>16</v>
      </c>
      <c r="C1700" s="134"/>
      <c r="D1700" s="59">
        <f>E1700+F1700+G1700+H1700</f>
        <v>0</v>
      </c>
      <c r="E1700" s="20">
        <f>E1701+E1702+E1707+E1711</f>
        <v>0</v>
      </c>
      <c r="F1700" s="20">
        <f>F1701+F1702+F1707+F1711</f>
        <v>0</v>
      </c>
      <c r="G1700" s="20">
        <f>G1701+G1702+G1707+G1711</f>
        <v>0</v>
      </c>
      <c r="H1700" s="21">
        <f>H1701+H1702+H1707+H1711</f>
        <v>0</v>
      </c>
      <c r="I1700" s="61">
        <f>J1700+K1700+L1700+M1700</f>
        <v>0</v>
      </c>
      <c r="J1700" s="22">
        <f>J1701+J1702+J1707+J1711</f>
        <v>0</v>
      </c>
      <c r="K1700" s="22">
        <f>K1701+K1702+K1707+K1711</f>
        <v>0</v>
      </c>
      <c r="L1700" s="22">
        <f>L1701+L1702+L1707+L1711</f>
        <v>0</v>
      </c>
      <c r="M1700" s="23">
        <f>M1701+M1702+M1707+M1711</f>
        <v>0</v>
      </c>
      <c r="N1700" s="35"/>
      <c r="O1700" s="35"/>
      <c r="P1700" s="35"/>
      <c r="X1700" s="25"/>
      <c r="Y1700" s="26"/>
      <c r="Z1700" s="27"/>
      <c r="AA1700" s="60"/>
      <c r="AB1700" s="89"/>
      <c r="AE1700" s="68"/>
    </row>
    <row r="1701" spans="1:31" ht="15" hidden="1" x14ac:dyDescent="0.2">
      <c r="A1701" s="104" t="s">
        <v>50</v>
      </c>
      <c r="B1701" s="151">
        <v>17</v>
      </c>
      <c r="C1701" s="46" t="s">
        <v>33</v>
      </c>
      <c r="D1701" s="28">
        <f>E1701+F1701+G1701+H1701</f>
        <v>0</v>
      </c>
      <c r="E1701" s="29"/>
      <c r="F1701" s="29"/>
      <c r="G1701" s="29"/>
      <c r="H1701" s="30"/>
      <c r="I1701" s="31">
        <f>J1701+K1701+L1701+M1701</f>
        <v>0</v>
      </c>
      <c r="J1701" s="32"/>
      <c r="K1701" s="32"/>
      <c r="L1701" s="32"/>
      <c r="M1701" s="33"/>
      <c r="N1701" s="35"/>
      <c r="O1701" s="35"/>
      <c r="P1701" s="35"/>
      <c r="X1701" s="25"/>
      <c r="Y1701" s="26"/>
      <c r="Z1701" s="27"/>
      <c r="AA1701" s="60"/>
      <c r="AB1701" s="89"/>
      <c r="AE1701" s="68"/>
    </row>
    <row r="1702" spans="1:31" ht="15" hidden="1" x14ac:dyDescent="0.2">
      <c r="A1702" s="46" t="s">
        <v>51</v>
      </c>
      <c r="B1702" s="151">
        <v>18</v>
      </c>
      <c r="C1702" s="46" t="s">
        <v>35</v>
      </c>
      <c r="D1702" s="28">
        <f t="shared" ref="D1702:D1707" si="340">E1702+F1702+G1702+H1702</f>
        <v>0</v>
      </c>
      <c r="E1702" s="36">
        <f>E1703+E1705+E1706</f>
        <v>0</v>
      </c>
      <c r="F1702" s="36">
        <f>F1703+F1705+F1706</f>
        <v>0</v>
      </c>
      <c r="G1702" s="36">
        <f>G1703+G1705+G1706</f>
        <v>0</v>
      </c>
      <c r="H1702" s="37">
        <f>H1703+H1705+H1706</f>
        <v>0</v>
      </c>
      <c r="I1702" s="31">
        <f t="shared" ref="I1702:I1707" si="341">J1702+K1702+L1702+M1702</f>
        <v>0</v>
      </c>
      <c r="J1702" s="38">
        <f>J1703+J1705+J1706</f>
        <v>0</v>
      </c>
      <c r="K1702" s="38">
        <f>K1703+K1705+K1706</f>
        <v>0</v>
      </c>
      <c r="L1702" s="38">
        <f>L1703+L1705+L1706</f>
        <v>0</v>
      </c>
      <c r="M1702" s="39">
        <f>M1703+M1705+M1706</f>
        <v>0</v>
      </c>
      <c r="X1702" s="25"/>
      <c r="Y1702" s="26"/>
      <c r="Z1702" s="27"/>
      <c r="AA1702" s="60"/>
      <c r="AB1702" s="89"/>
      <c r="AE1702" s="68"/>
    </row>
    <row r="1703" spans="1:31" ht="30" hidden="1" x14ac:dyDescent="0.2">
      <c r="A1703" s="105" t="s">
        <v>124</v>
      </c>
      <c r="B1703" s="45" t="s">
        <v>73</v>
      </c>
      <c r="C1703" s="105" t="s">
        <v>35</v>
      </c>
      <c r="D1703" s="28">
        <f t="shared" si="340"/>
        <v>0</v>
      </c>
      <c r="E1703" s="41"/>
      <c r="F1703" s="41"/>
      <c r="G1703" s="41"/>
      <c r="H1703" s="42"/>
      <c r="I1703" s="31">
        <f t="shared" si="341"/>
        <v>0</v>
      </c>
      <c r="J1703" s="43"/>
      <c r="K1703" s="43"/>
      <c r="L1703" s="43"/>
      <c r="M1703" s="44"/>
      <c r="X1703" s="25"/>
      <c r="Y1703" s="26"/>
      <c r="Z1703" s="27"/>
      <c r="AA1703" s="60"/>
      <c r="AB1703" s="89"/>
      <c r="AE1703" s="68"/>
    </row>
    <row r="1704" spans="1:31" ht="30" hidden="1" x14ac:dyDescent="0.2">
      <c r="A1704" s="105" t="s">
        <v>125</v>
      </c>
      <c r="B1704" s="45" t="s">
        <v>134</v>
      </c>
      <c r="C1704" s="105" t="s">
        <v>35</v>
      </c>
      <c r="D1704" s="28">
        <f t="shared" si="340"/>
        <v>0</v>
      </c>
      <c r="E1704" s="41"/>
      <c r="F1704" s="41"/>
      <c r="G1704" s="41"/>
      <c r="H1704" s="42"/>
      <c r="I1704" s="31">
        <f t="shared" si="341"/>
        <v>0</v>
      </c>
      <c r="J1704" s="43"/>
      <c r="K1704" s="43"/>
      <c r="L1704" s="43"/>
      <c r="M1704" s="44"/>
      <c r="X1704" s="25"/>
      <c r="Y1704" s="26"/>
      <c r="Z1704" s="27"/>
      <c r="AA1704" s="60"/>
      <c r="AB1704" s="89"/>
      <c r="AE1704" s="68"/>
    </row>
    <row r="1705" spans="1:31" ht="30" hidden="1" x14ac:dyDescent="0.2">
      <c r="A1705" s="105" t="s">
        <v>53</v>
      </c>
      <c r="B1705" s="45" t="s">
        <v>74</v>
      </c>
      <c r="C1705" s="105" t="s">
        <v>35</v>
      </c>
      <c r="D1705" s="28">
        <f t="shared" si="340"/>
        <v>0</v>
      </c>
      <c r="E1705" s="41"/>
      <c r="F1705" s="41"/>
      <c r="G1705" s="41"/>
      <c r="H1705" s="42"/>
      <c r="I1705" s="31">
        <f t="shared" si="341"/>
        <v>0</v>
      </c>
      <c r="J1705" s="43"/>
      <c r="K1705" s="43"/>
      <c r="L1705" s="43"/>
      <c r="M1705" s="44"/>
      <c r="X1705" s="25"/>
      <c r="Y1705" s="26"/>
      <c r="Z1705" s="27"/>
      <c r="AA1705" s="60"/>
      <c r="AB1705" s="89"/>
      <c r="AE1705" s="68"/>
    </row>
    <row r="1706" spans="1:31" ht="15" hidden="1" x14ac:dyDescent="0.2">
      <c r="A1706" s="105" t="s">
        <v>55</v>
      </c>
      <c r="B1706" s="45" t="s">
        <v>75</v>
      </c>
      <c r="C1706" s="105" t="s">
        <v>41</v>
      </c>
      <c r="D1706" s="28">
        <f t="shared" si="340"/>
        <v>0</v>
      </c>
      <c r="E1706" s="41"/>
      <c r="F1706" s="41"/>
      <c r="G1706" s="41"/>
      <c r="H1706" s="42"/>
      <c r="I1706" s="31">
        <f t="shared" si="341"/>
        <v>0</v>
      </c>
      <c r="J1706" s="43"/>
      <c r="K1706" s="43"/>
      <c r="L1706" s="43"/>
      <c r="M1706" s="44"/>
      <c r="X1706" s="25"/>
      <c r="Y1706" s="26"/>
      <c r="Z1706" s="27"/>
      <c r="AA1706" s="60"/>
      <c r="AB1706" s="89"/>
      <c r="AE1706" s="68"/>
    </row>
    <row r="1707" spans="1:31" ht="30" hidden="1" x14ac:dyDescent="0.2">
      <c r="A1707" s="46" t="s">
        <v>57</v>
      </c>
      <c r="B1707" s="151">
        <v>19</v>
      </c>
      <c r="C1707" s="46" t="s">
        <v>43</v>
      </c>
      <c r="D1707" s="28">
        <f t="shared" si="340"/>
        <v>0</v>
      </c>
      <c r="E1707" s="29"/>
      <c r="F1707" s="29"/>
      <c r="G1707" s="29"/>
      <c r="H1707" s="30"/>
      <c r="I1707" s="31">
        <f t="shared" si="341"/>
        <v>0</v>
      </c>
      <c r="J1707" s="32"/>
      <c r="K1707" s="32"/>
      <c r="L1707" s="32"/>
      <c r="M1707" s="33"/>
      <c r="X1707" s="25"/>
      <c r="Y1707" s="26"/>
      <c r="Z1707" s="27"/>
      <c r="AA1707" s="60"/>
      <c r="AB1707" s="89"/>
      <c r="AE1707" s="68"/>
    </row>
    <row r="1708" spans="1:31" ht="15" hidden="1" x14ac:dyDescent="0.2">
      <c r="A1708" s="105" t="s">
        <v>127</v>
      </c>
      <c r="B1708" s="47" t="s">
        <v>76</v>
      </c>
      <c r="C1708" s="115" t="s">
        <v>45</v>
      </c>
      <c r="D1708" s="28">
        <f>E1708+F1708+G1708+H1708</f>
        <v>0</v>
      </c>
      <c r="E1708" s="29"/>
      <c r="F1708" s="29"/>
      <c r="G1708" s="29"/>
      <c r="H1708" s="30"/>
      <c r="I1708" s="31">
        <f>J1708+K1708+L1708+M1708</f>
        <v>0</v>
      </c>
      <c r="J1708" s="38"/>
      <c r="K1708" s="38"/>
      <c r="L1708" s="38"/>
      <c r="M1708" s="39"/>
      <c r="X1708" s="25"/>
      <c r="Y1708" s="26"/>
      <c r="Z1708" s="27"/>
      <c r="AA1708" s="60"/>
      <c r="AB1708" s="89"/>
      <c r="AE1708" s="68"/>
    </row>
    <row r="1709" spans="1:31" ht="30" hidden="1" x14ac:dyDescent="0.2">
      <c r="A1709" s="105" t="s">
        <v>58</v>
      </c>
      <c r="B1709" s="47" t="s">
        <v>77</v>
      </c>
      <c r="C1709" s="115" t="s">
        <v>43</v>
      </c>
      <c r="D1709" s="28">
        <f>E1709+F1709+G1709+H1709</f>
        <v>0</v>
      </c>
      <c r="E1709" s="29"/>
      <c r="F1709" s="29"/>
      <c r="G1709" s="29"/>
      <c r="H1709" s="30"/>
      <c r="I1709" s="31">
        <f>J1709+K1709+L1709+M1709</f>
        <v>0</v>
      </c>
      <c r="J1709" s="38"/>
      <c r="K1709" s="38"/>
      <c r="L1709" s="38"/>
      <c r="M1709" s="39"/>
      <c r="X1709" s="25"/>
      <c r="Y1709" s="26"/>
      <c r="Z1709" s="27"/>
      <c r="AA1709" s="60"/>
      <c r="AB1709" s="89"/>
      <c r="AE1709" s="68"/>
    </row>
    <row r="1710" spans="1:31" ht="30" hidden="1" x14ac:dyDescent="0.2">
      <c r="A1710" s="105" t="s">
        <v>61</v>
      </c>
      <c r="B1710" s="47" t="s">
        <v>78</v>
      </c>
      <c r="C1710" s="115" t="s">
        <v>43</v>
      </c>
      <c r="D1710" s="28">
        <f>E1710+F1710+G1710+H1710</f>
        <v>0</v>
      </c>
      <c r="E1710" s="29"/>
      <c r="F1710" s="29"/>
      <c r="G1710" s="29"/>
      <c r="H1710" s="30"/>
      <c r="I1710" s="31">
        <f>J1710+K1710+L1710+M1710</f>
        <v>0</v>
      </c>
      <c r="J1710" s="38"/>
      <c r="K1710" s="38"/>
      <c r="L1710" s="38"/>
      <c r="M1710" s="39"/>
      <c r="X1710" s="25"/>
      <c r="Y1710" s="26"/>
      <c r="Z1710" s="27"/>
      <c r="AA1710" s="60"/>
      <c r="AB1710" s="89"/>
      <c r="AE1710" s="68"/>
    </row>
    <row r="1711" spans="1:31" ht="15" hidden="1" x14ac:dyDescent="0.2">
      <c r="A1711" s="46" t="s">
        <v>63</v>
      </c>
      <c r="B1711" s="45">
        <v>20</v>
      </c>
      <c r="C1711" s="105" t="s">
        <v>48</v>
      </c>
      <c r="D1711" s="28">
        <f t="shared" ref="D1711:D1713" si="342">E1711+F1711+G1711+H1711</f>
        <v>0</v>
      </c>
      <c r="E1711" s="41"/>
      <c r="F1711" s="41"/>
      <c r="G1711" s="41"/>
      <c r="H1711" s="42"/>
      <c r="I1711" s="31">
        <f t="shared" ref="I1711:I1713" si="343">J1711+K1711+L1711+M1711</f>
        <v>0</v>
      </c>
      <c r="J1711" s="43"/>
      <c r="K1711" s="43"/>
      <c r="L1711" s="43"/>
      <c r="M1711" s="44"/>
      <c r="X1711" s="25"/>
      <c r="Y1711" s="26"/>
      <c r="Z1711" s="27"/>
      <c r="AA1711" s="60"/>
      <c r="AB1711" s="89"/>
      <c r="AE1711" s="68"/>
    </row>
    <row r="1712" spans="1:31" ht="15" hidden="1" x14ac:dyDescent="0.2">
      <c r="A1712" s="105" t="s">
        <v>127</v>
      </c>
      <c r="B1712" s="45" t="s">
        <v>135</v>
      </c>
      <c r="C1712" s="105" t="s">
        <v>48</v>
      </c>
      <c r="D1712" s="28">
        <f t="shared" si="342"/>
        <v>0</v>
      </c>
      <c r="E1712" s="41"/>
      <c r="F1712" s="41"/>
      <c r="G1712" s="41"/>
      <c r="H1712" s="42"/>
      <c r="I1712" s="31">
        <f t="shared" si="343"/>
        <v>0</v>
      </c>
      <c r="J1712" s="43"/>
      <c r="K1712" s="43"/>
      <c r="L1712" s="43"/>
      <c r="M1712" s="44"/>
      <c r="X1712" s="25"/>
      <c r="Y1712" s="26"/>
      <c r="Z1712" s="27"/>
      <c r="AA1712" s="60"/>
      <c r="AB1712" s="89"/>
      <c r="AE1712" s="68"/>
    </row>
    <row r="1713" spans="1:31" ht="15.75" hidden="1" thickBot="1" x14ac:dyDescent="0.25">
      <c r="A1713" s="135" t="s">
        <v>129</v>
      </c>
      <c r="B1713" s="152" t="s">
        <v>136</v>
      </c>
      <c r="C1713" s="135" t="s">
        <v>48</v>
      </c>
      <c r="D1713" s="62">
        <f t="shared" si="342"/>
        <v>0</v>
      </c>
      <c r="E1713" s="63"/>
      <c r="F1713" s="63"/>
      <c r="G1713" s="63"/>
      <c r="H1713" s="64"/>
      <c r="I1713" s="65">
        <f t="shared" si="343"/>
        <v>0</v>
      </c>
      <c r="J1713" s="66"/>
      <c r="K1713" s="66"/>
      <c r="L1713" s="66"/>
      <c r="M1713" s="67"/>
      <c r="X1713" s="25"/>
      <c r="Y1713" s="26"/>
      <c r="Z1713" s="27"/>
      <c r="AA1713" s="60"/>
      <c r="AB1713" s="89"/>
      <c r="AE1713" s="68"/>
    </row>
    <row r="1714" spans="1:31" hidden="1" x14ac:dyDescent="0.2">
      <c r="X1714" s="25"/>
      <c r="Y1714" s="26"/>
      <c r="Z1714" s="27"/>
      <c r="AA1714" s="60"/>
      <c r="AB1714" s="89"/>
      <c r="AE1714" s="68"/>
    </row>
    <row r="1715" spans="1:31" hidden="1" x14ac:dyDescent="0.2">
      <c r="X1715" s="25"/>
      <c r="Y1715" s="26"/>
      <c r="Z1715" s="27"/>
      <c r="AA1715" s="60"/>
      <c r="AB1715" s="89"/>
      <c r="AE1715" s="68"/>
    </row>
    <row r="1716" spans="1:31" hidden="1" x14ac:dyDescent="0.2">
      <c r="X1716" s="25"/>
      <c r="Y1716" s="26"/>
      <c r="Z1716" s="27"/>
      <c r="AA1716" s="60"/>
      <c r="AB1716" s="89"/>
      <c r="AE1716" s="68"/>
    </row>
    <row r="1717" spans="1:31" hidden="1" x14ac:dyDescent="0.2">
      <c r="X1717" s="25"/>
      <c r="Y1717" s="26"/>
      <c r="Z1717" s="27"/>
      <c r="AA1717" s="60"/>
      <c r="AB1717" s="89"/>
      <c r="AE1717" s="68"/>
    </row>
    <row r="1718" spans="1:31" hidden="1" x14ac:dyDescent="0.2">
      <c r="X1718" s="25"/>
      <c r="Y1718" s="26"/>
      <c r="Z1718" s="27"/>
      <c r="AA1718" s="60"/>
      <c r="AB1718" s="89"/>
      <c r="AE1718" s="68"/>
    </row>
    <row r="1719" spans="1:31" ht="15.75" hidden="1" x14ac:dyDescent="0.2">
      <c r="K1719" s="172" t="s">
        <v>0</v>
      </c>
      <c r="L1719" s="172"/>
      <c r="M1719" s="172"/>
      <c r="X1719" s="25"/>
      <c r="Y1719" s="26"/>
      <c r="Z1719" s="27"/>
      <c r="AA1719" s="60"/>
      <c r="AB1719" s="89"/>
      <c r="AE1719" s="68"/>
    </row>
    <row r="1720" spans="1:31" ht="15.75" hidden="1" x14ac:dyDescent="0.2">
      <c r="K1720" s="172" t="s">
        <v>1</v>
      </c>
      <c r="L1720" s="172"/>
      <c r="M1720" s="172"/>
      <c r="X1720" s="25"/>
      <c r="Y1720" s="26"/>
      <c r="Z1720" s="27"/>
      <c r="AA1720" s="60"/>
      <c r="AB1720" s="89"/>
      <c r="AE1720" s="68"/>
    </row>
    <row r="1721" spans="1:31" ht="15.75" hidden="1" x14ac:dyDescent="0.2">
      <c r="K1721" s="172" t="s">
        <v>2</v>
      </c>
      <c r="L1721" s="172"/>
      <c r="M1721" s="172"/>
      <c r="X1721" s="25"/>
      <c r="Y1721" s="26"/>
      <c r="Z1721" s="27"/>
      <c r="AA1721" s="60"/>
      <c r="AB1721" s="89"/>
      <c r="AE1721" s="68"/>
    </row>
    <row r="1722" spans="1:31" ht="15.75" hidden="1" x14ac:dyDescent="0.2">
      <c r="K1722" s="172" t="s">
        <v>3</v>
      </c>
      <c r="L1722" s="172"/>
      <c r="M1722" s="172"/>
      <c r="X1722" s="25"/>
      <c r="Y1722" s="26"/>
      <c r="Z1722" s="27"/>
      <c r="AA1722" s="60"/>
      <c r="AB1722" s="89"/>
      <c r="AE1722" s="68"/>
    </row>
    <row r="1723" spans="1:31" ht="15.75" hidden="1" x14ac:dyDescent="0.2">
      <c r="K1723" s="172" t="s">
        <v>4</v>
      </c>
      <c r="L1723" s="172"/>
      <c r="M1723" s="172"/>
      <c r="X1723" s="25"/>
      <c r="Y1723" s="26"/>
      <c r="Z1723" s="27"/>
      <c r="AA1723" s="60"/>
      <c r="AB1723" s="89"/>
      <c r="AE1723" s="68"/>
    </row>
    <row r="1724" spans="1:31" ht="15.75" hidden="1" x14ac:dyDescent="0.2">
      <c r="K1724" s="172" t="s">
        <v>5</v>
      </c>
      <c r="L1724" s="172"/>
      <c r="M1724" s="172"/>
      <c r="X1724" s="25"/>
      <c r="Y1724" s="26"/>
      <c r="Z1724" s="27"/>
      <c r="AA1724" s="60"/>
      <c r="AB1724" s="89"/>
      <c r="AE1724" s="68"/>
    </row>
    <row r="1725" spans="1:31" ht="15.75" hidden="1" x14ac:dyDescent="0.2">
      <c r="K1725" s="172" t="s">
        <v>6</v>
      </c>
      <c r="L1725" s="172"/>
      <c r="M1725" s="172"/>
      <c r="X1725" s="25"/>
      <c r="Y1725" s="26"/>
      <c r="Z1725" s="27"/>
      <c r="AA1725" s="60"/>
      <c r="AB1725" s="89"/>
      <c r="AE1725" s="68"/>
    </row>
    <row r="1726" spans="1:31" ht="15.75" hidden="1" x14ac:dyDescent="0.2">
      <c r="K1726" s="172" t="s">
        <v>7</v>
      </c>
      <c r="L1726" s="172"/>
      <c r="M1726" s="172"/>
      <c r="X1726" s="25"/>
      <c r="Y1726" s="26"/>
      <c r="Z1726" s="27"/>
      <c r="AA1726" s="60"/>
      <c r="AB1726" s="89"/>
      <c r="AE1726" s="68"/>
    </row>
    <row r="1727" spans="1:31" hidden="1" x14ac:dyDescent="0.2">
      <c r="X1727" s="25"/>
      <c r="Y1727" s="26"/>
      <c r="Z1727" s="27"/>
      <c r="AA1727" s="60"/>
      <c r="AB1727" s="89"/>
      <c r="AE1727" s="68"/>
    </row>
    <row r="1728" spans="1:31" s="5" customFormat="1" ht="16.5" hidden="1" x14ac:dyDescent="0.25">
      <c r="A1728" s="153" t="str">
        <f>$A$1572</f>
        <v>Объёмы медицинской помощи по территориальной программе обязательного медицинского страхования на 2019 год</v>
      </c>
      <c r="B1728" s="153"/>
      <c r="C1728" s="153"/>
      <c r="D1728" s="153"/>
      <c r="E1728" s="153"/>
      <c r="F1728" s="153"/>
      <c r="G1728" s="153"/>
      <c r="H1728" s="153"/>
      <c r="I1728" s="153"/>
      <c r="J1728" s="153"/>
      <c r="K1728" s="153"/>
      <c r="L1728" s="153"/>
      <c r="M1728" s="153"/>
      <c r="X1728" s="25"/>
      <c r="Y1728" s="26"/>
      <c r="Z1728" s="27"/>
      <c r="AA1728" s="60"/>
      <c r="AB1728" s="89"/>
      <c r="AE1728" s="68"/>
    </row>
    <row r="1729" spans="1:31" s="5" customFormat="1" ht="16.5" hidden="1" x14ac:dyDescent="0.25">
      <c r="A1729" s="155" t="s">
        <v>94</v>
      </c>
      <c r="B1729" s="155"/>
      <c r="C1729" s="155"/>
      <c r="D1729" s="155"/>
      <c r="E1729" s="155"/>
      <c r="F1729" s="155"/>
      <c r="G1729" s="155"/>
      <c r="H1729" s="155"/>
      <c r="I1729" s="155"/>
      <c r="J1729" s="155"/>
      <c r="K1729" s="155"/>
      <c r="L1729" s="155"/>
      <c r="M1729" s="155"/>
      <c r="X1729" s="25"/>
      <c r="Y1729" s="26"/>
      <c r="Z1729" s="27"/>
      <c r="AA1729" s="60"/>
      <c r="AB1729" s="89"/>
      <c r="AE1729" s="68"/>
    </row>
    <row r="1730" spans="1:31" s="5" customFormat="1" ht="16.5" hidden="1" x14ac:dyDescent="0.25">
      <c r="A1730" s="153" t="str">
        <f>$A$1574</f>
        <v>для лиц, застрахованных в  Магаданском филиале АО «Страховая компания «СОГАЗ-Мед»</v>
      </c>
      <c r="B1730" s="153"/>
      <c r="C1730" s="153"/>
      <c r="D1730" s="153"/>
      <c r="E1730" s="153"/>
      <c r="F1730" s="153"/>
      <c r="G1730" s="153"/>
      <c r="H1730" s="153"/>
      <c r="I1730" s="153"/>
      <c r="J1730" s="153"/>
      <c r="K1730" s="153"/>
      <c r="L1730" s="153"/>
      <c r="M1730" s="153"/>
      <c r="X1730" s="25"/>
      <c r="Y1730" s="26"/>
      <c r="Z1730" s="27"/>
      <c r="AA1730" s="60"/>
      <c r="AB1730" s="89"/>
      <c r="AE1730" s="68"/>
    </row>
    <row r="1731" spans="1:31" ht="14.25" hidden="1" x14ac:dyDescent="0.2">
      <c r="A1731" s="6"/>
      <c r="B1731" s="7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X1731" s="25"/>
      <c r="Y1731" s="26"/>
      <c r="Z1731" s="27"/>
      <c r="AA1731" s="60"/>
      <c r="AB1731" s="89"/>
      <c r="AE1731" s="68"/>
    </row>
    <row r="1732" spans="1:31" ht="13.5" hidden="1" thickTop="1" x14ac:dyDescent="0.2">
      <c r="A1732" s="181" t="s">
        <v>9</v>
      </c>
      <c r="B1732" s="184" t="s">
        <v>10</v>
      </c>
      <c r="C1732" s="187" t="s">
        <v>11</v>
      </c>
      <c r="D1732" s="177" t="str">
        <f>$D$1576</f>
        <v>Всего на 2019 год</v>
      </c>
      <c r="E1732" s="173" t="s">
        <v>12</v>
      </c>
      <c r="F1732" s="173"/>
      <c r="G1732" s="173"/>
      <c r="H1732" s="174"/>
      <c r="I1732" s="177" t="str">
        <f>$I$1576</f>
        <v>Всего на 2019 год</v>
      </c>
      <c r="J1732" s="173" t="s">
        <v>13</v>
      </c>
      <c r="K1732" s="173"/>
      <c r="L1732" s="173"/>
      <c r="M1732" s="174"/>
      <c r="X1732" s="25"/>
      <c r="Y1732" s="26"/>
      <c r="Z1732" s="27"/>
      <c r="AA1732" s="60"/>
      <c r="AB1732" s="89"/>
      <c r="AE1732" s="68"/>
    </row>
    <row r="1733" spans="1:31" hidden="1" x14ac:dyDescent="0.2">
      <c r="A1733" s="182"/>
      <c r="B1733" s="185"/>
      <c r="C1733" s="188"/>
      <c r="D1733" s="178"/>
      <c r="E1733" s="175"/>
      <c r="F1733" s="175"/>
      <c r="G1733" s="175"/>
      <c r="H1733" s="176"/>
      <c r="I1733" s="178"/>
      <c r="J1733" s="175"/>
      <c r="K1733" s="175"/>
      <c r="L1733" s="175"/>
      <c r="M1733" s="176"/>
      <c r="X1733" s="25"/>
      <c r="Y1733" s="26"/>
      <c r="Z1733" s="27"/>
      <c r="AA1733" s="60"/>
      <c r="AB1733" s="89"/>
      <c r="AE1733" s="68"/>
    </row>
    <row r="1734" spans="1:31" s="11" customFormat="1" ht="30.75" hidden="1" thickBot="1" x14ac:dyDescent="0.25">
      <c r="A1734" s="183"/>
      <c r="B1734" s="186"/>
      <c r="C1734" s="189"/>
      <c r="D1734" s="179"/>
      <c r="E1734" s="9" t="s">
        <v>14</v>
      </c>
      <c r="F1734" s="9" t="s">
        <v>15</v>
      </c>
      <c r="G1734" s="9" t="s">
        <v>16</v>
      </c>
      <c r="H1734" s="10" t="s">
        <v>17</v>
      </c>
      <c r="I1734" s="179"/>
      <c r="J1734" s="9" t="s">
        <v>14</v>
      </c>
      <c r="K1734" s="9" t="s">
        <v>15</v>
      </c>
      <c r="L1734" s="9" t="s">
        <v>16</v>
      </c>
      <c r="M1734" s="10" t="s">
        <v>17</v>
      </c>
      <c r="X1734" s="25"/>
      <c r="Y1734" s="26"/>
      <c r="Z1734" s="27"/>
      <c r="AA1734" s="60"/>
      <c r="AB1734" s="89"/>
      <c r="AE1734" s="68"/>
    </row>
    <row r="1735" spans="1:31" s="18" customFormat="1" ht="15.75" hidden="1" thickTop="1" thickBot="1" x14ac:dyDescent="0.25">
      <c r="A1735" s="12" t="s">
        <v>18</v>
      </c>
      <c r="B1735" s="13" t="s">
        <v>19</v>
      </c>
      <c r="C1735" s="14" t="s">
        <v>20</v>
      </c>
      <c r="D1735" s="15" t="s">
        <v>21</v>
      </c>
      <c r="E1735" s="16" t="s">
        <v>22</v>
      </c>
      <c r="F1735" s="16" t="s">
        <v>23</v>
      </c>
      <c r="G1735" s="16" t="s">
        <v>24</v>
      </c>
      <c r="H1735" s="17" t="s">
        <v>25</v>
      </c>
      <c r="I1735" s="15" t="s">
        <v>26</v>
      </c>
      <c r="J1735" s="16" t="s">
        <v>27</v>
      </c>
      <c r="K1735" s="16" t="s">
        <v>28</v>
      </c>
      <c r="L1735" s="16" t="s">
        <v>29</v>
      </c>
      <c r="M1735" s="17" t="s">
        <v>30</v>
      </c>
      <c r="X1735" s="25"/>
      <c r="Y1735" s="26"/>
      <c r="Z1735" s="27"/>
      <c r="AA1735" s="60"/>
      <c r="AB1735" s="89"/>
      <c r="AE1735" s="68"/>
    </row>
    <row r="1736" spans="1:31" ht="28.5" hidden="1" x14ac:dyDescent="0.2">
      <c r="A1736" s="95" t="s">
        <v>31</v>
      </c>
      <c r="B1736" s="86">
        <v>1</v>
      </c>
      <c r="C1736" s="96"/>
      <c r="D1736" s="97"/>
      <c r="E1736" s="98"/>
      <c r="F1736" s="98"/>
      <c r="G1736" s="98"/>
      <c r="H1736" s="99"/>
      <c r="I1736" s="100">
        <f>J1736+K1736+L1736+M1736</f>
        <v>2513.7200000000003</v>
      </c>
      <c r="J1736" s="101">
        <f>J1737+J1738+J1743+J1747</f>
        <v>628.46</v>
      </c>
      <c r="K1736" s="101">
        <f>K1737+K1738+K1743+K1747</f>
        <v>628.46</v>
      </c>
      <c r="L1736" s="101">
        <f>L1737+L1738+L1743+L1747</f>
        <v>628.46</v>
      </c>
      <c r="M1736" s="102">
        <f>M1737+M1738+M1743+M1747</f>
        <v>628.34</v>
      </c>
      <c r="N1736" s="24"/>
      <c r="X1736" s="25"/>
      <c r="Y1736" s="26"/>
      <c r="Z1736" s="27"/>
      <c r="AA1736" s="60"/>
      <c r="AB1736" s="89"/>
      <c r="AE1736" s="68"/>
    </row>
    <row r="1737" spans="1:31" ht="30" hidden="1" x14ac:dyDescent="0.2">
      <c r="A1737" s="104" t="s">
        <v>32</v>
      </c>
      <c r="B1737" s="151">
        <v>2</v>
      </c>
      <c r="C1737" s="46" t="s">
        <v>33</v>
      </c>
      <c r="D1737" s="28">
        <f>E1737+F1737+G1737+H1737</f>
        <v>0</v>
      </c>
      <c r="E1737" s="29">
        <f t="shared" ref="E1737:H1749" si="344">E1751+E1779</f>
        <v>0</v>
      </c>
      <c r="F1737" s="29">
        <f t="shared" si="344"/>
        <v>0</v>
      </c>
      <c r="G1737" s="29">
        <f t="shared" si="344"/>
        <v>0</v>
      </c>
      <c r="H1737" s="30">
        <f t="shared" si="344"/>
        <v>0</v>
      </c>
      <c r="I1737" s="31">
        <f>J1737+K1737+L1737+M1737</f>
        <v>0</v>
      </c>
      <c r="J1737" s="32">
        <f>J1751+J1765+J1779</f>
        <v>0</v>
      </c>
      <c r="K1737" s="32">
        <f>K1751+K1765+K1779</f>
        <v>0</v>
      </c>
      <c r="L1737" s="32">
        <f>L1751+L1765+L1779</f>
        <v>0</v>
      </c>
      <c r="M1737" s="33">
        <f>M1751+M1765+M1779</f>
        <v>0</v>
      </c>
      <c r="N1737" s="35"/>
      <c r="X1737" s="25"/>
      <c r="Y1737" s="26"/>
      <c r="Z1737" s="27"/>
      <c r="AA1737" s="60"/>
      <c r="AB1737" s="89"/>
      <c r="AE1737" s="68"/>
    </row>
    <row r="1738" spans="1:31" ht="30" hidden="1" x14ac:dyDescent="0.2">
      <c r="A1738" s="46" t="s">
        <v>34</v>
      </c>
      <c r="B1738" s="151">
        <v>3</v>
      </c>
      <c r="C1738" s="46" t="s">
        <v>35</v>
      </c>
      <c r="D1738" s="28">
        <f t="shared" ref="D1738:D1743" si="345">E1738+F1738+G1738+H1738</f>
        <v>1736</v>
      </c>
      <c r="E1738" s="29">
        <f t="shared" si="344"/>
        <v>434</v>
      </c>
      <c r="F1738" s="29">
        <f t="shared" si="344"/>
        <v>434</v>
      </c>
      <c r="G1738" s="29">
        <f t="shared" si="344"/>
        <v>434</v>
      </c>
      <c r="H1738" s="30">
        <f t="shared" si="344"/>
        <v>434</v>
      </c>
      <c r="I1738" s="31">
        <f t="shared" ref="I1738:I1743" si="346">J1738+K1738+L1738+M1738</f>
        <v>2513.7200000000003</v>
      </c>
      <c r="J1738" s="32">
        <f>J1739+J1741+J1742</f>
        <v>628.46</v>
      </c>
      <c r="K1738" s="32">
        <f>K1739+K1741+K1742</f>
        <v>628.46</v>
      </c>
      <c r="L1738" s="32">
        <f>L1739+L1741+L1742</f>
        <v>628.46</v>
      </c>
      <c r="M1738" s="33">
        <f>M1739+M1741+M1742</f>
        <v>628.34</v>
      </c>
      <c r="N1738" s="55"/>
      <c r="O1738" s="55"/>
      <c r="P1738" s="55"/>
      <c r="X1738" s="25"/>
      <c r="Y1738" s="26"/>
      <c r="Z1738" s="27"/>
      <c r="AA1738" s="60"/>
      <c r="AB1738" s="89"/>
      <c r="AE1738" s="68"/>
    </row>
    <row r="1739" spans="1:31" ht="30" hidden="1" x14ac:dyDescent="0.2">
      <c r="A1739" s="105" t="s">
        <v>113</v>
      </c>
      <c r="B1739" s="40" t="s">
        <v>36</v>
      </c>
      <c r="C1739" s="105" t="s">
        <v>35</v>
      </c>
      <c r="D1739" s="70">
        <f t="shared" si="345"/>
        <v>46</v>
      </c>
      <c r="E1739" s="41">
        <f t="shared" si="344"/>
        <v>12</v>
      </c>
      <c r="F1739" s="41">
        <f t="shared" si="344"/>
        <v>12</v>
      </c>
      <c r="G1739" s="41">
        <f t="shared" si="344"/>
        <v>12</v>
      </c>
      <c r="H1739" s="42">
        <f t="shared" si="344"/>
        <v>10</v>
      </c>
      <c r="I1739" s="56">
        <f t="shared" si="346"/>
        <v>65.23</v>
      </c>
      <c r="J1739" s="43">
        <f t="shared" ref="J1739:M1749" si="347">J1753+J1767+J1781</f>
        <v>16.96</v>
      </c>
      <c r="K1739" s="43">
        <f t="shared" si="347"/>
        <v>16.96</v>
      </c>
      <c r="L1739" s="43">
        <f t="shared" si="347"/>
        <v>16.96</v>
      </c>
      <c r="M1739" s="44">
        <f t="shared" si="347"/>
        <v>14.35</v>
      </c>
      <c r="N1739" s="106"/>
      <c r="O1739" s="107"/>
      <c r="P1739" s="107"/>
      <c r="Q1739" s="107"/>
      <c r="X1739" s="25"/>
      <c r="Y1739" s="26"/>
      <c r="Z1739" s="27"/>
      <c r="AA1739" s="60"/>
      <c r="AB1739" s="89"/>
      <c r="AE1739" s="68"/>
    </row>
    <row r="1740" spans="1:31" ht="45" hidden="1" customHeight="1" x14ac:dyDescent="0.2">
      <c r="A1740" s="105" t="s">
        <v>114</v>
      </c>
      <c r="B1740" s="40" t="s">
        <v>115</v>
      </c>
      <c r="C1740" s="105" t="s">
        <v>35</v>
      </c>
      <c r="D1740" s="70">
        <f t="shared" si="345"/>
        <v>0</v>
      </c>
      <c r="E1740" s="41">
        <f t="shared" si="344"/>
        <v>0</v>
      </c>
      <c r="F1740" s="41">
        <f t="shared" si="344"/>
        <v>0</v>
      </c>
      <c r="G1740" s="41">
        <f t="shared" si="344"/>
        <v>0</v>
      </c>
      <c r="H1740" s="42">
        <f t="shared" si="344"/>
        <v>0</v>
      </c>
      <c r="I1740" s="56">
        <f t="shared" si="346"/>
        <v>0</v>
      </c>
      <c r="J1740" s="43">
        <f t="shared" si="347"/>
        <v>0</v>
      </c>
      <c r="K1740" s="43">
        <f t="shared" si="347"/>
        <v>0</v>
      </c>
      <c r="L1740" s="43">
        <f t="shared" si="347"/>
        <v>0</v>
      </c>
      <c r="M1740" s="44">
        <f t="shared" si="347"/>
        <v>0</v>
      </c>
      <c r="N1740" s="106"/>
      <c r="O1740" s="107"/>
      <c r="P1740" s="107"/>
      <c r="Q1740" s="107"/>
      <c r="X1740" s="25"/>
      <c r="Y1740" s="26"/>
      <c r="Z1740" s="27"/>
      <c r="AA1740" s="60"/>
      <c r="AB1740" s="89"/>
      <c r="AE1740" s="68"/>
    </row>
    <row r="1741" spans="1:31" ht="30" hidden="1" x14ac:dyDescent="0.2">
      <c r="A1741" s="105" t="s">
        <v>37</v>
      </c>
      <c r="B1741" s="45" t="s">
        <v>38</v>
      </c>
      <c r="C1741" s="105" t="s">
        <v>35</v>
      </c>
      <c r="D1741" s="70">
        <f t="shared" si="345"/>
        <v>99</v>
      </c>
      <c r="E1741" s="41">
        <f t="shared" si="344"/>
        <v>25</v>
      </c>
      <c r="F1741" s="41">
        <f t="shared" si="344"/>
        <v>25</v>
      </c>
      <c r="G1741" s="41">
        <f t="shared" si="344"/>
        <v>25</v>
      </c>
      <c r="H1741" s="42">
        <f t="shared" si="344"/>
        <v>24</v>
      </c>
      <c r="I1741" s="56">
        <f t="shared" si="346"/>
        <v>144.82</v>
      </c>
      <c r="J1741" s="43">
        <f t="shared" si="347"/>
        <v>36.53</v>
      </c>
      <c r="K1741" s="43">
        <f t="shared" si="347"/>
        <v>36.53</v>
      </c>
      <c r="L1741" s="43">
        <f t="shared" si="347"/>
        <v>36.53</v>
      </c>
      <c r="M1741" s="44">
        <f t="shared" si="347"/>
        <v>35.229999999999997</v>
      </c>
      <c r="N1741" s="106"/>
      <c r="O1741" s="107"/>
      <c r="P1741" s="107"/>
      <c r="Q1741" s="107"/>
      <c r="X1741" s="25"/>
      <c r="Y1741" s="26"/>
      <c r="Z1741" s="27"/>
      <c r="AA1741" s="60"/>
      <c r="AB1741" s="89"/>
      <c r="AE1741" s="68"/>
    </row>
    <row r="1742" spans="1:31" ht="30" hidden="1" x14ac:dyDescent="0.2">
      <c r="A1742" s="105" t="s">
        <v>39</v>
      </c>
      <c r="B1742" s="45" t="s">
        <v>40</v>
      </c>
      <c r="C1742" s="105" t="s">
        <v>41</v>
      </c>
      <c r="D1742" s="70">
        <f t="shared" si="345"/>
        <v>549</v>
      </c>
      <c r="E1742" s="41">
        <f t="shared" si="344"/>
        <v>137</v>
      </c>
      <c r="F1742" s="41">
        <f t="shared" si="344"/>
        <v>137</v>
      </c>
      <c r="G1742" s="41">
        <f t="shared" si="344"/>
        <v>137</v>
      </c>
      <c r="H1742" s="42">
        <f t="shared" si="344"/>
        <v>138</v>
      </c>
      <c r="I1742" s="56">
        <f t="shared" si="346"/>
        <v>2303.67</v>
      </c>
      <c r="J1742" s="43">
        <f t="shared" si="347"/>
        <v>574.97</v>
      </c>
      <c r="K1742" s="43">
        <f t="shared" si="347"/>
        <v>574.97</v>
      </c>
      <c r="L1742" s="43">
        <f t="shared" si="347"/>
        <v>574.97</v>
      </c>
      <c r="M1742" s="44">
        <f t="shared" si="347"/>
        <v>578.76</v>
      </c>
      <c r="N1742" s="106"/>
      <c r="O1742" s="107"/>
      <c r="P1742" s="107"/>
      <c r="Q1742" s="107"/>
      <c r="X1742" s="25"/>
      <c r="Y1742" s="26"/>
      <c r="Z1742" s="27"/>
      <c r="AA1742" s="60"/>
      <c r="AB1742" s="89"/>
      <c r="AE1742" s="68"/>
    </row>
    <row r="1743" spans="1:31" ht="15" hidden="1" customHeight="1" x14ac:dyDescent="0.2">
      <c r="A1743" s="46" t="s">
        <v>42</v>
      </c>
      <c r="B1743" s="151">
        <v>4</v>
      </c>
      <c r="C1743" s="46" t="s">
        <v>43</v>
      </c>
      <c r="D1743" s="28">
        <f t="shared" si="345"/>
        <v>0</v>
      </c>
      <c r="E1743" s="29">
        <f t="shared" si="344"/>
        <v>0</v>
      </c>
      <c r="F1743" s="29">
        <f t="shared" si="344"/>
        <v>0</v>
      </c>
      <c r="G1743" s="29">
        <f t="shared" si="344"/>
        <v>0</v>
      </c>
      <c r="H1743" s="30">
        <f t="shared" si="344"/>
        <v>0</v>
      </c>
      <c r="I1743" s="31">
        <f t="shared" si="346"/>
        <v>0</v>
      </c>
      <c r="J1743" s="32">
        <f t="shared" si="347"/>
        <v>0</v>
      </c>
      <c r="K1743" s="32">
        <f t="shared" si="347"/>
        <v>0</v>
      </c>
      <c r="L1743" s="32">
        <f t="shared" si="347"/>
        <v>0</v>
      </c>
      <c r="M1743" s="33">
        <f t="shared" si="347"/>
        <v>0</v>
      </c>
      <c r="N1743" s="35"/>
      <c r="X1743" s="25"/>
      <c r="Y1743" s="26"/>
      <c r="Z1743" s="27"/>
      <c r="AA1743" s="60"/>
      <c r="AB1743" s="89"/>
      <c r="AE1743" s="68"/>
    </row>
    <row r="1744" spans="1:31" ht="30" hidden="1" x14ac:dyDescent="0.2">
      <c r="A1744" s="105" t="s">
        <v>116</v>
      </c>
      <c r="B1744" s="114" t="s">
        <v>44</v>
      </c>
      <c r="C1744" s="105" t="s">
        <v>43</v>
      </c>
      <c r="D1744" s="70">
        <f>E1744+F1744+G1744+H1744</f>
        <v>0</v>
      </c>
      <c r="E1744" s="41">
        <f t="shared" si="344"/>
        <v>0</v>
      </c>
      <c r="F1744" s="41">
        <f t="shared" si="344"/>
        <v>0</v>
      </c>
      <c r="G1744" s="41">
        <f t="shared" si="344"/>
        <v>0</v>
      </c>
      <c r="H1744" s="42">
        <f t="shared" si="344"/>
        <v>0</v>
      </c>
      <c r="I1744" s="56">
        <f>J1744+K1744+L1744+M1744</f>
        <v>0</v>
      </c>
      <c r="J1744" s="43">
        <f t="shared" si="347"/>
        <v>0</v>
      </c>
      <c r="K1744" s="43">
        <f t="shared" si="347"/>
        <v>0</v>
      </c>
      <c r="L1744" s="43">
        <f t="shared" si="347"/>
        <v>0</v>
      </c>
      <c r="M1744" s="44">
        <f t="shared" si="347"/>
        <v>0</v>
      </c>
      <c r="N1744" s="106"/>
      <c r="O1744" s="107"/>
      <c r="P1744" s="107"/>
      <c r="Q1744" s="107"/>
      <c r="X1744" s="25"/>
      <c r="Y1744" s="26"/>
      <c r="Z1744" s="27"/>
      <c r="AA1744" s="60"/>
      <c r="AB1744" s="89"/>
      <c r="AE1744" s="68"/>
    </row>
    <row r="1745" spans="1:31" ht="45" hidden="1" customHeight="1" x14ac:dyDescent="0.2">
      <c r="A1745" s="105" t="s">
        <v>117</v>
      </c>
      <c r="B1745" s="114" t="s">
        <v>46</v>
      </c>
      <c r="C1745" s="105" t="s">
        <v>43</v>
      </c>
      <c r="D1745" s="70">
        <f>E1745+F1745+G1745+H1745</f>
        <v>0</v>
      </c>
      <c r="E1745" s="41">
        <f t="shared" si="344"/>
        <v>0</v>
      </c>
      <c r="F1745" s="41">
        <f t="shared" si="344"/>
        <v>0</v>
      </c>
      <c r="G1745" s="41">
        <f t="shared" si="344"/>
        <v>0</v>
      </c>
      <c r="H1745" s="42">
        <f t="shared" si="344"/>
        <v>0</v>
      </c>
      <c r="I1745" s="56">
        <f>J1745+K1745+L1745+M1745</f>
        <v>0</v>
      </c>
      <c r="J1745" s="43">
        <f t="shared" si="347"/>
        <v>0</v>
      </c>
      <c r="K1745" s="43">
        <f t="shared" si="347"/>
        <v>0</v>
      </c>
      <c r="L1745" s="43">
        <f t="shared" si="347"/>
        <v>0</v>
      </c>
      <c r="M1745" s="44">
        <f t="shared" si="347"/>
        <v>0</v>
      </c>
      <c r="N1745" s="106"/>
      <c r="O1745" s="107"/>
      <c r="P1745" s="107"/>
      <c r="Q1745" s="107"/>
      <c r="X1745" s="25"/>
      <c r="Y1745" s="26"/>
      <c r="Z1745" s="27"/>
      <c r="AA1745" s="60"/>
      <c r="AB1745" s="89"/>
      <c r="AE1745" s="68"/>
    </row>
    <row r="1746" spans="1:31" ht="30.75" hidden="1" customHeight="1" x14ac:dyDescent="0.2">
      <c r="A1746" s="105" t="s">
        <v>118</v>
      </c>
      <c r="B1746" s="114" t="s">
        <v>47</v>
      </c>
      <c r="C1746" s="105" t="s">
        <v>43</v>
      </c>
      <c r="D1746" s="70">
        <f>E1746+F1746+G1746+H1746</f>
        <v>0</v>
      </c>
      <c r="E1746" s="41">
        <f t="shared" si="344"/>
        <v>0</v>
      </c>
      <c r="F1746" s="41">
        <f t="shared" si="344"/>
        <v>0</v>
      </c>
      <c r="G1746" s="41">
        <f t="shared" si="344"/>
        <v>0</v>
      </c>
      <c r="H1746" s="42">
        <f t="shared" si="344"/>
        <v>0</v>
      </c>
      <c r="I1746" s="56">
        <f>J1746+K1746+L1746+M1746</f>
        <v>0</v>
      </c>
      <c r="J1746" s="43">
        <f t="shared" si="347"/>
        <v>0</v>
      </c>
      <c r="K1746" s="43">
        <f t="shared" si="347"/>
        <v>0</v>
      </c>
      <c r="L1746" s="43">
        <f t="shared" si="347"/>
        <v>0</v>
      </c>
      <c r="M1746" s="44">
        <f t="shared" si="347"/>
        <v>0</v>
      </c>
      <c r="N1746" s="106"/>
      <c r="O1746" s="107"/>
      <c r="P1746" s="107"/>
      <c r="Q1746" s="107"/>
      <c r="X1746" s="25"/>
      <c r="Y1746" s="26"/>
      <c r="Z1746" s="27"/>
      <c r="AA1746" s="60"/>
      <c r="AB1746" s="89"/>
      <c r="AE1746" s="68"/>
    </row>
    <row r="1747" spans="1:31" ht="57" hidden="1" customHeight="1" x14ac:dyDescent="0.25">
      <c r="A1747" s="46" t="s">
        <v>119</v>
      </c>
      <c r="B1747" s="151">
        <v>5</v>
      </c>
      <c r="C1747" s="46" t="s">
        <v>48</v>
      </c>
      <c r="D1747" s="28">
        <f t="shared" ref="D1747:D1749" si="348">E1747+F1747+G1747+H1747</f>
        <v>0</v>
      </c>
      <c r="E1747" s="29">
        <f t="shared" si="344"/>
        <v>0</v>
      </c>
      <c r="F1747" s="29">
        <f t="shared" si="344"/>
        <v>0</v>
      </c>
      <c r="G1747" s="29">
        <f t="shared" si="344"/>
        <v>0</v>
      </c>
      <c r="H1747" s="30">
        <f t="shared" si="344"/>
        <v>0</v>
      </c>
      <c r="I1747" s="31">
        <f t="shared" ref="I1747:I1749" si="349">J1747+K1747+L1747+M1747</f>
        <v>0</v>
      </c>
      <c r="J1747" s="32">
        <f t="shared" si="347"/>
        <v>0</v>
      </c>
      <c r="K1747" s="32">
        <f t="shared" si="347"/>
        <v>0</v>
      </c>
      <c r="L1747" s="32">
        <f t="shared" si="347"/>
        <v>0</v>
      </c>
      <c r="M1747" s="33">
        <f t="shared" si="347"/>
        <v>0</v>
      </c>
      <c r="N1747" s="35"/>
      <c r="W1747" s="117"/>
      <c r="X1747" s="117"/>
      <c r="Y1747" s="117"/>
      <c r="AA1747" s="60"/>
      <c r="AB1747" s="89"/>
      <c r="AC1747" s="69"/>
      <c r="AE1747" s="68"/>
    </row>
    <row r="1748" spans="1:31" ht="30" hidden="1" x14ac:dyDescent="0.25">
      <c r="A1748" s="105" t="s">
        <v>120</v>
      </c>
      <c r="B1748" s="45" t="s">
        <v>121</v>
      </c>
      <c r="C1748" s="105" t="s">
        <v>48</v>
      </c>
      <c r="D1748" s="70">
        <f t="shared" si="348"/>
        <v>0</v>
      </c>
      <c r="E1748" s="41">
        <f t="shared" si="344"/>
        <v>0</v>
      </c>
      <c r="F1748" s="41">
        <f t="shared" si="344"/>
        <v>0</v>
      </c>
      <c r="G1748" s="41">
        <f t="shared" si="344"/>
        <v>0</v>
      </c>
      <c r="H1748" s="42">
        <f t="shared" si="344"/>
        <v>0</v>
      </c>
      <c r="I1748" s="56">
        <f t="shared" si="349"/>
        <v>0</v>
      </c>
      <c r="J1748" s="43">
        <f t="shared" si="347"/>
        <v>0</v>
      </c>
      <c r="K1748" s="43">
        <f t="shared" si="347"/>
        <v>0</v>
      </c>
      <c r="L1748" s="43">
        <f t="shared" si="347"/>
        <v>0</v>
      </c>
      <c r="M1748" s="44">
        <f t="shared" si="347"/>
        <v>0</v>
      </c>
      <c r="N1748" s="106"/>
      <c r="O1748" s="107"/>
      <c r="P1748" s="107"/>
      <c r="Q1748" s="107"/>
      <c r="W1748" s="117"/>
      <c r="X1748" s="117"/>
      <c r="Y1748" s="117"/>
      <c r="AA1748" s="60"/>
      <c r="AB1748" s="89"/>
      <c r="AC1748" s="69"/>
      <c r="AE1748" s="68"/>
    </row>
    <row r="1749" spans="1:31" ht="30" hidden="1" x14ac:dyDescent="0.25">
      <c r="A1749" s="115" t="s">
        <v>122</v>
      </c>
      <c r="B1749" s="116" t="s">
        <v>123</v>
      </c>
      <c r="C1749" s="105" t="s">
        <v>48</v>
      </c>
      <c r="D1749" s="85">
        <f t="shared" si="348"/>
        <v>0</v>
      </c>
      <c r="E1749" s="75">
        <f t="shared" si="344"/>
        <v>0</v>
      </c>
      <c r="F1749" s="75">
        <f t="shared" si="344"/>
        <v>0</v>
      </c>
      <c r="G1749" s="75">
        <f t="shared" si="344"/>
        <v>0</v>
      </c>
      <c r="H1749" s="76">
        <f t="shared" si="344"/>
        <v>0</v>
      </c>
      <c r="I1749" s="87">
        <f t="shared" si="349"/>
        <v>0</v>
      </c>
      <c r="J1749" s="58">
        <f t="shared" si="347"/>
        <v>0</v>
      </c>
      <c r="K1749" s="58">
        <f t="shared" si="347"/>
        <v>0</v>
      </c>
      <c r="L1749" s="58">
        <f t="shared" si="347"/>
        <v>0</v>
      </c>
      <c r="M1749" s="88">
        <f t="shared" si="347"/>
        <v>0</v>
      </c>
      <c r="O1749" s="77"/>
      <c r="P1749" s="107"/>
      <c r="Q1749" s="107"/>
      <c r="W1749" s="117"/>
      <c r="X1749" s="117"/>
      <c r="Y1749" s="117"/>
      <c r="AA1749" s="60"/>
      <c r="AB1749" s="89"/>
      <c r="AC1749" s="69"/>
      <c r="AE1749" s="68"/>
    </row>
    <row r="1750" spans="1:31" ht="30" hidden="1" customHeight="1" x14ac:dyDescent="0.25">
      <c r="A1750" s="95" t="s">
        <v>49</v>
      </c>
      <c r="B1750" s="86">
        <v>6</v>
      </c>
      <c r="C1750" s="96"/>
      <c r="D1750" s="97"/>
      <c r="E1750" s="98"/>
      <c r="F1750" s="98"/>
      <c r="G1750" s="98"/>
      <c r="H1750" s="99"/>
      <c r="I1750" s="100">
        <f>J1750+K1750+L1750+M1750</f>
        <v>2513.7200000000003</v>
      </c>
      <c r="J1750" s="101">
        <f>J1751+J1752+J1757+J1761</f>
        <v>628.46</v>
      </c>
      <c r="K1750" s="101">
        <f>K1751+K1752+K1757+K1761</f>
        <v>628.46</v>
      </c>
      <c r="L1750" s="101">
        <f>L1751+L1752+L1757+L1761</f>
        <v>628.46</v>
      </c>
      <c r="M1750" s="102">
        <f>M1751+M1752+M1757+M1761</f>
        <v>628.34</v>
      </c>
      <c r="N1750" s="24"/>
      <c r="O1750" s="35"/>
      <c r="W1750" s="117"/>
      <c r="X1750" s="117"/>
      <c r="Y1750" s="117"/>
      <c r="AA1750" s="60"/>
      <c r="AB1750" s="89"/>
      <c r="AC1750" s="69"/>
      <c r="AE1750" s="68"/>
    </row>
    <row r="1751" spans="1:31" ht="15.75" hidden="1" x14ac:dyDescent="0.25">
      <c r="A1751" s="104" t="s">
        <v>50</v>
      </c>
      <c r="B1751" s="151">
        <v>7</v>
      </c>
      <c r="C1751" s="46" t="s">
        <v>33</v>
      </c>
      <c r="D1751" s="118">
        <f>SUM(E1751:H1751)</f>
        <v>0</v>
      </c>
      <c r="E1751" s="119">
        <v>0</v>
      </c>
      <c r="F1751" s="119">
        <v>0</v>
      </c>
      <c r="G1751" s="119">
        <v>0</v>
      </c>
      <c r="H1751" s="120">
        <v>0</v>
      </c>
      <c r="I1751" s="31">
        <f>SUM(J1751:M1751)</f>
        <v>0</v>
      </c>
      <c r="J1751" s="32">
        <v>0</v>
      </c>
      <c r="K1751" s="32">
        <v>0</v>
      </c>
      <c r="L1751" s="32">
        <v>0</v>
      </c>
      <c r="M1751" s="33">
        <v>0</v>
      </c>
      <c r="N1751" s="35"/>
      <c r="O1751" s="35"/>
      <c r="P1751" s="35"/>
      <c r="W1751" s="117"/>
      <c r="X1751" s="117"/>
      <c r="Y1751" s="117"/>
      <c r="AA1751" s="60"/>
      <c r="AB1751" s="89"/>
      <c r="AC1751" s="69"/>
      <c r="AE1751" s="68"/>
    </row>
    <row r="1752" spans="1:31" ht="15.75" hidden="1" x14ac:dyDescent="0.25">
      <c r="A1752" s="46" t="s">
        <v>51</v>
      </c>
      <c r="B1752" s="151">
        <v>8</v>
      </c>
      <c r="C1752" s="46" t="s">
        <v>35</v>
      </c>
      <c r="D1752" s="118">
        <f t="shared" ref="D1752:D1763" si="350">SUM(E1752:H1752)</f>
        <v>1736</v>
      </c>
      <c r="E1752" s="119">
        <v>434</v>
      </c>
      <c r="F1752" s="119">
        <v>434</v>
      </c>
      <c r="G1752" s="119">
        <v>434</v>
      </c>
      <c r="H1752" s="120">
        <f>H1753+H1755+ROUND(H1756*2.9,0)</f>
        <v>434</v>
      </c>
      <c r="I1752" s="31">
        <f t="shared" ref="I1752" si="351">SUM(J1752:M1752)</f>
        <v>2513.7200000000003</v>
      </c>
      <c r="J1752" s="32">
        <f>J1753+J1755+J1756</f>
        <v>628.46</v>
      </c>
      <c r="K1752" s="32">
        <f t="shared" ref="K1752:M1752" si="352">K1753+K1755+K1756</f>
        <v>628.46</v>
      </c>
      <c r="L1752" s="32">
        <f t="shared" si="352"/>
        <v>628.46</v>
      </c>
      <c r="M1752" s="33">
        <f t="shared" si="352"/>
        <v>628.34</v>
      </c>
      <c r="W1752" s="117"/>
      <c r="X1752" s="117"/>
      <c r="Y1752" s="117"/>
      <c r="AA1752" s="60"/>
      <c r="AB1752" s="89"/>
      <c r="AC1752" s="69"/>
      <c r="AE1752" s="68"/>
    </row>
    <row r="1753" spans="1:31" ht="30" hidden="1" x14ac:dyDescent="0.25">
      <c r="A1753" s="105" t="s">
        <v>124</v>
      </c>
      <c r="B1753" s="45" t="s">
        <v>52</v>
      </c>
      <c r="C1753" s="105" t="s">
        <v>35</v>
      </c>
      <c r="D1753" s="118">
        <f t="shared" si="350"/>
        <v>46</v>
      </c>
      <c r="E1753" s="121">
        <v>12</v>
      </c>
      <c r="F1753" s="121">
        <v>12</v>
      </c>
      <c r="G1753" s="121">
        <v>12</v>
      </c>
      <c r="H1753" s="122">
        <v>10</v>
      </c>
      <c r="I1753" s="31">
        <f t="shared" ref="I1753:I1763" si="353">SUM(J1753:M1753)</f>
        <v>65.23</v>
      </c>
      <c r="J1753" s="43">
        <v>16.96</v>
      </c>
      <c r="K1753" s="43">
        <v>16.96</v>
      </c>
      <c r="L1753" s="43">
        <v>16.96</v>
      </c>
      <c r="M1753" s="44">
        <v>14.35</v>
      </c>
      <c r="N1753" s="60"/>
      <c r="O1753" s="123"/>
      <c r="P1753" s="123"/>
      <c r="Q1753" s="123"/>
      <c r="W1753" s="117"/>
      <c r="X1753" s="117"/>
      <c r="Y1753" s="117"/>
      <c r="AA1753" s="60"/>
      <c r="AB1753" s="89"/>
      <c r="AC1753" s="69"/>
      <c r="AE1753" s="68"/>
    </row>
    <row r="1754" spans="1:31" ht="30" hidden="1" x14ac:dyDescent="0.25">
      <c r="A1754" s="105" t="s">
        <v>125</v>
      </c>
      <c r="B1754" s="45" t="s">
        <v>126</v>
      </c>
      <c r="C1754" s="105" t="s">
        <v>35</v>
      </c>
      <c r="D1754" s="118">
        <f t="shared" si="350"/>
        <v>0</v>
      </c>
      <c r="E1754" s="121">
        <v>0</v>
      </c>
      <c r="F1754" s="121">
        <v>0</v>
      </c>
      <c r="G1754" s="121">
        <v>0</v>
      </c>
      <c r="H1754" s="122">
        <v>0</v>
      </c>
      <c r="I1754" s="31">
        <f t="shared" si="353"/>
        <v>0</v>
      </c>
      <c r="J1754" s="43">
        <v>0</v>
      </c>
      <c r="K1754" s="43">
        <v>0</v>
      </c>
      <c r="L1754" s="43">
        <v>0</v>
      </c>
      <c r="M1754" s="44">
        <v>0</v>
      </c>
      <c r="N1754" s="60"/>
      <c r="O1754" s="123"/>
      <c r="P1754" s="123"/>
      <c r="Q1754" s="123"/>
      <c r="W1754" s="117"/>
      <c r="X1754" s="117"/>
      <c r="Y1754" s="117"/>
      <c r="AA1754" s="60"/>
      <c r="AB1754" s="89"/>
      <c r="AC1754" s="69"/>
      <c r="AE1754" s="68"/>
    </row>
    <row r="1755" spans="1:31" ht="30" hidden="1" x14ac:dyDescent="0.25">
      <c r="A1755" s="105" t="s">
        <v>53</v>
      </c>
      <c r="B1755" s="45" t="s">
        <v>54</v>
      </c>
      <c r="C1755" s="105" t="s">
        <v>35</v>
      </c>
      <c r="D1755" s="118">
        <f t="shared" si="350"/>
        <v>99</v>
      </c>
      <c r="E1755" s="121">
        <v>25</v>
      </c>
      <c r="F1755" s="121">
        <v>25</v>
      </c>
      <c r="G1755" s="121">
        <v>25</v>
      </c>
      <c r="H1755" s="122">
        <v>24</v>
      </c>
      <c r="I1755" s="31">
        <f t="shared" si="353"/>
        <v>144.82</v>
      </c>
      <c r="J1755" s="43">
        <v>36.53</v>
      </c>
      <c r="K1755" s="43">
        <v>36.53</v>
      </c>
      <c r="L1755" s="43">
        <v>36.53</v>
      </c>
      <c r="M1755" s="44">
        <v>35.229999999999997</v>
      </c>
      <c r="N1755" s="60"/>
      <c r="O1755" s="123"/>
      <c r="P1755" s="123"/>
      <c r="Q1755" s="123"/>
      <c r="W1755" s="117"/>
      <c r="X1755" s="117"/>
      <c r="Y1755" s="117"/>
      <c r="AA1755" s="60"/>
      <c r="AB1755" s="89"/>
      <c r="AC1755" s="69"/>
      <c r="AE1755" s="68"/>
    </row>
    <row r="1756" spans="1:31" ht="15.75" hidden="1" x14ac:dyDescent="0.25">
      <c r="A1756" s="105" t="s">
        <v>55</v>
      </c>
      <c r="B1756" s="45" t="s">
        <v>56</v>
      </c>
      <c r="C1756" s="105" t="s">
        <v>41</v>
      </c>
      <c r="D1756" s="118">
        <f t="shared" si="350"/>
        <v>549</v>
      </c>
      <c r="E1756" s="121">
        <v>137</v>
      </c>
      <c r="F1756" s="121">
        <v>137</v>
      </c>
      <c r="G1756" s="121">
        <v>137</v>
      </c>
      <c r="H1756" s="122">
        <v>138</v>
      </c>
      <c r="I1756" s="31">
        <f t="shared" si="353"/>
        <v>2303.67</v>
      </c>
      <c r="J1756" s="43">
        <v>574.97</v>
      </c>
      <c r="K1756" s="43">
        <v>574.97</v>
      </c>
      <c r="L1756" s="43">
        <v>574.97</v>
      </c>
      <c r="M1756" s="44">
        <v>578.76</v>
      </c>
      <c r="N1756" s="60"/>
      <c r="O1756" s="123"/>
      <c r="P1756" s="123"/>
      <c r="Q1756" s="123"/>
      <c r="W1756" s="117"/>
      <c r="X1756" s="117"/>
      <c r="Y1756" s="117"/>
      <c r="AA1756" s="60"/>
      <c r="AB1756" s="89"/>
      <c r="AC1756" s="69"/>
      <c r="AE1756" s="68"/>
    </row>
    <row r="1757" spans="1:31" ht="30" hidden="1" x14ac:dyDescent="0.25">
      <c r="A1757" s="46" t="s">
        <v>57</v>
      </c>
      <c r="B1757" s="151">
        <v>9</v>
      </c>
      <c r="C1757" s="46" t="s">
        <v>43</v>
      </c>
      <c r="D1757" s="118">
        <f t="shared" si="350"/>
        <v>0</v>
      </c>
      <c r="E1757" s="119">
        <v>0</v>
      </c>
      <c r="F1757" s="119">
        <v>0</v>
      </c>
      <c r="G1757" s="119">
        <v>0</v>
      </c>
      <c r="H1757" s="120">
        <v>0</v>
      </c>
      <c r="I1757" s="31">
        <f t="shared" si="353"/>
        <v>0</v>
      </c>
      <c r="J1757" s="32">
        <v>0</v>
      </c>
      <c r="K1757" s="32">
        <v>0</v>
      </c>
      <c r="L1757" s="32">
        <v>0</v>
      </c>
      <c r="M1757" s="33">
        <v>0</v>
      </c>
      <c r="N1757" s="60"/>
      <c r="O1757" s="123"/>
      <c r="P1757" s="123"/>
      <c r="Q1757" s="123"/>
      <c r="W1757" s="117"/>
      <c r="X1757" s="117"/>
      <c r="Y1757" s="117"/>
      <c r="AA1757" s="60"/>
      <c r="AB1757" s="89"/>
      <c r="AC1757" s="69"/>
      <c r="AE1757" s="68"/>
    </row>
    <row r="1758" spans="1:31" ht="15" hidden="1" x14ac:dyDescent="0.2">
      <c r="A1758" s="105" t="s">
        <v>127</v>
      </c>
      <c r="B1758" s="114" t="s">
        <v>59</v>
      </c>
      <c r="C1758" s="105" t="s">
        <v>45</v>
      </c>
      <c r="D1758" s="118">
        <f t="shared" si="350"/>
        <v>0</v>
      </c>
      <c r="E1758" s="119">
        <v>0</v>
      </c>
      <c r="F1758" s="119">
        <v>0</v>
      </c>
      <c r="G1758" s="119">
        <v>0</v>
      </c>
      <c r="H1758" s="120">
        <v>0</v>
      </c>
      <c r="I1758" s="31">
        <f t="shared" si="353"/>
        <v>0</v>
      </c>
      <c r="J1758" s="32">
        <v>0</v>
      </c>
      <c r="K1758" s="32">
        <v>0</v>
      </c>
      <c r="L1758" s="32">
        <v>0</v>
      </c>
      <c r="M1758" s="33">
        <v>0</v>
      </c>
      <c r="N1758" s="60"/>
      <c r="O1758" s="123"/>
      <c r="P1758" s="123"/>
      <c r="Q1758" s="123"/>
      <c r="X1758" s="25"/>
      <c r="Y1758" s="26"/>
      <c r="Z1758" s="27"/>
      <c r="AA1758" s="60"/>
      <c r="AB1758" s="89"/>
      <c r="AE1758" s="68"/>
    </row>
    <row r="1759" spans="1:31" ht="30" hidden="1" x14ac:dyDescent="0.2">
      <c r="A1759" s="105" t="s">
        <v>58</v>
      </c>
      <c r="B1759" s="114" t="s">
        <v>60</v>
      </c>
      <c r="C1759" s="105" t="s">
        <v>43</v>
      </c>
      <c r="D1759" s="118">
        <f t="shared" si="350"/>
        <v>0</v>
      </c>
      <c r="E1759" s="119">
        <v>0</v>
      </c>
      <c r="F1759" s="119">
        <v>0</v>
      </c>
      <c r="G1759" s="119">
        <v>0</v>
      </c>
      <c r="H1759" s="120">
        <v>0</v>
      </c>
      <c r="I1759" s="31">
        <f t="shared" si="353"/>
        <v>0</v>
      </c>
      <c r="J1759" s="32">
        <v>0</v>
      </c>
      <c r="K1759" s="32">
        <v>0</v>
      </c>
      <c r="L1759" s="32">
        <v>0</v>
      </c>
      <c r="M1759" s="33">
        <v>0</v>
      </c>
      <c r="N1759" s="60"/>
      <c r="O1759" s="123"/>
      <c r="P1759" s="123"/>
      <c r="Q1759" s="123"/>
      <c r="X1759" s="25"/>
      <c r="Y1759" s="26"/>
      <c r="Z1759" s="27"/>
      <c r="AA1759" s="60"/>
      <c r="AB1759" s="89"/>
      <c r="AE1759" s="68"/>
    </row>
    <row r="1760" spans="1:31" ht="30" hidden="1" x14ac:dyDescent="0.2">
      <c r="A1760" s="105" t="s">
        <v>61</v>
      </c>
      <c r="B1760" s="114" t="s">
        <v>62</v>
      </c>
      <c r="C1760" s="105" t="s">
        <v>43</v>
      </c>
      <c r="D1760" s="118">
        <f t="shared" si="350"/>
        <v>0</v>
      </c>
      <c r="E1760" s="119">
        <v>0</v>
      </c>
      <c r="F1760" s="119">
        <v>0</v>
      </c>
      <c r="G1760" s="119">
        <v>0</v>
      </c>
      <c r="H1760" s="120">
        <v>0</v>
      </c>
      <c r="I1760" s="31">
        <f t="shared" si="353"/>
        <v>0</v>
      </c>
      <c r="J1760" s="32">
        <v>0</v>
      </c>
      <c r="K1760" s="32">
        <v>0</v>
      </c>
      <c r="L1760" s="32">
        <v>0</v>
      </c>
      <c r="M1760" s="33">
        <v>0</v>
      </c>
      <c r="N1760" s="60"/>
      <c r="O1760" s="123"/>
      <c r="P1760" s="123"/>
      <c r="Q1760" s="123"/>
      <c r="X1760" s="25"/>
      <c r="Y1760" s="26"/>
      <c r="Z1760" s="27"/>
      <c r="AA1760" s="60"/>
      <c r="AB1760" s="89"/>
      <c r="AE1760" s="68"/>
    </row>
    <row r="1761" spans="1:31" ht="30" hidden="1" customHeight="1" x14ac:dyDescent="0.2">
      <c r="A1761" s="46" t="s">
        <v>63</v>
      </c>
      <c r="B1761" s="151">
        <v>10</v>
      </c>
      <c r="C1761" s="46" t="s">
        <v>48</v>
      </c>
      <c r="D1761" s="118">
        <f t="shared" si="350"/>
        <v>0</v>
      </c>
      <c r="E1761" s="119">
        <v>0</v>
      </c>
      <c r="F1761" s="119">
        <v>0</v>
      </c>
      <c r="G1761" s="119">
        <v>0</v>
      </c>
      <c r="H1761" s="120">
        <v>0</v>
      </c>
      <c r="I1761" s="31">
        <f t="shared" si="353"/>
        <v>0</v>
      </c>
      <c r="J1761" s="32">
        <v>0</v>
      </c>
      <c r="K1761" s="32">
        <v>0</v>
      </c>
      <c r="L1761" s="32">
        <v>0</v>
      </c>
      <c r="M1761" s="33">
        <v>0</v>
      </c>
      <c r="N1761" s="60"/>
      <c r="O1761" s="123"/>
      <c r="P1761" s="123"/>
      <c r="Q1761" s="123"/>
      <c r="X1761" s="25"/>
      <c r="Y1761" s="26"/>
      <c r="Z1761" s="27"/>
      <c r="AA1761" s="60"/>
      <c r="AB1761" s="89"/>
      <c r="AE1761" s="68"/>
    </row>
    <row r="1762" spans="1:31" ht="15" hidden="1" x14ac:dyDescent="0.2">
      <c r="A1762" s="105" t="s">
        <v>127</v>
      </c>
      <c r="B1762" s="45" t="s">
        <v>128</v>
      </c>
      <c r="C1762" s="105" t="s">
        <v>48</v>
      </c>
      <c r="D1762" s="124">
        <f t="shared" si="350"/>
        <v>0</v>
      </c>
      <c r="E1762" s="121">
        <v>0</v>
      </c>
      <c r="F1762" s="121">
        <v>0</v>
      </c>
      <c r="G1762" s="121">
        <v>0</v>
      </c>
      <c r="H1762" s="122">
        <v>0</v>
      </c>
      <c r="I1762" s="56">
        <f t="shared" si="353"/>
        <v>0</v>
      </c>
      <c r="J1762" s="43">
        <v>0</v>
      </c>
      <c r="K1762" s="43">
        <v>0</v>
      </c>
      <c r="L1762" s="43">
        <v>0</v>
      </c>
      <c r="M1762" s="44">
        <v>0</v>
      </c>
      <c r="N1762" s="60"/>
      <c r="O1762" s="123"/>
      <c r="P1762" s="125"/>
      <c r="Q1762" s="125"/>
      <c r="X1762" s="25"/>
      <c r="Y1762" s="26"/>
      <c r="Z1762" s="27"/>
      <c r="AA1762" s="60"/>
      <c r="AB1762" s="89"/>
      <c r="AE1762" s="68"/>
    </row>
    <row r="1763" spans="1:31" ht="15" hidden="1" x14ac:dyDescent="0.2">
      <c r="A1763" s="115" t="s">
        <v>129</v>
      </c>
      <c r="B1763" s="116" t="s">
        <v>130</v>
      </c>
      <c r="C1763" s="115" t="s">
        <v>48</v>
      </c>
      <c r="D1763" s="128">
        <f t="shared" si="350"/>
        <v>0</v>
      </c>
      <c r="E1763" s="129">
        <v>0</v>
      </c>
      <c r="F1763" s="129">
        <v>0</v>
      </c>
      <c r="G1763" s="129">
        <v>0</v>
      </c>
      <c r="H1763" s="130">
        <v>0</v>
      </c>
      <c r="I1763" s="87">
        <f t="shared" si="353"/>
        <v>0</v>
      </c>
      <c r="J1763" s="58">
        <v>0</v>
      </c>
      <c r="K1763" s="58">
        <v>0</v>
      </c>
      <c r="L1763" s="58">
        <v>0</v>
      </c>
      <c r="M1763" s="88">
        <v>0</v>
      </c>
      <c r="N1763" s="60"/>
      <c r="O1763" s="123"/>
      <c r="P1763" s="125"/>
      <c r="Q1763" s="125"/>
      <c r="X1763" s="25"/>
      <c r="Y1763" s="26"/>
      <c r="Z1763" s="27"/>
      <c r="AA1763" s="60"/>
      <c r="AB1763" s="89"/>
      <c r="AE1763" s="68"/>
    </row>
    <row r="1764" spans="1:31" ht="57" hidden="1" x14ac:dyDescent="0.2">
      <c r="A1764" s="95" t="s">
        <v>64</v>
      </c>
      <c r="B1764" s="86">
        <v>11</v>
      </c>
      <c r="C1764" s="96"/>
      <c r="D1764" s="131" t="s">
        <v>65</v>
      </c>
      <c r="E1764" s="98" t="s">
        <v>65</v>
      </c>
      <c r="F1764" s="98" t="s">
        <v>65</v>
      </c>
      <c r="G1764" s="98" t="s">
        <v>65</v>
      </c>
      <c r="H1764" s="99" t="s">
        <v>65</v>
      </c>
      <c r="I1764" s="100">
        <f>J1764+K1764+L1764+M1764</f>
        <v>0</v>
      </c>
      <c r="J1764" s="101">
        <f>J1765+J1766+J1771+J1775</f>
        <v>0</v>
      </c>
      <c r="K1764" s="101">
        <f>K1765+K1766+K1771+K1775</f>
        <v>0</v>
      </c>
      <c r="L1764" s="101">
        <f>L1765+L1766+L1771+L1775</f>
        <v>0</v>
      </c>
      <c r="M1764" s="102">
        <f>M1765+M1766+M1771+M1775</f>
        <v>0</v>
      </c>
      <c r="N1764" s="24"/>
      <c r="O1764" s="35"/>
      <c r="P1764" s="35"/>
      <c r="X1764" s="25"/>
      <c r="Y1764" s="26"/>
      <c r="Z1764" s="27"/>
      <c r="AA1764" s="60"/>
      <c r="AB1764" s="89"/>
      <c r="AE1764" s="68"/>
    </row>
    <row r="1765" spans="1:31" ht="15" hidden="1" x14ac:dyDescent="0.2">
      <c r="A1765" s="104" t="s">
        <v>50</v>
      </c>
      <c r="B1765" s="151">
        <v>12</v>
      </c>
      <c r="C1765" s="46" t="s">
        <v>33</v>
      </c>
      <c r="D1765" s="28" t="s">
        <v>65</v>
      </c>
      <c r="E1765" s="29" t="s">
        <v>65</v>
      </c>
      <c r="F1765" s="29" t="s">
        <v>65</v>
      </c>
      <c r="G1765" s="29" t="s">
        <v>65</v>
      </c>
      <c r="H1765" s="30" t="s">
        <v>65</v>
      </c>
      <c r="I1765" s="31">
        <f>J1765+K1765+L1765+M1765</f>
        <v>0</v>
      </c>
      <c r="J1765" s="32">
        <v>0</v>
      </c>
      <c r="K1765" s="32">
        <v>0</v>
      </c>
      <c r="L1765" s="32">
        <v>0</v>
      </c>
      <c r="M1765" s="33">
        <v>0</v>
      </c>
      <c r="N1765" s="35"/>
      <c r="O1765" s="35"/>
      <c r="P1765" s="35"/>
      <c r="X1765" s="25"/>
      <c r="Y1765" s="26"/>
      <c r="Z1765" s="27"/>
      <c r="AA1765" s="60"/>
      <c r="AB1765" s="89"/>
      <c r="AE1765" s="68"/>
    </row>
    <row r="1766" spans="1:31" ht="15" hidden="1" x14ac:dyDescent="0.2">
      <c r="A1766" s="46" t="s">
        <v>51</v>
      </c>
      <c r="B1766" s="151">
        <v>13</v>
      </c>
      <c r="C1766" s="46" t="s">
        <v>35</v>
      </c>
      <c r="D1766" s="28" t="s">
        <v>65</v>
      </c>
      <c r="E1766" s="29" t="s">
        <v>65</v>
      </c>
      <c r="F1766" s="29" t="s">
        <v>65</v>
      </c>
      <c r="G1766" s="29" t="s">
        <v>65</v>
      </c>
      <c r="H1766" s="30" t="s">
        <v>65</v>
      </c>
      <c r="I1766" s="31">
        <f t="shared" ref="I1766:I1771" si="354">J1766+K1766+L1766+M1766</f>
        <v>0</v>
      </c>
      <c r="J1766" s="32">
        <v>0</v>
      </c>
      <c r="K1766" s="32">
        <v>0</v>
      </c>
      <c r="L1766" s="32">
        <v>0</v>
      </c>
      <c r="M1766" s="33">
        <v>0</v>
      </c>
      <c r="X1766" s="25"/>
      <c r="Y1766" s="26"/>
      <c r="Z1766" s="27"/>
      <c r="AA1766" s="60"/>
      <c r="AB1766" s="89"/>
      <c r="AE1766" s="68"/>
    </row>
    <row r="1767" spans="1:31" ht="30" hidden="1" x14ac:dyDescent="0.2">
      <c r="A1767" s="105" t="s">
        <v>124</v>
      </c>
      <c r="B1767" s="45" t="s">
        <v>66</v>
      </c>
      <c r="C1767" s="105" t="s">
        <v>35</v>
      </c>
      <c r="D1767" s="28" t="s">
        <v>65</v>
      </c>
      <c r="E1767" s="41" t="s">
        <v>65</v>
      </c>
      <c r="F1767" s="41" t="s">
        <v>65</v>
      </c>
      <c r="G1767" s="41" t="s">
        <v>65</v>
      </c>
      <c r="H1767" s="42" t="s">
        <v>65</v>
      </c>
      <c r="I1767" s="31">
        <f t="shared" si="354"/>
        <v>0</v>
      </c>
      <c r="J1767" s="43">
        <v>0</v>
      </c>
      <c r="K1767" s="43">
        <v>0</v>
      </c>
      <c r="L1767" s="43">
        <v>0</v>
      </c>
      <c r="M1767" s="44">
        <v>0</v>
      </c>
      <c r="X1767" s="25"/>
      <c r="Y1767" s="26"/>
      <c r="Z1767" s="27"/>
      <c r="AA1767" s="60"/>
      <c r="AB1767" s="89"/>
      <c r="AE1767" s="68"/>
    </row>
    <row r="1768" spans="1:31" ht="30" hidden="1" x14ac:dyDescent="0.2">
      <c r="A1768" s="105" t="s">
        <v>125</v>
      </c>
      <c r="B1768" s="45" t="s">
        <v>131</v>
      </c>
      <c r="C1768" s="105" t="s">
        <v>35</v>
      </c>
      <c r="D1768" s="28" t="s">
        <v>65</v>
      </c>
      <c r="E1768" s="41" t="s">
        <v>65</v>
      </c>
      <c r="F1768" s="41" t="s">
        <v>65</v>
      </c>
      <c r="G1768" s="41" t="s">
        <v>65</v>
      </c>
      <c r="H1768" s="42" t="s">
        <v>65</v>
      </c>
      <c r="I1768" s="31">
        <f t="shared" si="354"/>
        <v>0</v>
      </c>
      <c r="J1768" s="43"/>
      <c r="K1768" s="43"/>
      <c r="L1768" s="43"/>
      <c r="M1768" s="44"/>
      <c r="X1768" s="25"/>
      <c r="Y1768" s="26"/>
      <c r="Z1768" s="27"/>
      <c r="AA1768" s="60"/>
      <c r="AB1768" s="89"/>
      <c r="AE1768" s="68"/>
    </row>
    <row r="1769" spans="1:31" ht="42.75" hidden="1" customHeight="1" x14ac:dyDescent="0.2">
      <c r="A1769" s="105" t="s">
        <v>53</v>
      </c>
      <c r="B1769" s="45" t="s">
        <v>67</v>
      </c>
      <c r="C1769" s="105" t="s">
        <v>35</v>
      </c>
      <c r="D1769" s="28" t="s">
        <v>65</v>
      </c>
      <c r="E1769" s="41" t="s">
        <v>65</v>
      </c>
      <c r="F1769" s="41" t="s">
        <v>65</v>
      </c>
      <c r="G1769" s="41" t="s">
        <v>65</v>
      </c>
      <c r="H1769" s="42" t="s">
        <v>65</v>
      </c>
      <c r="I1769" s="31">
        <f t="shared" si="354"/>
        <v>0</v>
      </c>
      <c r="J1769" s="43">
        <v>0</v>
      </c>
      <c r="K1769" s="43">
        <v>0</v>
      </c>
      <c r="L1769" s="43">
        <v>0</v>
      </c>
      <c r="M1769" s="44">
        <v>0</v>
      </c>
      <c r="X1769" s="25"/>
      <c r="Y1769" s="26"/>
      <c r="Z1769" s="27"/>
      <c r="AA1769" s="60"/>
      <c r="AB1769" s="89"/>
      <c r="AE1769" s="68"/>
    </row>
    <row r="1770" spans="1:31" ht="15" hidden="1" x14ac:dyDescent="0.2">
      <c r="A1770" s="105" t="s">
        <v>55</v>
      </c>
      <c r="B1770" s="45" t="s">
        <v>68</v>
      </c>
      <c r="C1770" s="105" t="s">
        <v>41</v>
      </c>
      <c r="D1770" s="28" t="s">
        <v>65</v>
      </c>
      <c r="E1770" s="41" t="s">
        <v>65</v>
      </c>
      <c r="F1770" s="41" t="s">
        <v>65</v>
      </c>
      <c r="G1770" s="41" t="s">
        <v>65</v>
      </c>
      <c r="H1770" s="42" t="s">
        <v>65</v>
      </c>
      <c r="I1770" s="31">
        <f t="shared" si="354"/>
        <v>0</v>
      </c>
      <c r="J1770" s="43">
        <v>0</v>
      </c>
      <c r="K1770" s="43">
        <v>0</v>
      </c>
      <c r="L1770" s="43">
        <v>0</v>
      </c>
      <c r="M1770" s="44">
        <v>0</v>
      </c>
      <c r="X1770" s="25"/>
      <c r="Y1770" s="26"/>
      <c r="Z1770" s="27"/>
      <c r="AA1770" s="60"/>
      <c r="AB1770" s="89"/>
      <c r="AE1770" s="68"/>
    </row>
    <row r="1771" spans="1:31" ht="30" hidden="1" x14ac:dyDescent="0.2">
      <c r="A1771" s="46" t="s">
        <v>57</v>
      </c>
      <c r="B1771" s="151">
        <v>14</v>
      </c>
      <c r="C1771" s="46" t="s">
        <v>43</v>
      </c>
      <c r="D1771" s="28" t="s">
        <v>65</v>
      </c>
      <c r="E1771" s="29" t="s">
        <v>65</v>
      </c>
      <c r="F1771" s="29" t="s">
        <v>65</v>
      </c>
      <c r="G1771" s="29" t="s">
        <v>65</v>
      </c>
      <c r="H1771" s="30" t="s">
        <v>65</v>
      </c>
      <c r="I1771" s="31">
        <f t="shared" si="354"/>
        <v>0</v>
      </c>
      <c r="J1771" s="32">
        <v>0</v>
      </c>
      <c r="K1771" s="32">
        <v>0</v>
      </c>
      <c r="L1771" s="32">
        <v>0</v>
      </c>
      <c r="M1771" s="33">
        <v>0</v>
      </c>
      <c r="X1771" s="25"/>
      <c r="Y1771" s="26"/>
      <c r="Z1771" s="27"/>
      <c r="AA1771" s="60"/>
      <c r="AB1771" s="89"/>
      <c r="AE1771" s="68"/>
    </row>
    <row r="1772" spans="1:31" ht="30" hidden="1" customHeight="1" x14ac:dyDescent="0.2">
      <c r="A1772" s="105" t="s">
        <v>127</v>
      </c>
      <c r="B1772" s="114" t="s">
        <v>69</v>
      </c>
      <c r="C1772" s="105" t="s">
        <v>45</v>
      </c>
      <c r="D1772" s="28" t="s">
        <v>65</v>
      </c>
      <c r="E1772" s="29" t="s">
        <v>65</v>
      </c>
      <c r="F1772" s="29" t="s">
        <v>65</v>
      </c>
      <c r="G1772" s="29" t="s">
        <v>65</v>
      </c>
      <c r="H1772" s="30" t="s">
        <v>65</v>
      </c>
      <c r="I1772" s="31">
        <f>J1772+K1772+L1772+M1772</f>
        <v>0</v>
      </c>
      <c r="J1772" s="32">
        <v>0</v>
      </c>
      <c r="K1772" s="32">
        <v>0</v>
      </c>
      <c r="L1772" s="32">
        <v>0</v>
      </c>
      <c r="M1772" s="33">
        <v>0</v>
      </c>
      <c r="X1772" s="25"/>
      <c r="Y1772" s="26"/>
      <c r="Z1772" s="27"/>
      <c r="AA1772" s="60"/>
      <c r="AB1772" s="89"/>
      <c r="AE1772" s="68"/>
    </row>
    <row r="1773" spans="1:31" ht="30" hidden="1" x14ac:dyDescent="0.2">
      <c r="A1773" s="105" t="s">
        <v>58</v>
      </c>
      <c r="B1773" s="114" t="s">
        <v>70</v>
      </c>
      <c r="C1773" s="105" t="s">
        <v>43</v>
      </c>
      <c r="D1773" s="28" t="s">
        <v>65</v>
      </c>
      <c r="E1773" s="29" t="s">
        <v>65</v>
      </c>
      <c r="F1773" s="29" t="s">
        <v>65</v>
      </c>
      <c r="G1773" s="29" t="s">
        <v>65</v>
      </c>
      <c r="H1773" s="30" t="s">
        <v>65</v>
      </c>
      <c r="I1773" s="31">
        <f>J1773+K1773+L1773+M1773</f>
        <v>0</v>
      </c>
      <c r="J1773" s="32">
        <v>0</v>
      </c>
      <c r="K1773" s="32">
        <v>0</v>
      </c>
      <c r="L1773" s="32">
        <v>0</v>
      </c>
      <c r="M1773" s="33">
        <v>0</v>
      </c>
      <c r="X1773" s="25"/>
      <c r="Y1773" s="26"/>
      <c r="Z1773" s="27"/>
      <c r="AA1773" s="60"/>
      <c r="AB1773" s="89"/>
      <c r="AE1773" s="68"/>
    </row>
    <row r="1774" spans="1:31" ht="30" hidden="1" x14ac:dyDescent="0.2">
      <c r="A1774" s="105" t="s">
        <v>61</v>
      </c>
      <c r="B1774" s="114" t="s">
        <v>71</v>
      </c>
      <c r="C1774" s="105" t="s">
        <v>43</v>
      </c>
      <c r="D1774" s="28" t="s">
        <v>65</v>
      </c>
      <c r="E1774" s="29" t="s">
        <v>65</v>
      </c>
      <c r="F1774" s="29" t="s">
        <v>65</v>
      </c>
      <c r="G1774" s="29" t="s">
        <v>65</v>
      </c>
      <c r="H1774" s="30" t="s">
        <v>65</v>
      </c>
      <c r="I1774" s="31">
        <f>J1774+K1774+L1774+M1774</f>
        <v>0</v>
      </c>
      <c r="J1774" s="32">
        <v>0</v>
      </c>
      <c r="K1774" s="32">
        <v>0</v>
      </c>
      <c r="L1774" s="32">
        <v>0</v>
      </c>
      <c r="M1774" s="33">
        <v>0</v>
      </c>
      <c r="X1774" s="25"/>
      <c r="Y1774" s="26"/>
      <c r="Z1774" s="27"/>
      <c r="AA1774" s="60"/>
      <c r="AB1774" s="89"/>
      <c r="AE1774" s="68"/>
    </row>
    <row r="1775" spans="1:31" ht="15" hidden="1" x14ac:dyDescent="0.2">
      <c r="A1775" s="46" t="s">
        <v>63</v>
      </c>
      <c r="B1775" s="151">
        <v>15</v>
      </c>
      <c r="C1775" s="46" t="s">
        <v>48</v>
      </c>
      <c r="D1775" s="28" t="s">
        <v>65</v>
      </c>
      <c r="E1775" s="29" t="s">
        <v>65</v>
      </c>
      <c r="F1775" s="29" t="s">
        <v>65</v>
      </c>
      <c r="G1775" s="29" t="s">
        <v>65</v>
      </c>
      <c r="H1775" s="30" t="s">
        <v>65</v>
      </c>
      <c r="I1775" s="31">
        <f t="shared" ref="I1775:I1777" si="355">J1775+K1775+L1775+M1775</f>
        <v>0</v>
      </c>
      <c r="J1775" s="32">
        <v>0</v>
      </c>
      <c r="K1775" s="32">
        <v>0</v>
      </c>
      <c r="L1775" s="32">
        <v>0</v>
      </c>
      <c r="M1775" s="33">
        <v>0</v>
      </c>
      <c r="X1775" s="25"/>
      <c r="Y1775" s="26"/>
      <c r="Z1775" s="27"/>
      <c r="AA1775" s="60"/>
      <c r="AB1775" s="89"/>
      <c r="AE1775" s="68"/>
    </row>
    <row r="1776" spans="1:31" ht="15" hidden="1" x14ac:dyDescent="0.2">
      <c r="A1776" s="105" t="s">
        <v>127</v>
      </c>
      <c r="B1776" s="151" t="s">
        <v>132</v>
      </c>
      <c r="C1776" s="105" t="s">
        <v>48</v>
      </c>
      <c r="D1776" s="28" t="s">
        <v>65</v>
      </c>
      <c r="E1776" s="29" t="s">
        <v>65</v>
      </c>
      <c r="F1776" s="29" t="s">
        <v>65</v>
      </c>
      <c r="G1776" s="29" t="s">
        <v>65</v>
      </c>
      <c r="H1776" s="30" t="s">
        <v>65</v>
      </c>
      <c r="I1776" s="31">
        <f t="shared" si="355"/>
        <v>0</v>
      </c>
      <c r="J1776" s="32"/>
      <c r="K1776" s="32"/>
      <c r="L1776" s="32"/>
      <c r="M1776" s="33"/>
      <c r="X1776" s="25"/>
      <c r="Y1776" s="26"/>
      <c r="Z1776" s="27"/>
      <c r="AA1776" s="60"/>
      <c r="AB1776" s="89"/>
      <c r="AE1776" s="68"/>
    </row>
    <row r="1777" spans="1:31" ht="15.75" hidden="1" thickBot="1" x14ac:dyDescent="0.25">
      <c r="A1777" s="132" t="s">
        <v>129</v>
      </c>
      <c r="B1777" s="48" t="s">
        <v>133</v>
      </c>
      <c r="C1777" s="132" t="s">
        <v>48</v>
      </c>
      <c r="D1777" s="49" t="s">
        <v>65</v>
      </c>
      <c r="E1777" s="50" t="s">
        <v>65</v>
      </c>
      <c r="F1777" s="50" t="s">
        <v>65</v>
      </c>
      <c r="G1777" s="50" t="s">
        <v>65</v>
      </c>
      <c r="H1777" s="51" t="s">
        <v>65</v>
      </c>
      <c r="I1777" s="52">
        <f t="shared" si="355"/>
        <v>0</v>
      </c>
      <c r="J1777" s="53"/>
      <c r="K1777" s="53"/>
      <c r="L1777" s="53"/>
      <c r="M1777" s="54"/>
      <c r="X1777" s="25"/>
      <c r="Y1777" s="26"/>
      <c r="Z1777" s="27"/>
      <c r="AA1777" s="60"/>
      <c r="AB1777" s="89"/>
      <c r="AE1777" s="68"/>
    </row>
    <row r="1778" spans="1:31" ht="28.5" hidden="1" x14ac:dyDescent="0.2">
      <c r="A1778" s="133" t="s">
        <v>72</v>
      </c>
      <c r="B1778" s="19">
        <v>16</v>
      </c>
      <c r="C1778" s="134"/>
      <c r="D1778" s="59">
        <f>E1778+F1778+G1778+H1778</f>
        <v>0</v>
      </c>
      <c r="E1778" s="20">
        <f>E1779+E1780+E1785+E1789</f>
        <v>0</v>
      </c>
      <c r="F1778" s="20">
        <f>F1779+F1780+F1785+F1789</f>
        <v>0</v>
      </c>
      <c r="G1778" s="20">
        <f>G1779+G1780+G1785+G1789</f>
        <v>0</v>
      </c>
      <c r="H1778" s="21">
        <f>H1779+H1780+H1785+H1789</f>
        <v>0</v>
      </c>
      <c r="I1778" s="61">
        <f>J1778+K1778+L1778+M1778</f>
        <v>0</v>
      </c>
      <c r="J1778" s="22">
        <f>J1779+J1780+J1785+J1789</f>
        <v>0</v>
      </c>
      <c r="K1778" s="22">
        <f>K1779+K1780+K1785+K1789</f>
        <v>0</v>
      </c>
      <c r="L1778" s="22">
        <f>L1779+L1780+L1785+L1789</f>
        <v>0</v>
      </c>
      <c r="M1778" s="23">
        <f>M1779+M1780+M1785+M1789</f>
        <v>0</v>
      </c>
      <c r="N1778" s="35"/>
      <c r="O1778" s="35"/>
      <c r="P1778" s="35"/>
      <c r="X1778" s="25"/>
      <c r="Y1778" s="26"/>
      <c r="Z1778" s="27"/>
      <c r="AA1778" s="60"/>
      <c r="AB1778" s="89"/>
      <c r="AE1778" s="68"/>
    </row>
    <row r="1779" spans="1:31" ht="15" hidden="1" x14ac:dyDescent="0.2">
      <c r="A1779" s="104" t="s">
        <v>50</v>
      </c>
      <c r="B1779" s="151">
        <v>17</v>
      </c>
      <c r="C1779" s="46" t="s">
        <v>33</v>
      </c>
      <c r="D1779" s="28">
        <f>E1779+F1779+G1779+H1779</f>
        <v>0</v>
      </c>
      <c r="E1779" s="29"/>
      <c r="F1779" s="29"/>
      <c r="G1779" s="29"/>
      <c r="H1779" s="30"/>
      <c r="I1779" s="31">
        <f>J1779+K1779+L1779+M1779</f>
        <v>0</v>
      </c>
      <c r="J1779" s="32"/>
      <c r="K1779" s="32"/>
      <c r="L1779" s="32"/>
      <c r="M1779" s="33"/>
      <c r="N1779" s="35"/>
      <c r="O1779" s="35"/>
      <c r="P1779" s="35"/>
      <c r="X1779" s="25"/>
      <c r="Y1779" s="26"/>
      <c r="Z1779" s="27"/>
      <c r="AA1779" s="60"/>
      <c r="AB1779" s="89"/>
      <c r="AE1779" s="68"/>
    </row>
    <row r="1780" spans="1:31" ht="15" hidden="1" x14ac:dyDescent="0.2">
      <c r="A1780" s="46" t="s">
        <v>51</v>
      </c>
      <c r="B1780" s="151">
        <v>18</v>
      </c>
      <c r="C1780" s="46" t="s">
        <v>35</v>
      </c>
      <c r="D1780" s="28">
        <f t="shared" ref="D1780:D1785" si="356">E1780+F1780+G1780+H1780</f>
        <v>0</v>
      </c>
      <c r="E1780" s="36">
        <f>E1781+E1783+E1784</f>
        <v>0</v>
      </c>
      <c r="F1780" s="36">
        <f>F1781+F1783+F1784</f>
        <v>0</v>
      </c>
      <c r="G1780" s="36">
        <f>G1781+G1783+G1784</f>
        <v>0</v>
      </c>
      <c r="H1780" s="37">
        <f>H1781+H1783+H1784</f>
        <v>0</v>
      </c>
      <c r="I1780" s="31">
        <f t="shared" ref="I1780:I1785" si="357">J1780+K1780+L1780+M1780</f>
        <v>0</v>
      </c>
      <c r="J1780" s="38">
        <f>J1781+J1783+J1784</f>
        <v>0</v>
      </c>
      <c r="K1780" s="38">
        <f>K1781+K1783+K1784</f>
        <v>0</v>
      </c>
      <c r="L1780" s="38">
        <f>L1781+L1783+L1784</f>
        <v>0</v>
      </c>
      <c r="M1780" s="39">
        <f>M1781+M1783+M1784</f>
        <v>0</v>
      </c>
      <c r="X1780" s="25"/>
      <c r="Y1780" s="26"/>
      <c r="Z1780" s="27"/>
      <c r="AA1780" s="60"/>
      <c r="AB1780" s="89"/>
      <c r="AE1780" s="68"/>
    </row>
    <row r="1781" spans="1:31" ht="30" hidden="1" x14ac:dyDescent="0.2">
      <c r="A1781" s="105" t="s">
        <v>124</v>
      </c>
      <c r="B1781" s="45" t="s">
        <v>73</v>
      </c>
      <c r="C1781" s="105" t="s">
        <v>35</v>
      </c>
      <c r="D1781" s="28">
        <f t="shared" si="356"/>
        <v>0</v>
      </c>
      <c r="E1781" s="41"/>
      <c r="F1781" s="41"/>
      <c r="G1781" s="41"/>
      <c r="H1781" s="42"/>
      <c r="I1781" s="31">
        <f t="shared" si="357"/>
        <v>0</v>
      </c>
      <c r="J1781" s="43"/>
      <c r="K1781" s="43"/>
      <c r="L1781" s="43"/>
      <c r="M1781" s="44"/>
      <c r="X1781" s="25"/>
      <c r="Y1781" s="26"/>
      <c r="Z1781" s="27"/>
      <c r="AA1781" s="60"/>
      <c r="AB1781" s="89"/>
      <c r="AE1781" s="68"/>
    </row>
    <row r="1782" spans="1:31" ht="30" hidden="1" x14ac:dyDescent="0.2">
      <c r="A1782" s="105" t="s">
        <v>125</v>
      </c>
      <c r="B1782" s="45" t="s">
        <v>134</v>
      </c>
      <c r="C1782" s="105" t="s">
        <v>35</v>
      </c>
      <c r="D1782" s="28">
        <f t="shared" si="356"/>
        <v>0</v>
      </c>
      <c r="E1782" s="41"/>
      <c r="F1782" s="41"/>
      <c r="G1782" s="41"/>
      <c r="H1782" s="42"/>
      <c r="I1782" s="31">
        <f t="shared" si="357"/>
        <v>0</v>
      </c>
      <c r="J1782" s="43"/>
      <c r="K1782" s="43"/>
      <c r="L1782" s="43"/>
      <c r="M1782" s="44"/>
      <c r="X1782" s="25"/>
      <c r="Y1782" s="26"/>
      <c r="Z1782" s="27"/>
      <c r="AA1782" s="60"/>
      <c r="AB1782" s="89"/>
      <c r="AE1782" s="68"/>
    </row>
    <row r="1783" spans="1:31" ht="30" hidden="1" x14ac:dyDescent="0.2">
      <c r="A1783" s="105" t="s">
        <v>53</v>
      </c>
      <c r="B1783" s="45" t="s">
        <v>74</v>
      </c>
      <c r="C1783" s="105" t="s">
        <v>35</v>
      </c>
      <c r="D1783" s="28">
        <f t="shared" si="356"/>
        <v>0</v>
      </c>
      <c r="E1783" s="41"/>
      <c r="F1783" s="41"/>
      <c r="G1783" s="41"/>
      <c r="H1783" s="42"/>
      <c r="I1783" s="31">
        <f t="shared" si="357"/>
        <v>0</v>
      </c>
      <c r="J1783" s="43"/>
      <c r="K1783" s="43"/>
      <c r="L1783" s="43"/>
      <c r="M1783" s="44"/>
      <c r="X1783" s="25"/>
      <c r="Y1783" s="26"/>
      <c r="Z1783" s="27"/>
      <c r="AA1783" s="60"/>
      <c r="AB1783" s="89"/>
      <c r="AE1783" s="68"/>
    </row>
    <row r="1784" spans="1:31" ht="15" hidden="1" x14ac:dyDescent="0.2">
      <c r="A1784" s="105" t="s">
        <v>55</v>
      </c>
      <c r="B1784" s="45" t="s">
        <v>75</v>
      </c>
      <c r="C1784" s="105" t="s">
        <v>41</v>
      </c>
      <c r="D1784" s="28">
        <f t="shared" si="356"/>
        <v>0</v>
      </c>
      <c r="E1784" s="41"/>
      <c r="F1784" s="41"/>
      <c r="G1784" s="41"/>
      <c r="H1784" s="42"/>
      <c r="I1784" s="31">
        <f t="shared" si="357"/>
        <v>0</v>
      </c>
      <c r="J1784" s="43"/>
      <c r="K1784" s="43"/>
      <c r="L1784" s="43"/>
      <c r="M1784" s="44"/>
      <c r="X1784" s="25"/>
      <c r="Y1784" s="26"/>
      <c r="Z1784" s="27"/>
      <c r="AA1784" s="60"/>
      <c r="AB1784" s="89"/>
      <c r="AE1784" s="68"/>
    </row>
    <row r="1785" spans="1:31" ht="30" hidden="1" x14ac:dyDescent="0.2">
      <c r="A1785" s="46" t="s">
        <v>57</v>
      </c>
      <c r="B1785" s="151">
        <v>19</v>
      </c>
      <c r="C1785" s="46" t="s">
        <v>43</v>
      </c>
      <c r="D1785" s="28">
        <f t="shared" si="356"/>
        <v>0</v>
      </c>
      <c r="E1785" s="29"/>
      <c r="F1785" s="29"/>
      <c r="G1785" s="29"/>
      <c r="H1785" s="30"/>
      <c r="I1785" s="31">
        <f t="shared" si="357"/>
        <v>0</v>
      </c>
      <c r="J1785" s="32"/>
      <c r="K1785" s="32"/>
      <c r="L1785" s="32"/>
      <c r="M1785" s="33"/>
      <c r="X1785" s="25"/>
      <c r="Y1785" s="26"/>
      <c r="Z1785" s="27"/>
      <c r="AA1785" s="60"/>
      <c r="AB1785" s="89"/>
      <c r="AE1785" s="68"/>
    </row>
    <row r="1786" spans="1:31" ht="15" hidden="1" x14ac:dyDescent="0.2">
      <c r="A1786" s="105" t="s">
        <v>127</v>
      </c>
      <c r="B1786" s="47" t="s">
        <v>76</v>
      </c>
      <c r="C1786" s="115" t="s">
        <v>45</v>
      </c>
      <c r="D1786" s="28">
        <f>E1786+F1786+G1786+H1786</f>
        <v>0</v>
      </c>
      <c r="E1786" s="29"/>
      <c r="F1786" s="29"/>
      <c r="G1786" s="29"/>
      <c r="H1786" s="30"/>
      <c r="I1786" s="31">
        <f>J1786+K1786+L1786+M1786</f>
        <v>0</v>
      </c>
      <c r="J1786" s="38"/>
      <c r="K1786" s="38"/>
      <c r="L1786" s="38"/>
      <c r="M1786" s="39"/>
      <c r="X1786" s="25"/>
      <c r="Y1786" s="26"/>
      <c r="Z1786" s="27"/>
      <c r="AA1786" s="60"/>
      <c r="AB1786" s="89"/>
      <c r="AE1786" s="68"/>
    </row>
    <row r="1787" spans="1:31" ht="30" hidden="1" x14ac:dyDescent="0.2">
      <c r="A1787" s="105" t="s">
        <v>58</v>
      </c>
      <c r="B1787" s="47" t="s">
        <v>77</v>
      </c>
      <c r="C1787" s="115" t="s">
        <v>43</v>
      </c>
      <c r="D1787" s="28">
        <f>E1787+F1787+G1787+H1787</f>
        <v>0</v>
      </c>
      <c r="E1787" s="29"/>
      <c r="F1787" s="29"/>
      <c r="G1787" s="29"/>
      <c r="H1787" s="30"/>
      <c r="I1787" s="31">
        <f>J1787+K1787+L1787+M1787</f>
        <v>0</v>
      </c>
      <c r="J1787" s="38"/>
      <c r="K1787" s="38"/>
      <c r="L1787" s="38"/>
      <c r="M1787" s="39"/>
      <c r="X1787" s="25"/>
      <c r="Y1787" s="26"/>
      <c r="Z1787" s="27"/>
      <c r="AA1787" s="60"/>
      <c r="AB1787" s="89"/>
      <c r="AE1787" s="68"/>
    </row>
    <row r="1788" spans="1:31" ht="30" hidden="1" x14ac:dyDescent="0.2">
      <c r="A1788" s="105" t="s">
        <v>61</v>
      </c>
      <c r="B1788" s="47" t="s">
        <v>78</v>
      </c>
      <c r="C1788" s="115" t="s">
        <v>43</v>
      </c>
      <c r="D1788" s="28">
        <f>E1788+F1788+G1788+H1788</f>
        <v>0</v>
      </c>
      <c r="E1788" s="29"/>
      <c r="F1788" s="29"/>
      <c r="G1788" s="29"/>
      <c r="H1788" s="30"/>
      <c r="I1788" s="31">
        <f>J1788+K1788+L1788+M1788</f>
        <v>0</v>
      </c>
      <c r="J1788" s="38"/>
      <c r="K1788" s="38"/>
      <c r="L1788" s="38"/>
      <c r="M1788" s="39"/>
      <c r="X1788" s="25"/>
      <c r="Y1788" s="26"/>
      <c r="Z1788" s="27"/>
      <c r="AA1788" s="60"/>
      <c r="AB1788" s="89"/>
      <c r="AE1788" s="68"/>
    </row>
    <row r="1789" spans="1:31" ht="15" hidden="1" x14ac:dyDescent="0.2">
      <c r="A1789" s="46" t="s">
        <v>63</v>
      </c>
      <c r="B1789" s="45">
        <v>20</v>
      </c>
      <c r="C1789" s="105" t="s">
        <v>48</v>
      </c>
      <c r="D1789" s="28">
        <f t="shared" ref="D1789:D1791" si="358">E1789+F1789+G1789+H1789</f>
        <v>0</v>
      </c>
      <c r="E1789" s="41"/>
      <c r="F1789" s="41"/>
      <c r="G1789" s="41"/>
      <c r="H1789" s="42"/>
      <c r="I1789" s="31">
        <f t="shared" ref="I1789:I1791" si="359">J1789+K1789+L1789+M1789</f>
        <v>0</v>
      </c>
      <c r="J1789" s="43"/>
      <c r="K1789" s="43"/>
      <c r="L1789" s="43"/>
      <c r="M1789" s="44"/>
      <c r="X1789" s="25"/>
      <c r="Y1789" s="26"/>
      <c r="Z1789" s="27"/>
      <c r="AA1789" s="60"/>
      <c r="AB1789" s="89"/>
      <c r="AE1789" s="68"/>
    </row>
    <row r="1790" spans="1:31" ht="15" hidden="1" x14ac:dyDescent="0.2">
      <c r="A1790" s="105" t="s">
        <v>127</v>
      </c>
      <c r="B1790" s="45" t="s">
        <v>135</v>
      </c>
      <c r="C1790" s="105" t="s">
        <v>48</v>
      </c>
      <c r="D1790" s="28">
        <f t="shared" si="358"/>
        <v>0</v>
      </c>
      <c r="E1790" s="41"/>
      <c r="F1790" s="41"/>
      <c r="G1790" s="41"/>
      <c r="H1790" s="42"/>
      <c r="I1790" s="31">
        <f t="shared" si="359"/>
        <v>0</v>
      </c>
      <c r="J1790" s="43"/>
      <c r="K1790" s="43"/>
      <c r="L1790" s="43"/>
      <c r="M1790" s="44"/>
      <c r="X1790" s="25"/>
      <c r="Y1790" s="26"/>
      <c r="Z1790" s="27"/>
      <c r="AA1790" s="60"/>
      <c r="AB1790" s="89"/>
      <c r="AE1790" s="68"/>
    </row>
    <row r="1791" spans="1:31" ht="15.75" hidden="1" thickBot="1" x14ac:dyDescent="0.25">
      <c r="A1791" s="135" t="s">
        <v>129</v>
      </c>
      <c r="B1791" s="152" t="s">
        <v>136</v>
      </c>
      <c r="C1791" s="135" t="s">
        <v>48</v>
      </c>
      <c r="D1791" s="62">
        <f t="shared" si="358"/>
        <v>0</v>
      </c>
      <c r="E1791" s="63"/>
      <c r="F1791" s="63"/>
      <c r="G1791" s="63"/>
      <c r="H1791" s="64"/>
      <c r="I1791" s="65">
        <f t="shared" si="359"/>
        <v>0</v>
      </c>
      <c r="J1791" s="66"/>
      <c r="K1791" s="66"/>
      <c r="L1791" s="66"/>
      <c r="M1791" s="67"/>
      <c r="X1791" s="25"/>
      <c r="Y1791" s="26"/>
      <c r="Z1791" s="27"/>
      <c r="AA1791" s="60"/>
      <c r="AB1791" s="89"/>
      <c r="AE1791" s="68"/>
    </row>
    <row r="1792" spans="1:31" hidden="1" x14ac:dyDescent="0.2">
      <c r="X1792" s="25"/>
      <c r="Y1792" s="26"/>
      <c r="Z1792" s="27"/>
      <c r="AA1792" s="60"/>
      <c r="AB1792" s="89"/>
      <c r="AE1792" s="68"/>
    </row>
    <row r="1793" spans="1:31" hidden="1" x14ac:dyDescent="0.2">
      <c r="X1793" s="25"/>
      <c r="Y1793" s="26"/>
      <c r="Z1793" s="27"/>
      <c r="AA1793" s="60"/>
      <c r="AB1793" s="89"/>
      <c r="AE1793" s="68"/>
    </row>
    <row r="1794" spans="1:31" hidden="1" x14ac:dyDescent="0.2">
      <c r="X1794" s="25"/>
      <c r="Y1794" s="26"/>
      <c r="Z1794" s="27"/>
      <c r="AA1794" s="60"/>
      <c r="AB1794" s="89"/>
      <c r="AE1794" s="68"/>
    </row>
    <row r="1795" spans="1:31" hidden="1" x14ac:dyDescent="0.2">
      <c r="X1795" s="25"/>
      <c r="Y1795" s="26"/>
      <c r="Z1795" s="27"/>
      <c r="AA1795" s="60"/>
      <c r="AB1795" s="89"/>
      <c r="AE1795" s="68"/>
    </row>
    <row r="1796" spans="1:31" hidden="1" x14ac:dyDescent="0.2">
      <c r="X1796" s="25"/>
      <c r="Y1796" s="26"/>
      <c r="Z1796" s="27"/>
      <c r="AA1796" s="60"/>
      <c r="AB1796" s="89"/>
      <c r="AE1796" s="68"/>
    </row>
    <row r="1797" spans="1:31" ht="15.75" hidden="1" x14ac:dyDescent="0.2">
      <c r="B1797" s="79"/>
      <c r="K1797" s="172" t="s">
        <v>0</v>
      </c>
      <c r="L1797" s="172"/>
      <c r="M1797" s="172"/>
      <c r="P1797" s="77"/>
      <c r="X1797" s="25"/>
      <c r="Y1797" s="26"/>
      <c r="Z1797" s="27"/>
      <c r="AA1797" s="60"/>
      <c r="AB1797" s="89"/>
      <c r="AE1797" s="68"/>
    </row>
    <row r="1798" spans="1:31" ht="15.75" hidden="1" x14ac:dyDescent="0.2">
      <c r="B1798" s="79"/>
      <c r="K1798" s="172" t="s">
        <v>1</v>
      </c>
      <c r="L1798" s="172"/>
      <c r="M1798" s="172"/>
      <c r="P1798" s="77"/>
      <c r="X1798" s="25"/>
      <c r="Y1798" s="26"/>
      <c r="Z1798" s="27"/>
      <c r="AA1798" s="60"/>
      <c r="AB1798" s="89"/>
      <c r="AE1798" s="68"/>
    </row>
    <row r="1799" spans="1:31" ht="15.75" hidden="1" x14ac:dyDescent="0.2">
      <c r="B1799" s="79"/>
      <c r="K1799" s="172" t="s">
        <v>2</v>
      </c>
      <c r="L1799" s="172"/>
      <c r="M1799" s="172"/>
      <c r="P1799" s="77"/>
      <c r="X1799" s="25"/>
      <c r="Y1799" s="26"/>
      <c r="Z1799" s="27"/>
      <c r="AA1799" s="60"/>
      <c r="AB1799" s="89"/>
      <c r="AE1799" s="68"/>
    </row>
    <row r="1800" spans="1:31" ht="15.75" hidden="1" x14ac:dyDescent="0.2">
      <c r="B1800" s="79"/>
      <c r="K1800" s="172" t="s">
        <v>3</v>
      </c>
      <c r="L1800" s="172"/>
      <c r="M1800" s="172"/>
      <c r="P1800" s="77"/>
      <c r="X1800" s="25"/>
      <c r="Y1800" s="26"/>
      <c r="Z1800" s="27"/>
      <c r="AA1800" s="60"/>
      <c r="AB1800" s="89"/>
      <c r="AE1800" s="68"/>
    </row>
    <row r="1801" spans="1:31" ht="15.75" hidden="1" x14ac:dyDescent="0.2">
      <c r="B1801" s="79"/>
      <c r="K1801" s="172" t="s">
        <v>4</v>
      </c>
      <c r="L1801" s="172"/>
      <c r="M1801" s="172"/>
      <c r="P1801" s="77"/>
      <c r="X1801" s="25"/>
      <c r="Y1801" s="26"/>
      <c r="Z1801" s="27"/>
      <c r="AA1801" s="60"/>
      <c r="AB1801" s="89"/>
      <c r="AE1801" s="68"/>
    </row>
    <row r="1802" spans="1:31" ht="15.75" hidden="1" x14ac:dyDescent="0.2">
      <c r="B1802" s="79"/>
      <c r="K1802" s="172" t="s">
        <v>5</v>
      </c>
      <c r="L1802" s="172"/>
      <c r="M1802" s="172"/>
      <c r="P1802" s="77"/>
      <c r="X1802" s="25"/>
      <c r="Y1802" s="26"/>
      <c r="Z1802" s="27"/>
      <c r="AA1802" s="60"/>
      <c r="AB1802" s="89"/>
      <c r="AE1802" s="68"/>
    </row>
    <row r="1803" spans="1:31" ht="15.75" hidden="1" x14ac:dyDescent="0.2">
      <c r="B1803" s="79"/>
      <c r="K1803" s="172" t="s">
        <v>6</v>
      </c>
      <c r="L1803" s="172"/>
      <c r="M1803" s="172"/>
      <c r="P1803" s="77"/>
      <c r="X1803" s="25"/>
      <c r="Y1803" s="26"/>
      <c r="Z1803" s="27"/>
      <c r="AA1803" s="60"/>
      <c r="AB1803" s="89"/>
      <c r="AE1803" s="68"/>
    </row>
    <row r="1804" spans="1:31" ht="15.75" hidden="1" x14ac:dyDescent="0.2">
      <c r="B1804" s="79"/>
      <c r="K1804" s="172" t="s">
        <v>7</v>
      </c>
      <c r="L1804" s="172"/>
      <c r="M1804" s="172"/>
      <c r="P1804" s="77"/>
      <c r="X1804" s="25"/>
      <c r="Y1804" s="26"/>
      <c r="Z1804" s="27"/>
      <c r="AA1804" s="60"/>
      <c r="AB1804" s="89"/>
      <c r="AE1804" s="68"/>
    </row>
    <row r="1805" spans="1:31" hidden="1" x14ac:dyDescent="0.2">
      <c r="B1805" s="79"/>
      <c r="P1805" s="77"/>
      <c r="X1805" s="25"/>
      <c r="Y1805" s="26"/>
      <c r="Z1805" s="27"/>
      <c r="AA1805" s="60"/>
      <c r="AB1805" s="89"/>
      <c r="AE1805" s="68"/>
    </row>
    <row r="1806" spans="1:31" s="5" customFormat="1" ht="16.5" hidden="1" x14ac:dyDescent="0.25">
      <c r="A1806" s="153" t="str">
        <f>$A$1572</f>
        <v>Объёмы медицинской помощи по территориальной программе обязательного медицинского страхования на 2019 год</v>
      </c>
      <c r="B1806" s="153"/>
      <c r="C1806" s="153"/>
      <c r="D1806" s="153"/>
      <c r="E1806" s="153"/>
      <c r="F1806" s="153"/>
      <c r="G1806" s="153"/>
      <c r="H1806" s="153"/>
      <c r="I1806" s="153"/>
      <c r="J1806" s="153"/>
      <c r="K1806" s="153"/>
      <c r="L1806" s="153"/>
      <c r="M1806" s="153"/>
      <c r="P1806" s="77"/>
      <c r="X1806" s="25"/>
      <c r="Y1806" s="26"/>
      <c r="Z1806" s="27"/>
      <c r="AA1806" s="60"/>
      <c r="AB1806" s="89"/>
      <c r="AE1806" s="68"/>
    </row>
    <row r="1807" spans="1:31" s="5" customFormat="1" ht="16.5" hidden="1" x14ac:dyDescent="0.25">
      <c r="A1807" s="155" t="s">
        <v>101</v>
      </c>
      <c r="B1807" s="155"/>
      <c r="C1807" s="155"/>
      <c r="D1807" s="155"/>
      <c r="E1807" s="155"/>
      <c r="F1807" s="155"/>
      <c r="G1807" s="155"/>
      <c r="H1807" s="155"/>
      <c r="I1807" s="155"/>
      <c r="J1807" s="155"/>
      <c r="K1807" s="155"/>
      <c r="L1807" s="155"/>
      <c r="M1807" s="155"/>
      <c r="P1807" s="77"/>
      <c r="X1807" s="25"/>
      <c r="Y1807" s="26"/>
      <c r="Z1807" s="27"/>
      <c r="AA1807" s="60"/>
      <c r="AB1807" s="89"/>
      <c r="AE1807" s="68"/>
    </row>
    <row r="1808" spans="1:31" s="5" customFormat="1" ht="16.5" hidden="1" x14ac:dyDescent="0.25">
      <c r="A1808" s="153" t="str">
        <f>$A$1574</f>
        <v>для лиц, застрахованных в  Магаданском филиале АО «Страховая компания «СОГАЗ-Мед»</v>
      </c>
      <c r="B1808" s="153"/>
      <c r="C1808" s="153"/>
      <c r="D1808" s="153"/>
      <c r="E1808" s="153"/>
      <c r="F1808" s="153"/>
      <c r="G1808" s="153"/>
      <c r="H1808" s="153"/>
      <c r="I1808" s="153"/>
      <c r="J1808" s="153"/>
      <c r="K1808" s="153"/>
      <c r="L1808" s="153"/>
      <c r="M1808" s="153"/>
      <c r="P1808" s="77"/>
      <c r="X1808" s="25"/>
      <c r="Y1808" s="26"/>
      <c r="Z1808" s="27"/>
      <c r="AA1808" s="60"/>
      <c r="AB1808" s="89"/>
      <c r="AE1808" s="68"/>
    </row>
    <row r="1809" spans="1:31" ht="14.25" hidden="1" x14ac:dyDescent="0.2">
      <c r="A1809" s="6"/>
      <c r="B1809" s="80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P1809" s="77"/>
      <c r="X1809" s="25"/>
      <c r="Y1809" s="26"/>
      <c r="Z1809" s="27"/>
      <c r="AA1809" s="60"/>
      <c r="AB1809" s="89"/>
      <c r="AE1809" s="68"/>
    </row>
    <row r="1810" spans="1:31" ht="13.5" hidden="1" thickTop="1" x14ac:dyDescent="0.2">
      <c r="A1810" s="181" t="s">
        <v>9</v>
      </c>
      <c r="B1810" s="184" t="s">
        <v>10</v>
      </c>
      <c r="C1810" s="187" t="s">
        <v>11</v>
      </c>
      <c r="D1810" s="177" t="str">
        <f>$D$1576</f>
        <v>Всего на 2019 год</v>
      </c>
      <c r="E1810" s="173" t="s">
        <v>12</v>
      </c>
      <c r="F1810" s="173"/>
      <c r="G1810" s="173"/>
      <c r="H1810" s="174"/>
      <c r="I1810" s="177" t="str">
        <f>$I$1576</f>
        <v>Всего на 2019 год</v>
      </c>
      <c r="J1810" s="173" t="s">
        <v>13</v>
      </c>
      <c r="K1810" s="173"/>
      <c r="L1810" s="173"/>
      <c r="M1810" s="174"/>
      <c r="P1810" s="77"/>
      <c r="X1810" s="25"/>
      <c r="Y1810" s="26"/>
      <c r="Z1810" s="27"/>
      <c r="AA1810" s="60"/>
      <c r="AB1810" s="89"/>
      <c r="AE1810" s="68"/>
    </row>
    <row r="1811" spans="1:31" hidden="1" x14ac:dyDescent="0.2">
      <c r="A1811" s="182"/>
      <c r="B1811" s="185"/>
      <c r="C1811" s="188"/>
      <c r="D1811" s="178"/>
      <c r="E1811" s="175"/>
      <c r="F1811" s="175"/>
      <c r="G1811" s="175"/>
      <c r="H1811" s="176"/>
      <c r="I1811" s="178"/>
      <c r="J1811" s="175"/>
      <c r="K1811" s="175"/>
      <c r="L1811" s="175"/>
      <c r="M1811" s="176"/>
      <c r="P1811" s="77"/>
      <c r="X1811" s="25"/>
      <c r="Y1811" s="26"/>
      <c r="Z1811" s="27"/>
      <c r="AA1811" s="60"/>
      <c r="AB1811" s="89"/>
      <c r="AE1811" s="68"/>
    </row>
    <row r="1812" spans="1:31" s="11" customFormat="1" ht="30.75" hidden="1" thickBot="1" x14ac:dyDescent="0.25">
      <c r="A1812" s="183"/>
      <c r="B1812" s="186"/>
      <c r="C1812" s="189"/>
      <c r="D1812" s="179"/>
      <c r="E1812" s="9" t="s">
        <v>14</v>
      </c>
      <c r="F1812" s="9" t="s">
        <v>15</v>
      </c>
      <c r="G1812" s="9" t="s">
        <v>16</v>
      </c>
      <c r="H1812" s="10" t="s">
        <v>17</v>
      </c>
      <c r="I1812" s="179"/>
      <c r="J1812" s="9" t="s">
        <v>14</v>
      </c>
      <c r="K1812" s="9" t="s">
        <v>15</v>
      </c>
      <c r="L1812" s="9" t="s">
        <v>16</v>
      </c>
      <c r="M1812" s="10" t="s">
        <v>17</v>
      </c>
      <c r="P1812" s="77"/>
      <c r="X1812" s="25"/>
      <c r="Y1812" s="26"/>
      <c r="Z1812" s="27"/>
      <c r="AA1812" s="60"/>
      <c r="AB1812" s="89"/>
      <c r="AE1812" s="68"/>
    </row>
    <row r="1813" spans="1:31" s="18" customFormat="1" ht="15.75" hidden="1" thickTop="1" thickBot="1" x14ac:dyDescent="0.25">
      <c r="A1813" s="12" t="s">
        <v>18</v>
      </c>
      <c r="B1813" s="13" t="s">
        <v>19</v>
      </c>
      <c r="C1813" s="14" t="s">
        <v>20</v>
      </c>
      <c r="D1813" s="15" t="s">
        <v>21</v>
      </c>
      <c r="E1813" s="16" t="s">
        <v>22</v>
      </c>
      <c r="F1813" s="16" t="s">
        <v>23</v>
      </c>
      <c r="G1813" s="16" t="s">
        <v>24</v>
      </c>
      <c r="H1813" s="17" t="s">
        <v>25</v>
      </c>
      <c r="I1813" s="15" t="s">
        <v>26</v>
      </c>
      <c r="J1813" s="16" t="s">
        <v>27</v>
      </c>
      <c r="K1813" s="16" t="s">
        <v>28</v>
      </c>
      <c r="L1813" s="16" t="s">
        <v>29</v>
      </c>
      <c r="M1813" s="17" t="s">
        <v>30</v>
      </c>
      <c r="P1813" s="77"/>
      <c r="X1813" s="25"/>
      <c r="Y1813" s="26"/>
      <c r="Z1813" s="27"/>
      <c r="AA1813" s="60"/>
      <c r="AB1813" s="89"/>
      <c r="AE1813" s="68"/>
    </row>
    <row r="1814" spans="1:31" ht="28.5" hidden="1" x14ac:dyDescent="0.2">
      <c r="A1814" s="95" t="s">
        <v>31</v>
      </c>
      <c r="B1814" s="86">
        <v>1</v>
      </c>
      <c r="C1814" s="96"/>
      <c r="D1814" s="97"/>
      <c r="E1814" s="98"/>
      <c r="F1814" s="98"/>
      <c r="G1814" s="98"/>
      <c r="H1814" s="99"/>
      <c r="I1814" s="100">
        <f>J1814+K1814+L1814+M1814</f>
        <v>23025.48</v>
      </c>
      <c r="J1814" s="101">
        <f>J1815+J1816+J1821+J1825</f>
        <v>5756.37</v>
      </c>
      <c r="K1814" s="101">
        <f>K1815+K1816+K1821+K1825</f>
        <v>5756.37</v>
      </c>
      <c r="L1814" s="101">
        <f>L1815+L1816+L1821+L1825</f>
        <v>5756.37</v>
      </c>
      <c r="M1814" s="102">
        <f>M1815+M1816+M1821+M1825</f>
        <v>5756.37</v>
      </c>
      <c r="N1814" s="24"/>
      <c r="X1814" s="25"/>
      <c r="Y1814" s="26"/>
      <c r="Z1814" s="27"/>
      <c r="AA1814" s="60"/>
      <c r="AB1814" s="89"/>
      <c r="AD1814" s="60"/>
      <c r="AE1814" s="68"/>
    </row>
    <row r="1815" spans="1:31" ht="30" hidden="1" x14ac:dyDescent="0.2">
      <c r="A1815" s="104" t="s">
        <v>32</v>
      </c>
      <c r="B1815" s="151">
        <v>2</v>
      </c>
      <c r="C1815" s="46" t="s">
        <v>33</v>
      </c>
      <c r="D1815" s="28">
        <f>E1815+F1815+G1815+H1815</f>
        <v>0</v>
      </c>
      <c r="E1815" s="29">
        <f t="shared" ref="E1815:H1827" si="360">E1829+E1857</f>
        <v>0</v>
      </c>
      <c r="F1815" s="29">
        <f t="shared" si="360"/>
        <v>0</v>
      </c>
      <c r="G1815" s="29">
        <f t="shared" si="360"/>
        <v>0</v>
      </c>
      <c r="H1815" s="30">
        <f t="shared" si="360"/>
        <v>0</v>
      </c>
      <c r="I1815" s="31">
        <f>J1815+K1815+L1815+M1815</f>
        <v>0</v>
      </c>
      <c r="J1815" s="32">
        <f>J1829+J1843+J1857</f>
        <v>0</v>
      </c>
      <c r="K1815" s="32">
        <f>K1829+K1843+K1857</f>
        <v>0</v>
      </c>
      <c r="L1815" s="32">
        <f>L1829+L1843+L1857</f>
        <v>0</v>
      </c>
      <c r="M1815" s="33">
        <f>M1829+M1843+M1857</f>
        <v>0</v>
      </c>
      <c r="N1815" s="35"/>
      <c r="X1815" s="25"/>
      <c r="Y1815" s="26"/>
      <c r="Z1815" s="27"/>
      <c r="AA1815" s="60"/>
      <c r="AB1815" s="89"/>
      <c r="AE1815" s="68"/>
    </row>
    <row r="1816" spans="1:31" ht="30" hidden="1" x14ac:dyDescent="0.2">
      <c r="A1816" s="46" t="s">
        <v>34</v>
      </c>
      <c r="B1816" s="151">
        <v>3</v>
      </c>
      <c r="C1816" s="46" t="s">
        <v>35</v>
      </c>
      <c r="D1816" s="28">
        <f t="shared" ref="D1816:D1821" si="361">E1816+F1816+G1816+H1816</f>
        <v>14732</v>
      </c>
      <c r="E1816" s="29">
        <f t="shared" si="360"/>
        <v>3683</v>
      </c>
      <c r="F1816" s="29">
        <f t="shared" si="360"/>
        <v>3683</v>
      </c>
      <c r="G1816" s="29">
        <f t="shared" si="360"/>
        <v>3683</v>
      </c>
      <c r="H1816" s="30">
        <f t="shared" si="360"/>
        <v>3683</v>
      </c>
      <c r="I1816" s="31">
        <f t="shared" ref="I1816:I1821" si="362">J1816+K1816+L1816+M1816</f>
        <v>23025.48</v>
      </c>
      <c r="J1816" s="32">
        <f>J1817+J1819+J1820</f>
        <v>5756.37</v>
      </c>
      <c r="K1816" s="32">
        <f>K1817+K1819+K1820</f>
        <v>5756.37</v>
      </c>
      <c r="L1816" s="32">
        <f>L1817+L1819+L1820</f>
        <v>5756.37</v>
      </c>
      <c r="M1816" s="33">
        <f>M1817+M1819+M1820</f>
        <v>5756.37</v>
      </c>
      <c r="N1816" s="55"/>
      <c r="O1816" s="55"/>
      <c r="P1816" s="55"/>
      <c r="X1816" s="25"/>
      <c r="Y1816" s="26"/>
      <c r="Z1816" s="27"/>
      <c r="AA1816" s="60"/>
      <c r="AB1816" s="89"/>
      <c r="AD1816" s="60"/>
      <c r="AE1816" s="68"/>
    </row>
    <row r="1817" spans="1:31" ht="30" hidden="1" x14ac:dyDescent="0.2">
      <c r="A1817" s="105" t="s">
        <v>113</v>
      </c>
      <c r="B1817" s="40" t="s">
        <v>36</v>
      </c>
      <c r="C1817" s="105" t="s">
        <v>35</v>
      </c>
      <c r="D1817" s="70">
        <f t="shared" si="361"/>
        <v>1472</v>
      </c>
      <c r="E1817" s="41">
        <f t="shared" si="360"/>
        <v>368</v>
      </c>
      <c r="F1817" s="41">
        <f t="shared" si="360"/>
        <v>368</v>
      </c>
      <c r="G1817" s="41">
        <f t="shared" si="360"/>
        <v>368</v>
      </c>
      <c r="H1817" s="42">
        <f t="shared" si="360"/>
        <v>368</v>
      </c>
      <c r="I1817" s="56">
        <f t="shared" si="362"/>
        <v>2347.13</v>
      </c>
      <c r="J1817" s="43">
        <f t="shared" ref="J1817:M1827" si="363">J1831+J1845+J1859</f>
        <v>586.78</v>
      </c>
      <c r="K1817" s="43">
        <f t="shared" si="363"/>
        <v>586.78</v>
      </c>
      <c r="L1817" s="43">
        <f t="shared" si="363"/>
        <v>586.78</v>
      </c>
      <c r="M1817" s="44">
        <f t="shared" si="363"/>
        <v>586.79</v>
      </c>
      <c r="N1817" s="106"/>
      <c r="O1817" s="107"/>
      <c r="P1817" s="107"/>
      <c r="Q1817" s="107"/>
      <c r="X1817" s="25"/>
      <c r="Y1817" s="26"/>
      <c r="Z1817" s="27"/>
      <c r="AA1817" s="60"/>
      <c r="AB1817" s="89"/>
      <c r="AE1817" s="68"/>
    </row>
    <row r="1818" spans="1:31" ht="45" hidden="1" customHeight="1" x14ac:dyDescent="0.2">
      <c r="A1818" s="105" t="s">
        <v>114</v>
      </c>
      <c r="B1818" s="40" t="s">
        <v>115</v>
      </c>
      <c r="C1818" s="105" t="s">
        <v>35</v>
      </c>
      <c r="D1818" s="70">
        <f t="shared" si="361"/>
        <v>0</v>
      </c>
      <c r="E1818" s="41">
        <f t="shared" si="360"/>
        <v>0</v>
      </c>
      <c r="F1818" s="41">
        <f t="shared" si="360"/>
        <v>0</v>
      </c>
      <c r="G1818" s="41">
        <f t="shared" si="360"/>
        <v>0</v>
      </c>
      <c r="H1818" s="42">
        <f t="shared" si="360"/>
        <v>0</v>
      </c>
      <c r="I1818" s="56">
        <f t="shared" si="362"/>
        <v>0</v>
      </c>
      <c r="J1818" s="43">
        <f t="shared" si="363"/>
        <v>0</v>
      </c>
      <c r="K1818" s="43">
        <f t="shared" si="363"/>
        <v>0</v>
      </c>
      <c r="L1818" s="43">
        <f t="shared" si="363"/>
        <v>0</v>
      </c>
      <c r="M1818" s="44">
        <f t="shared" si="363"/>
        <v>0</v>
      </c>
      <c r="N1818" s="106"/>
      <c r="O1818" s="107"/>
      <c r="P1818" s="107"/>
      <c r="Q1818" s="107"/>
      <c r="X1818" s="25"/>
      <c r="Y1818" s="26"/>
      <c r="Z1818" s="27"/>
      <c r="AA1818" s="60"/>
      <c r="AB1818" s="89"/>
      <c r="AE1818" s="68"/>
    </row>
    <row r="1819" spans="1:31" ht="30" hidden="1" x14ac:dyDescent="0.2">
      <c r="A1819" s="105" t="s">
        <v>37</v>
      </c>
      <c r="B1819" s="45" t="s">
        <v>38</v>
      </c>
      <c r="C1819" s="105" t="s">
        <v>35</v>
      </c>
      <c r="D1819" s="70">
        <f t="shared" si="361"/>
        <v>1104</v>
      </c>
      <c r="E1819" s="41">
        <f t="shared" si="360"/>
        <v>276</v>
      </c>
      <c r="F1819" s="41">
        <f t="shared" si="360"/>
        <v>276</v>
      </c>
      <c r="G1819" s="41">
        <f t="shared" si="360"/>
        <v>276</v>
      </c>
      <c r="H1819" s="42">
        <f t="shared" si="360"/>
        <v>276</v>
      </c>
      <c r="I1819" s="56">
        <f t="shared" si="362"/>
        <v>1752.31</v>
      </c>
      <c r="J1819" s="43">
        <f t="shared" si="363"/>
        <v>438.08</v>
      </c>
      <c r="K1819" s="43">
        <f t="shared" si="363"/>
        <v>438.08</v>
      </c>
      <c r="L1819" s="43">
        <f t="shared" si="363"/>
        <v>438.08</v>
      </c>
      <c r="M1819" s="44">
        <f t="shared" si="363"/>
        <v>438.07</v>
      </c>
      <c r="N1819" s="106"/>
      <c r="O1819" s="107"/>
      <c r="P1819" s="107"/>
      <c r="Q1819" s="107"/>
      <c r="X1819" s="25"/>
      <c r="Y1819" s="26"/>
      <c r="Z1819" s="27"/>
      <c r="AA1819" s="60"/>
      <c r="AB1819" s="89"/>
      <c r="AD1819" s="60"/>
      <c r="AE1819" s="68"/>
    </row>
    <row r="1820" spans="1:31" ht="30" hidden="1" x14ac:dyDescent="0.2">
      <c r="A1820" s="105" t="s">
        <v>39</v>
      </c>
      <c r="B1820" s="45" t="s">
        <v>40</v>
      </c>
      <c r="C1820" s="105" t="s">
        <v>41</v>
      </c>
      <c r="D1820" s="70">
        <f t="shared" si="361"/>
        <v>4192</v>
      </c>
      <c r="E1820" s="41">
        <f t="shared" si="360"/>
        <v>1048</v>
      </c>
      <c r="F1820" s="41">
        <f t="shared" si="360"/>
        <v>1048</v>
      </c>
      <c r="G1820" s="41">
        <f t="shared" si="360"/>
        <v>1048</v>
      </c>
      <c r="H1820" s="42">
        <f t="shared" si="360"/>
        <v>1048</v>
      </c>
      <c r="I1820" s="56">
        <f t="shared" si="362"/>
        <v>18926.04</v>
      </c>
      <c r="J1820" s="43">
        <f t="shared" si="363"/>
        <v>4731.51</v>
      </c>
      <c r="K1820" s="43">
        <f t="shared" si="363"/>
        <v>4731.51</v>
      </c>
      <c r="L1820" s="43">
        <f t="shared" si="363"/>
        <v>4731.51</v>
      </c>
      <c r="M1820" s="44">
        <f t="shared" si="363"/>
        <v>4731.51</v>
      </c>
      <c r="N1820" s="106"/>
      <c r="O1820" s="107"/>
      <c r="P1820" s="107"/>
      <c r="Q1820" s="107"/>
      <c r="X1820" s="25"/>
      <c r="Y1820" s="26"/>
      <c r="Z1820" s="27"/>
      <c r="AA1820" s="60"/>
      <c r="AB1820" s="89"/>
      <c r="AE1820" s="68"/>
    </row>
    <row r="1821" spans="1:31" ht="15" hidden="1" customHeight="1" x14ac:dyDescent="0.2">
      <c r="A1821" s="46" t="s">
        <v>42</v>
      </c>
      <c r="B1821" s="151">
        <v>4</v>
      </c>
      <c r="C1821" s="46" t="s">
        <v>43</v>
      </c>
      <c r="D1821" s="28">
        <f t="shared" si="361"/>
        <v>0</v>
      </c>
      <c r="E1821" s="29">
        <f t="shared" si="360"/>
        <v>0</v>
      </c>
      <c r="F1821" s="29">
        <f t="shared" si="360"/>
        <v>0</v>
      </c>
      <c r="G1821" s="29">
        <f t="shared" si="360"/>
        <v>0</v>
      </c>
      <c r="H1821" s="30">
        <f t="shared" si="360"/>
        <v>0</v>
      </c>
      <c r="I1821" s="31">
        <f t="shared" si="362"/>
        <v>0</v>
      </c>
      <c r="J1821" s="32">
        <f t="shared" si="363"/>
        <v>0</v>
      </c>
      <c r="K1821" s="32">
        <f t="shared" si="363"/>
        <v>0</v>
      </c>
      <c r="L1821" s="32">
        <f t="shared" si="363"/>
        <v>0</v>
      </c>
      <c r="M1821" s="33">
        <f t="shared" si="363"/>
        <v>0</v>
      </c>
      <c r="N1821" s="35"/>
      <c r="X1821" s="25"/>
      <c r="Y1821" s="26"/>
      <c r="Z1821" s="27"/>
      <c r="AA1821" s="60"/>
      <c r="AB1821" s="89"/>
      <c r="AE1821" s="68"/>
    </row>
    <row r="1822" spans="1:31" ht="30" hidden="1" x14ac:dyDescent="0.2">
      <c r="A1822" s="105" t="s">
        <v>116</v>
      </c>
      <c r="B1822" s="114" t="s">
        <v>44</v>
      </c>
      <c r="C1822" s="105" t="s">
        <v>43</v>
      </c>
      <c r="D1822" s="70">
        <f>E1822+F1822+G1822+H1822</f>
        <v>0</v>
      </c>
      <c r="E1822" s="41">
        <f t="shared" si="360"/>
        <v>0</v>
      </c>
      <c r="F1822" s="41">
        <f t="shared" si="360"/>
        <v>0</v>
      </c>
      <c r="G1822" s="41">
        <f t="shared" si="360"/>
        <v>0</v>
      </c>
      <c r="H1822" s="42">
        <f t="shared" si="360"/>
        <v>0</v>
      </c>
      <c r="I1822" s="56">
        <f>J1822+K1822+L1822+M1822</f>
        <v>0</v>
      </c>
      <c r="J1822" s="43">
        <f t="shared" si="363"/>
        <v>0</v>
      </c>
      <c r="K1822" s="43">
        <f t="shared" si="363"/>
        <v>0</v>
      </c>
      <c r="L1822" s="43">
        <f t="shared" si="363"/>
        <v>0</v>
      </c>
      <c r="M1822" s="44">
        <f t="shared" si="363"/>
        <v>0</v>
      </c>
      <c r="N1822" s="106"/>
      <c r="O1822" s="107"/>
      <c r="P1822" s="107"/>
      <c r="Q1822" s="107"/>
      <c r="X1822" s="25"/>
      <c r="Y1822" s="26"/>
      <c r="Z1822" s="27"/>
      <c r="AA1822" s="60"/>
      <c r="AB1822" s="89"/>
      <c r="AE1822" s="68"/>
    </row>
    <row r="1823" spans="1:31" ht="45" hidden="1" customHeight="1" x14ac:dyDescent="0.2">
      <c r="A1823" s="105" t="s">
        <v>117</v>
      </c>
      <c r="B1823" s="114" t="s">
        <v>46</v>
      </c>
      <c r="C1823" s="105" t="s">
        <v>43</v>
      </c>
      <c r="D1823" s="70">
        <f>E1823+F1823+G1823+H1823</f>
        <v>0</v>
      </c>
      <c r="E1823" s="41">
        <f t="shared" si="360"/>
        <v>0</v>
      </c>
      <c r="F1823" s="41">
        <f t="shared" si="360"/>
        <v>0</v>
      </c>
      <c r="G1823" s="41">
        <f t="shared" si="360"/>
        <v>0</v>
      </c>
      <c r="H1823" s="42">
        <f t="shared" si="360"/>
        <v>0</v>
      </c>
      <c r="I1823" s="56">
        <f>J1823+K1823+L1823+M1823</f>
        <v>0</v>
      </c>
      <c r="J1823" s="43">
        <f t="shared" si="363"/>
        <v>0</v>
      </c>
      <c r="K1823" s="43">
        <f t="shared" si="363"/>
        <v>0</v>
      </c>
      <c r="L1823" s="43">
        <f t="shared" si="363"/>
        <v>0</v>
      </c>
      <c r="M1823" s="44">
        <f t="shared" si="363"/>
        <v>0</v>
      </c>
      <c r="N1823" s="106"/>
      <c r="O1823" s="107"/>
      <c r="P1823" s="107"/>
      <c r="Q1823" s="107"/>
      <c r="X1823" s="25"/>
      <c r="Y1823" s="26"/>
      <c r="Z1823" s="27"/>
      <c r="AA1823" s="60"/>
      <c r="AB1823" s="89"/>
      <c r="AE1823" s="68"/>
    </row>
    <row r="1824" spans="1:31" ht="30.75" hidden="1" customHeight="1" x14ac:dyDescent="0.2">
      <c r="A1824" s="105" t="s">
        <v>118</v>
      </c>
      <c r="B1824" s="114" t="s">
        <v>47</v>
      </c>
      <c r="C1824" s="105" t="s">
        <v>43</v>
      </c>
      <c r="D1824" s="70">
        <f>E1824+F1824+G1824+H1824</f>
        <v>0</v>
      </c>
      <c r="E1824" s="41">
        <f t="shared" si="360"/>
        <v>0</v>
      </c>
      <c r="F1824" s="41">
        <f t="shared" si="360"/>
        <v>0</v>
      </c>
      <c r="G1824" s="41">
        <f t="shared" si="360"/>
        <v>0</v>
      </c>
      <c r="H1824" s="42">
        <f t="shared" si="360"/>
        <v>0</v>
      </c>
      <c r="I1824" s="56">
        <f>J1824+K1824+L1824+M1824</f>
        <v>0</v>
      </c>
      <c r="J1824" s="43">
        <f t="shared" si="363"/>
        <v>0</v>
      </c>
      <c r="K1824" s="43">
        <f t="shared" si="363"/>
        <v>0</v>
      </c>
      <c r="L1824" s="43">
        <f t="shared" si="363"/>
        <v>0</v>
      </c>
      <c r="M1824" s="44">
        <f t="shared" si="363"/>
        <v>0</v>
      </c>
      <c r="N1824" s="106"/>
      <c r="O1824" s="107"/>
      <c r="P1824" s="107"/>
      <c r="Q1824" s="107"/>
      <c r="X1824" s="25"/>
      <c r="Y1824" s="26"/>
      <c r="Z1824" s="27"/>
      <c r="AA1824" s="60"/>
      <c r="AB1824" s="89"/>
      <c r="AE1824" s="68"/>
    </row>
    <row r="1825" spans="1:31" ht="57" hidden="1" customHeight="1" x14ac:dyDescent="0.25">
      <c r="A1825" s="46" t="s">
        <v>119</v>
      </c>
      <c r="B1825" s="151">
        <v>5</v>
      </c>
      <c r="C1825" s="46" t="s">
        <v>48</v>
      </c>
      <c r="D1825" s="28">
        <f t="shared" ref="D1825:D1827" si="364">E1825+F1825+G1825+H1825</f>
        <v>0</v>
      </c>
      <c r="E1825" s="29">
        <f t="shared" si="360"/>
        <v>0</v>
      </c>
      <c r="F1825" s="29">
        <f t="shared" si="360"/>
        <v>0</v>
      </c>
      <c r="G1825" s="29">
        <f t="shared" si="360"/>
        <v>0</v>
      </c>
      <c r="H1825" s="30">
        <f t="shared" si="360"/>
        <v>0</v>
      </c>
      <c r="I1825" s="31">
        <f t="shared" ref="I1825:I1827" si="365">J1825+K1825+L1825+M1825</f>
        <v>0</v>
      </c>
      <c r="J1825" s="32">
        <f t="shared" si="363"/>
        <v>0</v>
      </c>
      <c r="K1825" s="32">
        <f t="shared" si="363"/>
        <v>0</v>
      </c>
      <c r="L1825" s="32">
        <f t="shared" si="363"/>
        <v>0</v>
      </c>
      <c r="M1825" s="33">
        <f t="shared" si="363"/>
        <v>0</v>
      </c>
      <c r="N1825" s="35"/>
      <c r="W1825" s="117"/>
      <c r="X1825" s="117"/>
      <c r="Y1825" s="117"/>
      <c r="AA1825" s="60"/>
      <c r="AB1825" s="89"/>
      <c r="AC1825" s="69"/>
      <c r="AD1825" s="60"/>
      <c r="AE1825" s="68"/>
    </row>
    <row r="1826" spans="1:31" ht="30" hidden="1" x14ac:dyDescent="0.25">
      <c r="A1826" s="105" t="s">
        <v>120</v>
      </c>
      <c r="B1826" s="45" t="s">
        <v>121</v>
      </c>
      <c r="C1826" s="105" t="s">
        <v>48</v>
      </c>
      <c r="D1826" s="70">
        <f t="shared" si="364"/>
        <v>0</v>
      </c>
      <c r="E1826" s="41">
        <f t="shared" si="360"/>
        <v>0</v>
      </c>
      <c r="F1826" s="41">
        <f t="shared" si="360"/>
        <v>0</v>
      </c>
      <c r="G1826" s="41">
        <f t="shared" si="360"/>
        <v>0</v>
      </c>
      <c r="H1826" s="42">
        <f t="shared" si="360"/>
        <v>0</v>
      </c>
      <c r="I1826" s="56">
        <f t="shared" si="365"/>
        <v>0</v>
      </c>
      <c r="J1826" s="43">
        <f t="shared" si="363"/>
        <v>0</v>
      </c>
      <c r="K1826" s="43">
        <f t="shared" si="363"/>
        <v>0</v>
      </c>
      <c r="L1826" s="43">
        <f t="shared" si="363"/>
        <v>0</v>
      </c>
      <c r="M1826" s="44">
        <f t="shared" si="363"/>
        <v>0</v>
      </c>
      <c r="N1826" s="106"/>
      <c r="O1826" s="107"/>
      <c r="P1826" s="107"/>
      <c r="Q1826" s="107"/>
      <c r="W1826" s="117"/>
      <c r="X1826" s="117"/>
      <c r="Y1826" s="117"/>
      <c r="AA1826" s="60"/>
      <c r="AB1826" s="89"/>
      <c r="AC1826" s="69"/>
      <c r="AE1826" s="68"/>
    </row>
    <row r="1827" spans="1:31" ht="30" hidden="1" x14ac:dyDescent="0.25">
      <c r="A1827" s="115" t="s">
        <v>122</v>
      </c>
      <c r="B1827" s="116" t="s">
        <v>123</v>
      </c>
      <c r="C1827" s="105" t="s">
        <v>48</v>
      </c>
      <c r="D1827" s="85">
        <f t="shared" si="364"/>
        <v>0</v>
      </c>
      <c r="E1827" s="75">
        <f t="shared" si="360"/>
        <v>0</v>
      </c>
      <c r="F1827" s="75">
        <f t="shared" si="360"/>
        <v>0</v>
      </c>
      <c r="G1827" s="75">
        <f t="shared" si="360"/>
        <v>0</v>
      </c>
      <c r="H1827" s="76">
        <f t="shared" si="360"/>
        <v>0</v>
      </c>
      <c r="I1827" s="87">
        <f t="shared" si="365"/>
        <v>0</v>
      </c>
      <c r="J1827" s="58">
        <f t="shared" si="363"/>
        <v>0</v>
      </c>
      <c r="K1827" s="58">
        <f t="shared" si="363"/>
        <v>0</v>
      </c>
      <c r="L1827" s="58">
        <f t="shared" si="363"/>
        <v>0</v>
      </c>
      <c r="M1827" s="88">
        <f t="shared" si="363"/>
        <v>0</v>
      </c>
      <c r="O1827" s="77"/>
      <c r="P1827" s="107"/>
      <c r="Q1827" s="107"/>
      <c r="W1827" s="117"/>
      <c r="X1827" s="117"/>
      <c r="Y1827" s="117"/>
      <c r="AA1827" s="60"/>
      <c r="AB1827" s="89"/>
      <c r="AC1827" s="69"/>
      <c r="AD1827" s="60"/>
      <c r="AE1827" s="68"/>
    </row>
    <row r="1828" spans="1:31" ht="30" hidden="1" customHeight="1" x14ac:dyDescent="0.25">
      <c r="A1828" s="95" t="s">
        <v>49</v>
      </c>
      <c r="B1828" s="86">
        <v>6</v>
      </c>
      <c r="C1828" s="96"/>
      <c r="D1828" s="97"/>
      <c r="E1828" s="98"/>
      <c r="F1828" s="98"/>
      <c r="G1828" s="98"/>
      <c r="H1828" s="99"/>
      <c r="I1828" s="100">
        <f>J1828+K1828+L1828+M1828</f>
        <v>23025.48</v>
      </c>
      <c r="J1828" s="101">
        <f>J1829+J1830+J1835+J1839</f>
        <v>5756.37</v>
      </c>
      <c r="K1828" s="101">
        <f>K1829+K1830+K1835+K1839</f>
        <v>5756.37</v>
      </c>
      <c r="L1828" s="101">
        <f>L1829+L1830+L1835+L1839</f>
        <v>5756.37</v>
      </c>
      <c r="M1828" s="102">
        <f>M1829+M1830+M1835+M1839</f>
        <v>5756.37</v>
      </c>
      <c r="N1828" s="24"/>
      <c r="O1828" s="35"/>
      <c r="W1828" s="117"/>
      <c r="X1828" s="117"/>
      <c r="Y1828" s="117"/>
      <c r="AA1828" s="60"/>
      <c r="AB1828" s="89"/>
      <c r="AC1828" s="69"/>
      <c r="AE1828" s="68"/>
    </row>
    <row r="1829" spans="1:31" ht="15.75" hidden="1" x14ac:dyDescent="0.25">
      <c r="A1829" s="104" t="s">
        <v>50</v>
      </c>
      <c r="B1829" s="151">
        <v>7</v>
      </c>
      <c r="C1829" s="46" t="s">
        <v>33</v>
      </c>
      <c r="D1829" s="118">
        <f>SUM(E1829:H1829)</f>
        <v>0</v>
      </c>
      <c r="E1829" s="119">
        <v>0</v>
      </c>
      <c r="F1829" s="119">
        <v>0</v>
      </c>
      <c r="G1829" s="119">
        <v>0</v>
      </c>
      <c r="H1829" s="120">
        <v>0</v>
      </c>
      <c r="I1829" s="31">
        <f>SUM(J1829:M1829)</f>
        <v>0</v>
      </c>
      <c r="J1829" s="32">
        <v>0</v>
      </c>
      <c r="K1829" s="32">
        <v>0</v>
      </c>
      <c r="L1829" s="32">
        <v>0</v>
      </c>
      <c r="M1829" s="33">
        <v>0</v>
      </c>
      <c r="N1829" s="35"/>
      <c r="O1829" s="35"/>
      <c r="P1829" s="35"/>
      <c r="W1829" s="117"/>
      <c r="X1829" s="117"/>
      <c r="Y1829" s="117"/>
      <c r="AA1829" s="60"/>
      <c r="AB1829" s="89"/>
      <c r="AC1829" s="69"/>
      <c r="AE1829" s="68"/>
    </row>
    <row r="1830" spans="1:31" ht="15.75" hidden="1" x14ac:dyDescent="0.25">
      <c r="A1830" s="46" t="s">
        <v>51</v>
      </c>
      <c r="B1830" s="151">
        <v>8</v>
      </c>
      <c r="C1830" s="46" t="s">
        <v>35</v>
      </c>
      <c r="D1830" s="118">
        <f t="shared" ref="D1830:D1841" si="366">SUM(E1830:H1830)</f>
        <v>14732</v>
      </c>
      <c r="E1830" s="119">
        <v>3683</v>
      </c>
      <c r="F1830" s="119">
        <v>3683</v>
      </c>
      <c r="G1830" s="119">
        <v>3683</v>
      </c>
      <c r="H1830" s="120">
        <f>H1831+H1833+ROUND(H1834*2.9,0)</f>
        <v>3683</v>
      </c>
      <c r="I1830" s="31">
        <f t="shared" ref="I1830" si="367">SUM(J1830:M1830)</f>
        <v>23025.48</v>
      </c>
      <c r="J1830" s="32">
        <f>J1831+J1833+J1834</f>
        <v>5756.37</v>
      </c>
      <c r="K1830" s="32">
        <f t="shared" ref="K1830:M1830" si="368">K1831+K1833+K1834</f>
        <v>5756.37</v>
      </c>
      <c r="L1830" s="32">
        <f t="shared" si="368"/>
        <v>5756.37</v>
      </c>
      <c r="M1830" s="33">
        <f t="shared" si="368"/>
        <v>5756.37</v>
      </c>
      <c r="W1830" s="117"/>
      <c r="X1830" s="117"/>
      <c r="Y1830" s="117"/>
      <c r="AA1830" s="60"/>
      <c r="AB1830" s="89"/>
      <c r="AC1830" s="69"/>
      <c r="AD1830" s="60"/>
      <c r="AE1830" s="68"/>
    </row>
    <row r="1831" spans="1:31" ht="30" hidden="1" x14ac:dyDescent="0.25">
      <c r="A1831" s="105" t="s">
        <v>124</v>
      </c>
      <c r="B1831" s="45" t="s">
        <v>52</v>
      </c>
      <c r="C1831" s="105" t="s">
        <v>35</v>
      </c>
      <c r="D1831" s="118">
        <f t="shared" si="366"/>
        <v>1472</v>
      </c>
      <c r="E1831" s="121">
        <v>368</v>
      </c>
      <c r="F1831" s="121">
        <v>368</v>
      </c>
      <c r="G1831" s="121">
        <v>368</v>
      </c>
      <c r="H1831" s="122">
        <v>368</v>
      </c>
      <c r="I1831" s="31">
        <f t="shared" ref="I1831:I1841" si="369">SUM(J1831:M1831)</f>
        <v>2347.13</v>
      </c>
      <c r="J1831" s="43">
        <v>586.78</v>
      </c>
      <c r="K1831" s="43">
        <v>586.78</v>
      </c>
      <c r="L1831" s="43">
        <v>586.78</v>
      </c>
      <c r="M1831" s="44">
        <v>586.79</v>
      </c>
      <c r="N1831" s="60"/>
      <c r="O1831" s="123"/>
      <c r="P1831" s="123"/>
      <c r="Q1831" s="123"/>
      <c r="W1831" s="117"/>
      <c r="X1831" s="117"/>
      <c r="Y1831" s="117"/>
      <c r="AA1831" s="60"/>
      <c r="AB1831" s="89"/>
      <c r="AC1831" s="69"/>
      <c r="AE1831" s="68"/>
    </row>
    <row r="1832" spans="1:31" ht="30" hidden="1" x14ac:dyDescent="0.25">
      <c r="A1832" s="105" t="s">
        <v>125</v>
      </c>
      <c r="B1832" s="45" t="s">
        <v>126</v>
      </c>
      <c r="C1832" s="105" t="s">
        <v>35</v>
      </c>
      <c r="D1832" s="118">
        <f t="shared" si="366"/>
        <v>0</v>
      </c>
      <c r="E1832" s="121">
        <v>0</v>
      </c>
      <c r="F1832" s="121">
        <v>0</v>
      </c>
      <c r="G1832" s="121">
        <v>0</v>
      </c>
      <c r="H1832" s="122">
        <v>0</v>
      </c>
      <c r="I1832" s="31">
        <f t="shared" si="369"/>
        <v>0</v>
      </c>
      <c r="J1832" s="43">
        <v>0</v>
      </c>
      <c r="K1832" s="43">
        <v>0</v>
      </c>
      <c r="L1832" s="43">
        <v>0</v>
      </c>
      <c r="M1832" s="44">
        <v>0</v>
      </c>
      <c r="N1832" s="60"/>
      <c r="O1832" s="123"/>
      <c r="P1832" s="123"/>
      <c r="Q1832" s="123"/>
      <c r="W1832" s="117"/>
      <c r="X1832" s="117"/>
      <c r="Y1832" s="117"/>
      <c r="AA1832" s="60"/>
      <c r="AB1832" s="89"/>
      <c r="AC1832" s="69"/>
      <c r="AE1832" s="68"/>
    </row>
    <row r="1833" spans="1:31" ht="30" hidden="1" x14ac:dyDescent="0.25">
      <c r="A1833" s="105" t="s">
        <v>53</v>
      </c>
      <c r="B1833" s="45" t="s">
        <v>54</v>
      </c>
      <c r="C1833" s="105" t="s">
        <v>35</v>
      </c>
      <c r="D1833" s="118">
        <f t="shared" si="366"/>
        <v>1104</v>
      </c>
      <c r="E1833" s="121">
        <v>276</v>
      </c>
      <c r="F1833" s="121">
        <v>276</v>
      </c>
      <c r="G1833" s="121">
        <v>276</v>
      </c>
      <c r="H1833" s="122">
        <v>276</v>
      </c>
      <c r="I1833" s="31">
        <f t="shared" si="369"/>
        <v>1752.31</v>
      </c>
      <c r="J1833" s="43">
        <v>438.08</v>
      </c>
      <c r="K1833" s="43">
        <v>438.08</v>
      </c>
      <c r="L1833" s="43">
        <v>438.08</v>
      </c>
      <c r="M1833" s="44">
        <v>438.07</v>
      </c>
      <c r="N1833" s="60"/>
      <c r="O1833" s="123"/>
      <c r="P1833" s="123"/>
      <c r="Q1833" s="123"/>
      <c r="W1833" s="117"/>
      <c r="X1833" s="117"/>
      <c r="Y1833" s="117"/>
      <c r="AA1833" s="60"/>
      <c r="AB1833" s="89"/>
      <c r="AC1833" s="69"/>
      <c r="AE1833" s="68"/>
    </row>
    <row r="1834" spans="1:31" ht="15.75" hidden="1" x14ac:dyDescent="0.25">
      <c r="A1834" s="105" t="s">
        <v>55</v>
      </c>
      <c r="B1834" s="45" t="s">
        <v>56</v>
      </c>
      <c r="C1834" s="105" t="s">
        <v>41</v>
      </c>
      <c r="D1834" s="118">
        <f t="shared" si="366"/>
        <v>4192</v>
      </c>
      <c r="E1834" s="121">
        <v>1048</v>
      </c>
      <c r="F1834" s="121">
        <v>1048</v>
      </c>
      <c r="G1834" s="121">
        <v>1048</v>
      </c>
      <c r="H1834" s="122">
        <v>1048</v>
      </c>
      <c r="I1834" s="31">
        <f t="shared" si="369"/>
        <v>18926.04</v>
      </c>
      <c r="J1834" s="43">
        <v>4731.51</v>
      </c>
      <c r="K1834" s="43">
        <v>4731.51</v>
      </c>
      <c r="L1834" s="43">
        <v>4731.51</v>
      </c>
      <c r="M1834" s="44">
        <v>4731.51</v>
      </c>
      <c r="N1834" s="60"/>
      <c r="O1834" s="123"/>
      <c r="P1834" s="123"/>
      <c r="Q1834" s="123"/>
      <c r="W1834" s="117"/>
      <c r="X1834" s="117"/>
      <c r="Y1834" s="117"/>
      <c r="AA1834" s="60"/>
      <c r="AB1834" s="89"/>
      <c r="AC1834" s="69"/>
      <c r="AE1834" s="68"/>
    </row>
    <row r="1835" spans="1:31" ht="30" hidden="1" x14ac:dyDescent="0.25">
      <c r="A1835" s="46" t="s">
        <v>57</v>
      </c>
      <c r="B1835" s="151">
        <v>9</v>
      </c>
      <c r="C1835" s="46" t="s">
        <v>43</v>
      </c>
      <c r="D1835" s="118">
        <f t="shared" si="366"/>
        <v>0</v>
      </c>
      <c r="E1835" s="119">
        <v>0</v>
      </c>
      <c r="F1835" s="119">
        <v>0</v>
      </c>
      <c r="G1835" s="119">
        <v>0</v>
      </c>
      <c r="H1835" s="120">
        <v>0</v>
      </c>
      <c r="I1835" s="31">
        <f t="shared" si="369"/>
        <v>0</v>
      </c>
      <c r="J1835" s="32">
        <v>0</v>
      </c>
      <c r="K1835" s="32">
        <v>0</v>
      </c>
      <c r="L1835" s="32">
        <v>0</v>
      </c>
      <c r="M1835" s="33">
        <v>0</v>
      </c>
      <c r="N1835" s="60"/>
      <c r="O1835" s="123"/>
      <c r="P1835" s="123"/>
      <c r="Q1835" s="123"/>
      <c r="W1835" s="117"/>
      <c r="X1835" s="117"/>
      <c r="Y1835" s="117"/>
      <c r="AA1835" s="60"/>
      <c r="AB1835" s="89"/>
      <c r="AC1835" s="69"/>
      <c r="AE1835" s="68"/>
    </row>
    <row r="1836" spans="1:31" ht="15" hidden="1" x14ac:dyDescent="0.2">
      <c r="A1836" s="105" t="s">
        <v>127</v>
      </c>
      <c r="B1836" s="114" t="s">
        <v>59</v>
      </c>
      <c r="C1836" s="105" t="s">
        <v>45</v>
      </c>
      <c r="D1836" s="118">
        <f t="shared" si="366"/>
        <v>0</v>
      </c>
      <c r="E1836" s="119">
        <v>0</v>
      </c>
      <c r="F1836" s="119">
        <v>0</v>
      </c>
      <c r="G1836" s="119">
        <v>0</v>
      </c>
      <c r="H1836" s="120">
        <v>0</v>
      </c>
      <c r="I1836" s="31">
        <f t="shared" si="369"/>
        <v>0</v>
      </c>
      <c r="J1836" s="32">
        <v>0</v>
      </c>
      <c r="K1836" s="32">
        <v>0</v>
      </c>
      <c r="L1836" s="32">
        <v>0</v>
      </c>
      <c r="M1836" s="33">
        <v>0</v>
      </c>
      <c r="N1836" s="60"/>
      <c r="O1836" s="123"/>
      <c r="P1836" s="123"/>
      <c r="Q1836" s="123"/>
      <c r="X1836" s="25"/>
      <c r="Y1836" s="26"/>
      <c r="Z1836" s="27"/>
      <c r="AA1836" s="60"/>
      <c r="AB1836" s="89"/>
      <c r="AE1836" s="68"/>
    </row>
    <row r="1837" spans="1:31" ht="30" hidden="1" x14ac:dyDescent="0.2">
      <c r="A1837" s="105" t="s">
        <v>58</v>
      </c>
      <c r="B1837" s="114" t="s">
        <v>60</v>
      </c>
      <c r="C1837" s="105" t="s">
        <v>43</v>
      </c>
      <c r="D1837" s="118">
        <f t="shared" si="366"/>
        <v>0</v>
      </c>
      <c r="E1837" s="119">
        <v>0</v>
      </c>
      <c r="F1837" s="119">
        <v>0</v>
      </c>
      <c r="G1837" s="119">
        <v>0</v>
      </c>
      <c r="H1837" s="120">
        <v>0</v>
      </c>
      <c r="I1837" s="31">
        <f t="shared" si="369"/>
        <v>0</v>
      </c>
      <c r="J1837" s="32">
        <v>0</v>
      </c>
      <c r="K1837" s="32">
        <v>0</v>
      </c>
      <c r="L1837" s="32">
        <v>0</v>
      </c>
      <c r="M1837" s="33">
        <v>0</v>
      </c>
      <c r="N1837" s="60"/>
      <c r="O1837" s="123"/>
      <c r="P1837" s="123"/>
      <c r="Q1837" s="123"/>
      <c r="X1837" s="25"/>
      <c r="Y1837" s="26"/>
      <c r="Z1837" s="27"/>
      <c r="AA1837" s="60"/>
      <c r="AB1837" s="89"/>
      <c r="AE1837" s="68"/>
    </row>
    <row r="1838" spans="1:31" ht="30" hidden="1" x14ac:dyDescent="0.2">
      <c r="A1838" s="105" t="s">
        <v>61</v>
      </c>
      <c r="B1838" s="114" t="s">
        <v>62</v>
      </c>
      <c r="C1838" s="105" t="s">
        <v>43</v>
      </c>
      <c r="D1838" s="118">
        <f t="shared" si="366"/>
        <v>0</v>
      </c>
      <c r="E1838" s="119">
        <v>0</v>
      </c>
      <c r="F1838" s="119">
        <v>0</v>
      </c>
      <c r="G1838" s="119">
        <v>0</v>
      </c>
      <c r="H1838" s="120">
        <v>0</v>
      </c>
      <c r="I1838" s="31">
        <f t="shared" si="369"/>
        <v>0</v>
      </c>
      <c r="J1838" s="32">
        <v>0</v>
      </c>
      <c r="K1838" s="32">
        <v>0</v>
      </c>
      <c r="L1838" s="32">
        <v>0</v>
      </c>
      <c r="M1838" s="33">
        <v>0</v>
      </c>
      <c r="N1838" s="60"/>
      <c r="O1838" s="123"/>
      <c r="P1838" s="123"/>
      <c r="Q1838" s="123"/>
      <c r="X1838" s="25"/>
      <c r="Y1838" s="26"/>
      <c r="Z1838" s="27"/>
      <c r="AA1838" s="60"/>
      <c r="AB1838" s="89"/>
      <c r="AE1838" s="68"/>
    </row>
    <row r="1839" spans="1:31" ht="30" hidden="1" customHeight="1" x14ac:dyDescent="0.2">
      <c r="A1839" s="46" t="s">
        <v>63</v>
      </c>
      <c r="B1839" s="151">
        <v>10</v>
      </c>
      <c r="C1839" s="46" t="s">
        <v>48</v>
      </c>
      <c r="D1839" s="118">
        <f t="shared" si="366"/>
        <v>0</v>
      </c>
      <c r="E1839" s="119">
        <v>0</v>
      </c>
      <c r="F1839" s="119">
        <v>0</v>
      </c>
      <c r="G1839" s="119">
        <v>0</v>
      </c>
      <c r="H1839" s="120">
        <v>0</v>
      </c>
      <c r="I1839" s="31">
        <f t="shared" si="369"/>
        <v>0</v>
      </c>
      <c r="J1839" s="32">
        <v>0</v>
      </c>
      <c r="K1839" s="32">
        <v>0</v>
      </c>
      <c r="L1839" s="32">
        <v>0</v>
      </c>
      <c r="M1839" s="33">
        <v>0</v>
      </c>
      <c r="N1839" s="60"/>
      <c r="O1839" s="123"/>
      <c r="P1839" s="123"/>
      <c r="Q1839" s="123"/>
      <c r="X1839" s="25"/>
      <c r="Y1839" s="26"/>
      <c r="Z1839" s="27"/>
      <c r="AA1839" s="60"/>
      <c r="AB1839" s="89"/>
      <c r="AE1839" s="68"/>
    </row>
    <row r="1840" spans="1:31" ht="15" hidden="1" x14ac:dyDescent="0.2">
      <c r="A1840" s="105" t="s">
        <v>127</v>
      </c>
      <c r="B1840" s="45" t="s">
        <v>128</v>
      </c>
      <c r="C1840" s="105" t="s">
        <v>48</v>
      </c>
      <c r="D1840" s="124">
        <f t="shared" si="366"/>
        <v>0</v>
      </c>
      <c r="E1840" s="121">
        <v>0</v>
      </c>
      <c r="F1840" s="121">
        <v>0</v>
      </c>
      <c r="G1840" s="121">
        <v>0</v>
      </c>
      <c r="H1840" s="122">
        <v>0</v>
      </c>
      <c r="I1840" s="56">
        <f t="shared" si="369"/>
        <v>0</v>
      </c>
      <c r="J1840" s="43">
        <v>0</v>
      </c>
      <c r="K1840" s="43">
        <v>0</v>
      </c>
      <c r="L1840" s="43">
        <v>0</v>
      </c>
      <c r="M1840" s="44">
        <v>0</v>
      </c>
      <c r="N1840" s="60"/>
      <c r="O1840" s="123"/>
      <c r="P1840" s="125"/>
      <c r="Q1840" s="125"/>
      <c r="X1840" s="25"/>
      <c r="Y1840" s="26"/>
      <c r="Z1840" s="27"/>
      <c r="AA1840" s="60"/>
      <c r="AB1840" s="89"/>
      <c r="AE1840" s="68"/>
    </row>
    <row r="1841" spans="1:31" ht="15" hidden="1" x14ac:dyDescent="0.2">
      <c r="A1841" s="115" t="s">
        <v>129</v>
      </c>
      <c r="B1841" s="116" t="s">
        <v>130</v>
      </c>
      <c r="C1841" s="115" t="s">
        <v>48</v>
      </c>
      <c r="D1841" s="128">
        <f t="shared" si="366"/>
        <v>0</v>
      </c>
      <c r="E1841" s="129">
        <v>0</v>
      </c>
      <c r="F1841" s="129">
        <v>0</v>
      </c>
      <c r="G1841" s="129">
        <v>0</v>
      </c>
      <c r="H1841" s="130">
        <v>0</v>
      </c>
      <c r="I1841" s="87">
        <f t="shared" si="369"/>
        <v>0</v>
      </c>
      <c r="J1841" s="58">
        <v>0</v>
      </c>
      <c r="K1841" s="58">
        <v>0</v>
      </c>
      <c r="L1841" s="58">
        <v>0</v>
      </c>
      <c r="M1841" s="88">
        <v>0</v>
      </c>
      <c r="N1841" s="60"/>
      <c r="O1841" s="123"/>
      <c r="P1841" s="125"/>
      <c r="Q1841" s="125"/>
      <c r="X1841" s="25"/>
      <c r="Y1841" s="26"/>
      <c r="Z1841" s="27"/>
      <c r="AA1841" s="60"/>
      <c r="AB1841" s="89"/>
      <c r="AE1841" s="68"/>
    </row>
    <row r="1842" spans="1:31" ht="57" hidden="1" x14ac:dyDescent="0.2">
      <c r="A1842" s="95" t="s">
        <v>64</v>
      </c>
      <c r="B1842" s="86">
        <v>11</v>
      </c>
      <c r="C1842" s="96"/>
      <c r="D1842" s="131" t="s">
        <v>65</v>
      </c>
      <c r="E1842" s="98" t="s">
        <v>65</v>
      </c>
      <c r="F1842" s="98" t="s">
        <v>65</v>
      </c>
      <c r="G1842" s="98" t="s">
        <v>65</v>
      </c>
      <c r="H1842" s="99" t="s">
        <v>65</v>
      </c>
      <c r="I1842" s="100">
        <f>J1842+K1842+L1842+M1842</f>
        <v>0</v>
      </c>
      <c r="J1842" s="101">
        <f>J1843+J1844+J1849+J1853</f>
        <v>0</v>
      </c>
      <c r="K1842" s="101">
        <f>K1843+K1844+K1849+K1853</f>
        <v>0</v>
      </c>
      <c r="L1842" s="101">
        <f>L1843+L1844+L1849+L1853</f>
        <v>0</v>
      </c>
      <c r="M1842" s="102">
        <f>M1843+M1844+M1849+M1853</f>
        <v>0</v>
      </c>
      <c r="N1842" s="24"/>
      <c r="O1842" s="35"/>
      <c r="P1842" s="35"/>
      <c r="X1842" s="25"/>
      <c r="Y1842" s="26"/>
      <c r="Z1842" s="27"/>
      <c r="AA1842" s="60"/>
      <c r="AB1842" s="89"/>
      <c r="AE1842" s="68"/>
    </row>
    <row r="1843" spans="1:31" ht="15" hidden="1" x14ac:dyDescent="0.2">
      <c r="A1843" s="104" t="s">
        <v>50</v>
      </c>
      <c r="B1843" s="151">
        <v>12</v>
      </c>
      <c r="C1843" s="46" t="s">
        <v>33</v>
      </c>
      <c r="D1843" s="28" t="s">
        <v>65</v>
      </c>
      <c r="E1843" s="29" t="s">
        <v>65</v>
      </c>
      <c r="F1843" s="29" t="s">
        <v>65</v>
      </c>
      <c r="G1843" s="29" t="s">
        <v>65</v>
      </c>
      <c r="H1843" s="30" t="s">
        <v>65</v>
      </c>
      <c r="I1843" s="31">
        <f>J1843+K1843+L1843+M1843</f>
        <v>0</v>
      </c>
      <c r="J1843" s="32">
        <v>0</v>
      </c>
      <c r="K1843" s="32">
        <v>0</v>
      </c>
      <c r="L1843" s="32">
        <v>0</v>
      </c>
      <c r="M1843" s="33">
        <v>0</v>
      </c>
      <c r="N1843" s="35"/>
      <c r="O1843" s="35"/>
      <c r="P1843" s="35"/>
      <c r="X1843" s="25"/>
      <c r="Y1843" s="26"/>
      <c r="Z1843" s="27"/>
      <c r="AA1843" s="60"/>
      <c r="AB1843" s="89"/>
      <c r="AE1843" s="68"/>
    </row>
    <row r="1844" spans="1:31" ht="15" hidden="1" x14ac:dyDescent="0.2">
      <c r="A1844" s="46" t="s">
        <v>51</v>
      </c>
      <c r="B1844" s="151">
        <v>13</v>
      </c>
      <c r="C1844" s="46" t="s">
        <v>35</v>
      </c>
      <c r="D1844" s="28" t="s">
        <v>65</v>
      </c>
      <c r="E1844" s="29" t="s">
        <v>65</v>
      </c>
      <c r="F1844" s="29" t="s">
        <v>65</v>
      </c>
      <c r="G1844" s="29" t="s">
        <v>65</v>
      </c>
      <c r="H1844" s="30" t="s">
        <v>65</v>
      </c>
      <c r="I1844" s="31">
        <f t="shared" ref="I1844:I1849" si="370">J1844+K1844+L1844+M1844</f>
        <v>0</v>
      </c>
      <c r="J1844" s="32">
        <v>0</v>
      </c>
      <c r="K1844" s="32">
        <v>0</v>
      </c>
      <c r="L1844" s="32">
        <v>0</v>
      </c>
      <c r="M1844" s="33">
        <v>0</v>
      </c>
      <c r="X1844" s="25"/>
      <c r="Y1844" s="26"/>
      <c r="Z1844" s="27"/>
      <c r="AA1844" s="60"/>
      <c r="AB1844" s="89"/>
      <c r="AE1844" s="68"/>
    </row>
    <row r="1845" spans="1:31" ht="30" hidden="1" x14ac:dyDescent="0.2">
      <c r="A1845" s="105" t="s">
        <v>124</v>
      </c>
      <c r="B1845" s="45" t="s">
        <v>66</v>
      </c>
      <c r="C1845" s="105" t="s">
        <v>35</v>
      </c>
      <c r="D1845" s="28" t="s">
        <v>65</v>
      </c>
      <c r="E1845" s="41" t="s">
        <v>65</v>
      </c>
      <c r="F1845" s="41" t="s">
        <v>65</v>
      </c>
      <c r="G1845" s="41" t="s">
        <v>65</v>
      </c>
      <c r="H1845" s="42" t="s">
        <v>65</v>
      </c>
      <c r="I1845" s="31">
        <f t="shared" si="370"/>
        <v>0</v>
      </c>
      <c r="J1845" s="43">
        <v>0</v>
      </c>
      <c r="K1845" s="43">
        <v>0</v>
      </c>
      <c r="L1845" s="43">
        <v>0</v>
      </c>
      <c r="M1845" s="44">
        <v>0</v>
      </c>
      <c r="X1845" s="25"/>
      <c r="Y1845" s="26"/>
      <c r="Z1845" s="27"/>
      <c r="AA1845" s="60"/>
      <c r="AB1845" s="89"/>
      <c r="AE1845" s="68"/>
    </row>
    <row r="1846" spans="1:31" ht="30" hidden="1" x14ac:dyDescent="0.2">
      <c r="A1846" s="105" t="s">
        <v>125</v>
      </c>
      <c r="B1846" s="45" t="s">
        <v>131</v>
      </c>
      <c r="C1846" s="105" t="s">
        <v>35</v>
      </c>
      <c r="D1846" s="28" t="s">
        <v>65</v>
      </c>
      <c r="E1846" s="41" t="s">
        <v>65</v>
      </c>
      <c r="F1846" s="41" t="s">
        <v>65</v>
      </c>
      <c r="G1846" s="41" t="s">
        <v>65</v>
      </c>
      <c r="H1846" s="42" t="s">
        <v>65</v>
      </c>
      <c r="I1846" s="31">
        <f t="shared" si="370"/>
        <v>0</v>
      </c>
      <c r="J1846" s="43"/>
      <c r="K1846" s="43"/>
      <c r="L1846" s="43"/>
      <c r="M1846" s="44"/>
      <c r="X1846" s="25"/>
      <c r="Y1846" s="26"/>
      <c r="Z1846" s="27"/>
      <c r="AA1846" s="60"/>
      <c r="AB1846" s="89"/>
      <c r="AE1846" s="68"/>
    </row>
    <row r="1847" spans="1:31" ht="42.75" hidden="1" customHeight="1" x14ac:dyDescent="0.2">
      <c r="A1847" s="105" t="s">
        <v>53</v>
      </c>
      <c r="B1847" s="45" t="s">
        <v>67</v>
      </c>
      <c r="C1847" s="105" t="s">
        <v>35</v>
      </c>
      <c r="D1847" s="28" t="s">
        <v>65</v>
      </c>
      <c r="E1847" s="41" t="s">
        <v>65</v>
      </c>
      <c r="F1847" s="41" t="s">
        <v>65</v>
      </c>
      <c r="G1847" s="41" t="s">
        <v>65</v>
      </c>
      <c r="H1847" s="42" t="s">
        <v>65</v>
      </c>
      <c r="I1847" s="31">
        <f t="shared" si="370"/>
        <v>0</v>
      </c>
      <c r="J1847" s="43">
        <v>0</v>
      </c>
      <c r="K1847" s="43">
        <v>0</v>
      </c>
      <c r="L1847" s="43">
        <v>0</v>
      </c>
      <c r="M1847" s="44">
        <v>0</v>
      </c>
      <c r="X1847" s="25"/>
      <c r="Y1847" s="26"/>
      <c r="Z1847" s="27"/>
      <c r="AA1847" s="60"/>
      <c r="AB1847" s="89"/>
      <c r="AE1847" s="68"/>
    </row>
    <row r="1848" spans="1:31" ht="15" hidden="1" x14ac:dyDescent="0.2">
      <c r="A1848" s="105" t="s">
        <v>55</v>
      </c>
      <c r="B1848" s="45" t="s">
        <v>68</v>
      </c>
      <c r="C1848" s="105" t="s">
        <v>41</v>
      </c>
      <c r="D1848" s="28" t="s">
        <v>65</v>
      </c>
      <c r="E1848" s="41" t="s">
        <v>65</v>
      </c>
      <c r="F1848" s="41" t="s">
        <v>65</v>
      </c>
      <c r="G1848" s="41" t="s">
        <v>65</v>
      </c>
      <c r="H1848" s="42" t="s">
        <v>65</v>
      </c>
      <c r="I1848" s="31">
        <f t="shared" si="370"/>
        <v>0</v>
      </c>
      <c r="J1848" s="43">
        <v>0</v>
      </c>
      <c r="K1848" s="43">
        <v>0</v>
      </c>
      <c r="L1848" s="43">
        <v>0</v>
      </c>
      <c r="M1848" s="44">
        <v>0</v>
      </c>
      <c r="X1848" s="25"/>
      <c r="Y1848" s="26"/>
      <c r="Z1848" s="27"/>
      <c r="AA1848" s="60"/>
      <c r="AB1848" s="89"/>
      <c r="AE1848" s="68"/>
    </row>
    <row r="1849" spans="1:31" ht="30" hidden="1" x14ac:dyDescent="0.2">
      <c r="A1849" s="46" t="s">
        <v>57</v>
      </c>
      <c r="B1849" s="151">
        <v>14</v>
      </c>
      <c r="C1849" s="46" t="s">
        <v>43</v>
      </c>
      <c r="D1849" s="28" t="s">
        <v>65</v>
      </c>
      <c r="E1849" s="29" t="s">
        <v>65</v>
      </c>
      <c r="F1849" s="29" t="s">
        <v>65</v>
      </c>
      <c r="G1849" s="29" t="s">
        <v>65</v>
      </c>
      <c r="H1849" s="30" t="s">
        <v>65</v>
      </c>
      <c r="I1849" s="31">
        <f t="shared" si="370"/>
        <v>0</v>
      </c>
      <c r="J1849" s="32">
        <v>0</v>
      </c>
      <c r="K1849" s="32">
        <v>0</v>
      </c>
      <c r="L1849" s="32">
        <v>0</v>
      </c>
      <c r="M1849" s="33">
        <v>0</v>
      </c>
      <c r="X1849" s="25"/>
      <c r="Y1849" s="26"/>
      <c r="Z1849" s="27"/>
      <c r="AA1849" s="60"/>
      <c r="AB1849" s="89"/>
      <c r="AE1849" s="68"/>
    </row>
    <row r="1850" spans="1:31" ht="30" hidden="1" customHeight="1" x14ac:dyDescent="0.2">
      <c r="A1850" s="105" t="s">
        <v>127</v>
      </c>
      <c r="B1850" s="114" t="s">
        <v>69</v>
      </c>
      <c r="C1850" s="105" t="s">
        <v>45</v>
      </c>
      <c r="D1850" s="28" t="s">
        <v>65</v>
      </c>
      <c r="E1850" s="29" t="s">
        <v>65</v>
      </c>
      <c r="F1850" s="29" t="s">
        <v>65</v>
      </c>
      <c r="G1850" s="29" t="s">
        <v>65</v>
      </c>
      <c r="H1850" s="30" t="s">
        <v>65</v>
      </c>
      <c r="I1850" s="31">
        <f>J1850+K1850+L1850+M1850</f>
        <v>0</v>
      </c>
      <c r="J1850" s="32">
        <v>0</v>
      </c>
      <c r="K1850" s="32">
        <v>0</v>
      </c>
      <c r="L1850" s="32">
        <v>0</v>
      </c>
      <c r="M1850" s="33">
        <v>0</v>
      </c>
      <c r="X1850" s="25"/>
      <c r="Y1850" s="26"/>
      <c r="Z1850" s="27"/>
      <c r="AA1850" s="60"/>
      <c r="AB1850" s="89"/>
      <c r="AE1850" s="68"/>
    </row>
    <row r="1851" spans="1:31" ht="30" hidden="1" x14ac:dyDescent="0.2">
      <c r="A1851" s="105" t="s">
        <v>58</v>
      </c>
      <c r="B1851" s="114" t="s">
        <v>70</v>
      </c>
      <c r="C1851" s="105" t="s">
        <v>43</v>
      </c>
      <c r="D1851" s="28" t="s">
        <v>65</v>
      </c>
      <c r="E1851" s="29" t="s">
        <v>65</v>
      </c>
      <c r="F1851" s="29" t="s">
        <v>65</v>
      </c>
      <c r="G1851" s="29" t="s">
        <v>65</v>
      </c>
      <c r="H1851" s="30" t="s">
        <v>65</v>
      </c>
      <c r="I1851" s="31">
        <f>J1851+K1851+L1851+M1851</f>
        <v>0</v>
      </c>
      <c r="J1851" s="32">
        <v>0</v>
      </c>
      <c r="K1851" s="32">
        <v>0</v>
      </c>
      <c r="L1851" s="32">
        <v>0</v>
      </c>
      <c r="M1851" s="33">
        <v>0</v>
      </c>
      <c r="X1851" s="25"/>
      <c r="Y1851" s="26"/>
      <c r="Z1851" s="27"/>
      <c r="AA1851" s="60"/>
      <c r="AB1851" s="89"/>
      <c r="AE1851" s="68"/>
    </row>
    <row r="1852" spans="1:31" ht="30" hidden="1" x14ac:dyDescent="0.2">
      <c r="A1852" s="105" t="s">
        <v>61</v>
      </c>
      <c r="B1852" s="114" t="s">
        <v>71</v>
      </c>
      <c r="C1852" s="105" t="s">
        <v>43</v>
      </c>
      <c r="D1852" s="28" t="s">
        <v>65</v>
      </c>
      <c r="E1852" s="29" t="s">
        <v>65</v>
      </c>
      <c r="F1852" s="29" t="s">
        <v>65</v>
      </c>
      <c r="G1852" s="29" t="s">
        <v>65</v>
      </c>
      <c r="H1852" s="30" t="s">
        <v>65</v>
      </c>
      <c r="I1852" s="31">
        <f>J1852+K1852+L1852+M1852</f>
        <v>0</v>
      </c>
      <c r="J1852" s="32">
        <v>0</v>
      </c>
      <c r="K1852" s="32">
        <v>0</v>
      </c>
      <c r="L1852" s="32">
        <v>0</v>
      </c>
      <c r="M1852" s="33">
        <v>0</v>
      </c>
      <c r="X1852" s="25"/>
      <c r="Y1852" s="26"/>
      <c r="Z1852" s="27"/>
      <c r="AA1852" s="60"/>
      <c r="AB1852" s="89"/>
      <c r="AE1852" s="68"/>
    </row>
    <row r="1853" spans="1:31" ht="15" hidden="1" x14ac:dyDescent="0.2">
      <c r="A1853" s="46" t="s">
        <v>63</v>
      </c>
      <c r="B1853" s="151">
        <v>15</v>
      </c>
      <c r="C1853" s="46" t="s">
        <v>48</v>
      </c>
      <c r="D1853" s="28" t="s">
        <v>65</v>
      </c>
      <c r="E1853" s="29" t="s">
        <v>65</v>
      </c>
      <c r="F1853" s="29" t="s">
        <v>65</v>
      </c>
      <c r="G1853" s="29" t="s">
        <v>65</v>
      </c>
      <c r="H1853" s="30" t="s">
        <v>65</v>
      </c>
      <c r="I1853" s="31">
        <f t="shared" ref="I1853:I1855" si="371">J1853+K1853+L1853+M1853</f>
        <v>0</v>
      </c>
      <c r="J1853" s="32">
        <v>0</v>
      </c>
      <c r="K1853" s="32">
        <v>0</v>
      </c>
      <c r="L1853" s="32">
        <v>0</v>
      </c>
      <c r="M1853" s="33">
        <v>0</v>
      </c>
      <c r="X1853" s="25"/>
      <c r="Y1853" s="26"/>
      <c r="Z1853" s="27"/>
      <c r="AA1853" s="60"/>
      <c r="AB1853" s="89"/>
      <c r="AE1853" s="68"/>
    </row>
    <row r="1854" spans="1:31" ht="15" hidden="1" x14ac:dyDescent="0.2">
      <c r="A1854" s="105" t="s">
        <v>127</v>
      </c>
      <c r="B1854" s="151" t="s">
        <v>132</v>
      </c>
      <c r="C1854" s="105" t="s">
        <v>48</v>
      </c>
      <c r="D1854" s="28" t="s">
        <v>65</v>
      </c>
      <c r="E1854" s="29" t="s">
        <v>65</v>
      </c>
      <c r="F1854" s="29" t="s">
        <v>65</v>
      </c>
      <c r="G1854" s="29" t="s">
        <v>65</v>
      </c>
      <c r="H1854" s="30" t="s">
        <v>65</v>
      </c>
      <c r="I1854" s="31">
        <f t="shared" si="371"/>
        <v>0</v>
      </c>
      <c r="J1854" s="32"/>
      <c r="K1854" s="32"/>
      <c r="L1854" s="32"/>
      <c r="M1854" s="33"/>
      <c r="X1854" s="25"/>
      <c r="Y1854" s="26"/>
      <c r="Z1854" s="27"/>
      <c r="AA1854" s="60"/>
      <c r="AB1854" s="89"/>
      <c r="AE1854" s="68"/>
    </row>
    <row r="1855" spans="1:31" ht="15.75" hidden="1" thickBot="1" x14ac:dyDescent="0.25">
      <c r="A1855" s="132" t="s">
        <v>129</v>
      </c>
      <c r="B1855" s="48" t="s">
        <v>133</v>
      </c>
      <c r="C1855" s="132" t="s">
        <v>48</v>
      </c>
      <c r="D1855" s="49" t="s">
        <v>65</v>
      </c>
      <c r="E1855" s="50" t="s">
        <v>65</v>
      </c>
      <c r="F1855" s="50" t="s">
        <v>65</v>
      </c>
      <c r="G1855" s="50" t="s">
        <v>65</v>
      </c>
      <c r="H1855" s="51" t="s">
        <v>65</v>
      </c>
      <c r="I1855" s="52">
        <f t="shared" si="371"/>
        <v>0</v>
      </c>
      <c r="J1855" s="53"/>
      <c r="K1855" s="53"/>
      <c r="L1855" s="53"/>
      <c r="M1855" s="54"/>
      <c r="X1855" s="25"/>
      <c r="Y1855" s="26"/>
      <c r="Z1855" s="27"/>
      <c r="AA1855" s="60"/>
      <c r="AB1855" s="89"/>
      <c r="AE1855" s="68"/>
    </row>
    <row r="1856" spans="1:31" ht="28.5" hidden="1" x14ac:dyDescent="0.2">
      <c r="A1856" s="133" t="s">
        <v>72</v>
      </c>
      <c r="B1856" s="19">
        <v>16</v>
      </c>
      <c r="C1856" s="134"/>
      <c r="D1856" s="59">
        <f>E1856+F1856+G1856+H1856</f>
        <v>0</v>
      </c>
      <c r="E1856" s="20">
        <f>E1857+E1858+E1863+E1867</f>
        <v>0</v>
      </c>
      <c r="F1856" s="20">
        <f>F1857+F1858+F1863+F1867</f>
        <v>0</v>
      </c>
      <c r="G1856" s="20">
        <f>G1857+G1858+G1863+G1867</f>
        <v>0</v>
      </c>
      <c r="H1856" s="21">
        <f>H1857+H1858+H1863+H1867</f>
        <v>0</v>
      </c>
      <c r="I1856" s="61">
        <f>J1856+K1856+L1856+M1856</f>
        <v>0</v>
      </c>
      <c r="J1856" s="22">
        <f>J1857+J1858+J1863+J1867</f>
        <v>0</v>
      </c>
      <c r="K1856" s="22">
        <f>K1857+K1858+K1863+K1867</f>
        <v>0</v>
      </c>
      <c r="L1856" s="22">
        <f>L1857+L1858+L1863+L1867</f>
        <v>0</v>
      </c>
      <c r="M1856" s="23">
        <f>M1857+M1858+M1863+M1867</f>
        <v>0</v>
      </c>
      <c r="N1856" s="35"/>
      <c r="O1856" s="35"/>
      <c r="P1856" s="35"/>
      <c r="X1856" s="25"/>
      <c r="Y1856" s="26"/>
      <c r="Z1856" s="27"/>
      <c r="AA1856" s="60"/>
      <c r="AB1856" s="89"/>
      <c r="AE1856" s="68"/>
    </row>
    <row r="1857" spans="1:31" ht="15" hidden="1" x14ac:dyDescent="0.2">
      <c r="A1857" s="104" t="s">
        <v>50</v>
      </c>
      <c r="B1857" s="151">
        <v>17</v>
      </c>
      <c r="C1857" s="46" t="s">
        <v>33</v>
      </c>
      <c r="D1857" s="28">
        <f>E1857+F1857+G1857+H1857</f>
        <v>0</v>
      </c>
      <c r="E1857" s="29"/>
      <c r="F1857" s="29"/>
      <c r="G1857" s="29"/>
      <c r="H1857" s="30"/>
      <c r="I1857" s="31">
        <f>J1857+K1857+L1857+M1857</f>
        <v>0</v>
      </c>
      <c r="J1857" s="32"/>
      <c r="K1857" s="32"/>
      <c r="L1857" s="32"/>
      <c r="M1857" s="33"/>
      <c r="N1857" s="35"/>
      <c r="O1857" s="35"/>
      <c r="P1857" s="35"/>
      <c r="X1857" s="25"/>
      <c r="Y1857" s="26"/>
      <c r="Z1857" s="27"/>
      <c r="AA1857" s="60"/>
      <c r="AB1857" s="89"/>
      <c r="AE1857" s="68"/>
    </row>
    <row r="1858" spans="1:31" ht="15" hidden="1" x14ac:dyDescent="0.2">
      <c r="A1858" s="46" t="s">
        <v>51</v>
      </c>
      <c r="B1858" s="151">
        <v>18</v>
      </c>
      <c r="C1858" s="46" t="s">
        <v>35</v>
      </c>
      <c r="D1858" s="28">
        <f t="shared" ref="D1858:D1863" si="372">E1858+F1858+G1858+H1858</f>
        <v>0</v>
      </c>
      <c r="E1858" s="36">
        <f>E1859+E1861+E1862</f>
        <v>0</v>
      </c>
      <c r="F1858" s="36">
        <f>F1859+F1861+F1862</f>
        <v>0</v>
      </c>
      <c r="G1858" s="36">
        <f>G1859+G1861+G1862</f>
        <v>0</v>
      </c>
      <c r="H1858" s="37">
        <f>H1859+H1861+H1862</f>
        <v>0</v>
      </c>
      <c r="I1858" s="31">
        <f t="shared" ref="I1858:I1863" si="373">J1858+K1858+L1858+M1858</f>
        <v>0</v>
      </c>
      <c r="J1858" s="38">
        <f>J1859+J1861+J1862</f>
        <v>0</v>
      </c>
      <c r="K1858" s="38">
        <f>K1859+K1861+K1862</f>
        <v>0</v>
      </c>
      <c r="L1858" s="38">
        <f>L1859+L1861+L1862</f>
        <v>0</v>
      </c>
      <c r="M1858" s="39">
        <f>M1859+M1861+M1862</f>
        <v>0</v>
      </c>
      <c r="X1858" s="25"/>
      <c r="Y1858" s="26"/>
      <c r="Z1858" s="27"/>
      <c r="AA1858" s="60"/>
      <c r="AB1858" s="89"/>
      <c r="AE1858" s="68"/>
    </row>
    <row r="1859" spans="1:31" ht="30" hidden="1" x14ac:dyDescent="0.2">
      <c r="A1859" s="105" t="s">
        <v>124</v>
      </c>
      <c r="B1859" s="45" t="s">
        <v>73</v>
      </c>
      <c r="C1859" s="105" t="s">
        <v>35</v>
      </c>
      <c r="D1859" s="28">
        <f t="shared" si="372"/>
        <v>0</v>
      </c>
      <c r="E1859" s="41"/>
      <c r="F1859" s="41"/>
      <c r="G1859" s="41"/>
      <c r="H1859" s="42"/>
      <c r="I1859" s="31">
        <f t="shared" si="373"/>
        <v>0</v>
      </c>
      <c r="J1859" s="43"/>
      <c r="K1859" s="43"/>
      <c r="L1859" s="43"/>
      <c r="M1859" s="44"/>
      <c r="X1859" s="25"/>
      <c r="Y1859" s="26"/>
      <c r="Z1859" s="27"/>
      <c r="AA1859" s="60"/>
      <c r="AB1859" s="89"/>
      <c r="AE1859" s="68"/>
    </row>
    <row r="1860" spans="1:31" ht="30" hidden="1" x14ac:dyDescent="0.2">
      <c r="A1860" s="105" t="s">
        <v>125</v>
      </c>
      <c r="B1860" s="45" t="s">
        <v>134</v>
      </c>
      <c r="C1860" s="105" t="s">
        <v>35</v>
      </c>
      <c r="D1860" s="28">
        <f t="shared" si="372"/>
        <v>0</v>
      </c>
      <c r="E1860" s="41"/>
      <c r="F1860" s="41"/>
      <c r="G1860" s="41"/>
      <c r="H1860" s="42"/>
      <c r="I1860" s="31">
        <f t="shared" si="373"/>
        <v>0</v>
      </c>
      <c r="J1860" s="43"/>
      <c r="K1860" s="43"/>
      <c r="L1860" s="43"/>
      <c r="M1860" s="44"/>
      <c r="X1860" s="25"/>
      <c r="Y1860" s="26"/>
      <c r="Z1860" s="27"/>
      <c r="AA1860" s="60"/>
      <c r="AB1860" s="89"/>
      <c r="AE1860" s="68"/>
    </row>
    <row r="1861" spans="1:31" ht="30" hidden="1" x14ac:dyDescent="0.2">
      <c r="A1861" s="105" t="s">
        <v>53</v>
      </c>
      <c r="B1861" s="45" t="s">
        <v>74</v>
      </c>
      <c r="C1861" s="105" t="s">
        <v>35</v>
      </c>
      <c r="D1861" s="28">
        <f t="shared" si="372"/>
        <v>0</v>
      </c>
      <c r="E1861" s="41"/>
      <c r="F1861" s="41"/>
      <c r="G1861" s="41"/>
      <c r="H1861" s="42"/>
      <c r="I1861" s="31">
        <f t="shared" si="373"/>
        <v>0</v>
      </c>
      <c r="J1861" s="43"/>
      <c r="K1861" s="43"/>
      <c r="L1861" s="43"/>
      <c r="M1861" s="44"/>
      <c r="X1861" s="25"/>
      <c r="Y1861" s="26"/>
      <c r="Z1861" s="27"/>
      <c r="AA1861" s="60"/>
      <c r="AB1861" s="89"/>
      <c r="AE1861" s="68"/>
    </row>
    <row r="1862" spans="1:31" ht="15" hidden="1" x14ac:dyDescent="0.2">
      <c r="A1862" s="105" t="s">
        <v>55</v>
      </c>
      <c r="B1862" s="45" t="s">
        <v>75</v>
      </c>
      <c r="C1862" s="105" t="s">
        <v>41</v>
      </c>
      <c r="D1862" s="28">
        <f t="shared" si="372"/>
        <v>0</v>
      </c>
      <c r="E1862" s="41"/>
      <c r="F1862" s="41"/>
      <c r="G1862" s="41"/>
      <c r="H1862" s="42"/>
      <c r="I1862" s="31">
        <f t="shared" si="373"/>
        <v>0</v>
      </c>
      <c r="J1862" s="43"/>
      <c r="K1862" s="43"/>
      <c r="L1862" s="43"/>
      <c r="M1862" s="44"/>
      <c r="X1862" s="25"/>
      <c r="Y1862" s="26"/>
      <c r="Z1862" s="27"/>
      <c r="AA1862" s="60"/>
      <c r="AB1862" s="89"/>
      <c r="AE1862" s="68"/>
    </row>
    <row r="1863" spans="1:31" ht="30" hidden="1" x14ac:dyDescent="0.2">
      <c r="A1863" s="46" t="s">
        <v>57</v>
      </c>
      <c r="B1863" s="151">
        <v>19</v>
      </c>
      <c r="C1863" s="46" t="s">
        <v>43</v>
      </c>
      <c r="D1863" s="28">
        <f t="shared" si="372"/>
        <v>0</v>
      </c>
      <c r="E1863" s="29"/>
      <c r="F1863" s="29"/>
      <c r="G1863" s="29"/>
      <c r="H1863" s="30"/>
      <c r="I1863" s="31">
        <f t="shared" si="373"/>
        <v>0</v>
      </c>
      <c r="J1863" s="32"/>
      <c r="K1863" s="32"/>
      <c r="L1863" s="32"/>
      <c r="M1863" s="33"/>
      <c r="X1863" s="25"/>
      <c r="Y1863" s="26"/>
      <c r="Z1863" s="27"/>
      <c r="AA1863" s="60"/>
      <c r="AB1863" s="89"/>
      <c r="AE1863" s="68"/>
    </row>
    <row r="1864" spans="1:31" ht="15" hidden="1" x14ac:dyDescent="0.2">
      <c r="A1864" s="105" t="s">
        <v>127</v>
      </c>
      <c r="B1864" s="47" t="s">
        <v>76</v>
      </c>
      <c r="C1864" s="115" t="s">
        <v>45</v>
      </c>
      <c r="D1864" s="28">
        <f>E1864+F1864+G1864+H1864</f>
        <v>0</v>
      </c>
      <c r="E1864" s="29"/>
      <c r="F1864" s="29"/>
      <c r="G1864" s="29"/>
      <c r="H1864" s="30"/>
      <c r="I1864" s="31">
        <f>J1864+K1864+L1864+M1864</f>
        <v>0</v>
      </c>
      <c r="J1864" s="38"/>
      <c r="K1864" s="38"/>
      <c r="L1864" s="38"/>
      <c r="M1864" s="39"/>
      <c r="X1864" s="25"/>
      <c r="Y1864" s="26"/>
      <c r="Z1864" s="27"/>
      <c r="AA1864" s="60"/>
      <c r="AB1864" s="89"/>
      <c r="AE1864" s="68"/>
    </row>
    <row r="1865" spans="1:31" ht="30" hidden="1" x14ac:dyDescent="0.2">
      <c r="A1865" s="105" t="s">
        <v>58</v>
      </c>
      <c r="B1865" s="47" t="s">
        <v>77</v>
      </c>
      <c r="C1865" s="115" t="s">
        <v>43</v>
      </c>
      <c r="D1865" s="28">
        <f>E1865+F1865+G1865+H1865</f>
        <v>0</v>
      </c>
      <c r="E1865" s="29"/>
      <c r="F1865" s="29"/>
      <c r="G1865" s="29"/>
      <c r="H1865" s="30"/>
      <c r="I1865" s="31">
        <f>J1865+K1865+L1865+M1865</f>
        <v>0</v>
      </c>
      <c r="J1865" s="38"/>
      <c r="K1865" s="38"/>
      <c r="L1865" s="38"/>
      <c r="M1865" s="39"/>
      <c r="X1865" s="25"/>
      <c r="Y1865" s="26"/>
      <c r="Z1865" s="27"/>
      <c r="AA1865" s="60"/>
      <c r="AB1865" s="89"/>
      <c r="AE1865" s="68"/>
    </row>
    <row r="1866" spans="1:31" ht="30" hidden="1" x14ac:dyDescent="0.2">
      <c r="A1866" s="105" t="s">
        <v>61</v>
      </c>
      <c r="B1866" s="47" t="s">
        <v>78</v>
      </c>
      <c r="C1866" s="115" t="s">
        <v>43</v>
      </c>
      <c r="D1866" s="28">
        <f>E1866+F1866+G1866+H1866</f>
        <v>0</v>
      </c>
      <c r="E1866" s="29"/>
      <c r="F1866" s="29"/>
      <c r="G1866" s="29"/>
      <c r="H1866" s="30"/>
      <c r="I1866" s="31">
        <f>J1866+K1866+L1866+M1866</f>
        <v>0</v>
      </c>
      <c r="J1866" s="38"/>
      <c r="K1866" s="38"/>
      <c r="L1866" s="38"/>
      <c r="M1866" s="39"/>
      <c r="X1866" s="25"/>
      <c r="Y1866" s="26"/>
      <c r="Z1866" s="27"/>
      <c r="AA1866" s="60"/>
      <c r="AB1866" s="89"/>
      <c r="AE1866" s="68"/>
    </row>
    <row r="1867" spans="1:31" ht="15" hidden="1" x14ac:dyDescent="0.2">
      <c r="A1867" s="46" t="s">
        <v>63</v>
      </c>
      <c r="B1867" s="45">
        <v>20</v>
      </c>
      <c r="C1867" s="105" t="s">
        <v>48</v>
      </c>
      <c r="D1867" s="28">
        <f t="shared" ref="D1867:D1869" si="374">E1867+F1867+G1867+H1867</f>
        <v>0</v>
      </c>
      <c r="E1867" s="41"/>
      <c r="F1867" s="41"/>
      <c r="G1867" s="41"/>
      <c r="H1867" s="42"/>
      <c r="I1867" s="31">
        <f t="shared" ref="I1867:I1869" si="375">J1867+K1867+L1867+M1867</f>
        <v>0</v>
      </c>
      <c r="J1867" s="43"/>
      <c r="K1867" s="43"/>
      <c r="L1867" s="43"/>
      <c r="M1867" s="44"/>
      <c r="X1867" s="25"/>
      <c r="Y1867" s="26"/>
      <c r="Z1867" s="27"/>
      <c r="AA1867" s="60"/>
      <c r="AB1867" s="89"/>
      <c r="AE1867" s="68"/>
    </row>
    <row r="1868" spans="1:31" ht="15" hidden="1" x14ac:dyDescent="0.2">
      <c r="A1868" s="105" t="s">
        <v>127</v>
      </c>
      <c r="B1868" s="45" t="s">
        <v>135</v>
      </c>
      <c r="C1868" s="105" t="s">
        <v>48</v>
      </c>
      <c r="D1868" s="28">
        <f t="shared" si="374"/>
        <v>0</v>
      </c>
      <c r="E1868" s="41"/>
      <c r="F1868" s="41"/>
      <c r="G1868" s="41"/>
      <c r="H1868" s="42"/>
      <c r="I1868" s="31">
        <f t="shared" si="375"/>
        <v>0</v>
      </c>
      <c r="J1868" s="43"/>
      <c r="K1868" s="43"/>
      <c r="L1868" s="43"/>
      <c r="M1868" s="44"/>
      <c r="X1868" s="25"/>
      <c r="Y1868" s="26"/>
      <c r="Z1868" s="27"/>
      <c r="AA1868" s="60"/>
      <c r="AB1868" s="89"/>
      <c r="AE1868" s="68"/>
    </row>
    <row r="1869" spans="1:31" ht="15.75" hidden="1" thickBot="1" x14ac:dyDescent="0.25">
      <c r="A1869" s="135" t="s">
        <v>129</v>
      </c>
      <c r="B1869" s="152" t="s">
        <v>136</v>
      </c>
      <c r="C1869" s="135" t="s">
        <v>48</v>
      </c>
      <c r="D1869" s="62">
        <f t="shared" si="374"/>
        <v>0</v>
      </c>
      <c r="E1869" s="63"/>
      <c r="F1869" s="63"/>
      <c r="G1869" s="63"/>
      <c r="H1869" s="64"/>
      <c r="I1869" s="65">
        <f t="shared" si="375"/>
        <v>0</v>
      </c>
      <c r="J1869" s="66"/>
      <c r="K1869" s="66"/>
      <c r="L1869" s="66"/>
      <c r="M1869" s="67"/>
      <c r="X1869" s="25"/>
      <c r="Y1869" s="26"/>
      <c r="Z1869" s="27"/>
      <c r="AA1869" s="60"/>
      <c r="AB1869" s="89"/>
      <c r="AE1869" s="68"/>
    </row>
    <row r="1870" spans="1:31" ht="15" hidden="1" x14ac:dyDescent="0.2">
      <c r="A1870" s="71"/>
      <c r="B1870" s="72"/>
      <c r="C1870" s="71"/>
      <c r="D1870" s="73"/>
      <c r="E1870" s="73"/>
      <c r="F1870" s="73"/>
      <c r="G1870" s="73"/>
      <c r="H1870" s="73"/>
      <c r="I1870" s="74"/>
      <c r="J1870" s="74"/>
      <c r="K1870" s="74"/>
      <c r="L1870" s="74"/>
      <c r="M1870" s="74"/>
      <c r="P1870" s="77"/>
      <c r="X1870" s="25"/>
      <c r="Y1870" s="26"/>
      <c r="Z1870" s="27"/>
      <c r="AA1870" s="60"/>
      <c r="AB1870" s="89"/>
      <c r="AE1870" s="68"/>
    </row>
    <row r="1871" spans="1:31" ht="15" hidden="1" x14ac:dyDescent="0.2">
      <c r="A1871" s="71"/>
      <c r="B1871" s="72"/>
      <c r="C1871" s="71"/>
      <c r="D1871" s="73"/>
      <c r="E1871" s="73"/>
      <c r="F1871" s="73"/>
      <c r="G1871" s="73"/>
      <c r="H1871" s="73"/>
      <c r="I1871" s="74"/>
      <c r="J1871" s="74"/>
      <c r="K1871" s="74"/>
      <c r="L1871" s="74"/>
      <c r="M1871" s="74"/>
      <c r="P1871" s="77"/>
      <c r="X1871" s="25"/>
      <c r="Y1871" s="26"/>
      <c r="Z1871" s="27"/>
      <c r="AA1871" s="60"/>
      <c r="AB1871" s="89"/>
      <c r="AE1871" s="68"/>
    </row>
    <row r="1872" spans="1:31" ht="15" hidden="1" x14ac:dyDescent="0.2">
      <c r="A1872" s="71"/>
      <c r="B1872" s="72"/>
      <c r="C1872" s="71"/>
      <c r="D1872" s="73"/>
      <c r="E1872" s="73"/>
      <c r="F1872" s="73"/>
      <c r="G1872" s="73"/>
      <c r="H1872" s="73"/>
      <c r="I1872" s="74"/>
      <c r="J1872" s="74"/>
      <c r="K1872" s="74"/>
      <c r="L1872" s="74"/>
      <c r="M1872" s="74"/>
      <c r="P1872" s="77"/>
      <c r="X1872" s="25"/>
      <c r="Y1872" s="26"/>
      <c r="Z1872" s="27"/>
      <c r="AA1872" s="60"/>
      <c r="AB1872" s="89"/>
      <c r="AE1872" s="68"/>
    </row>
    <row r="1873" spans="1:31" ht="15" hidden="1" x14ac:dyDescent="0.2">
      <c r="A1873" s="71"/>
      <c r="B1873" s="72"/>
      <c r="C1873" s="71"/>
      <c r="D1873" s="73"/>
      <c r="E1873" s="73"/>
      <c r="F1873" s="73"/>
      <c r="G1873" s="73"/>
      <c r="H1873" s="73"/>
      <c r="I1873" s="74"/>
      <c r="J1873" s="74"/>
      <c r="K1873" s="74"/>
      <c r="L1873" s="74"/>
      <c r="M1873" s="74"/>
      <c r="P1873" s="77"/>
      <c r="X1873" s="25"/>
      <c r="Y1873" s="26"/>
      <c r="Z1873" s="27"/>
      <c r="AA1873" s="60"/>
      <c r="AB1873" s="89"/>
      <c r="AE1873" s="68"/>
    </row>
    <row r="1874" spans="1:31" ht="15" hidden="1" x14ac:dyDescent="0.2">
      <c r="A1874" s="71"/>
      <c r="B1874" s="72"/>
      <c r="C1874" s="71"/>
      <c r="D1874" s="73"/>
      <c r="E1874" s="73"/>
      <c r="F1874" s="73"/>
      <c r="G1874" s="73"/>
      <c r="H1874" s="73"/>
      <c r="I1874" s="74"/>
      <c r="J1874" s="74"/>
      <c r="K1874" s="74"/>
      <c r="L1874" s="74"/>
      <c r="M1874" s="74"/>
      <c r="P1874" s="77"/>
      <c r="X1874" s="25"/>
      <c r="Y1874" s="26"/>
      <c r="Z1874" s="27"/>
      <c r="AA1874" s="60"/>
      <c r="AB1874" s="89"/>
      <c r="AE1874" s="68"/>
    </row>
    <row r="1875" spans="1:31" ht="15.75" hidden="1" x14ac:dyDescent="0.2">
      <c r="K1875" s="172" t="s">
        <v>0</v>
      </c>
      <c r="L1875" s="172"/>
      <c r="M1875" s="172"/>
      <c r="X1875" s="25"/>
      <c r="Y1875" s="26"/>
      <c r="Z1875" s="27"/>
      <c r="AA1875" s="60"/>
      <c r="AB1875" s="89"/>
      <c r="AE1875" s="68"/>
    </row>
    <row r="1876" spans="1:31" ht="15.75" hidden="1" x14ac:dyDescent="0.2">
      <c r="K1876" s="172" t="s">
        <v>1</v>
      </c>
      <c r="L1876" s="172"/>
      <c r="M1876" s="172"/>
      <c r="X1876" s="25"/>
      <c r="Y1876" s="26"/>
      <c r="Z1876" s="27"/>
      <c r="AA1876" s="60"/>
      <c r="AB1876" s="89"/>
      <c r="AE1876" s="68"/>
    </row>
    <row r="1877" spans="1:31" ht="15.75" hidden="1" x14ac:dyDescent="0.2">
      <c r="K1877" s="172" t="s">
        <v>2</v>
      </c>
      <c r="L1877" s="172"/>
      <c r="M1877" s="172"/>
      <c r="X1877" s="25"/>
      <c r="Y1877" s="26"/>
      <c r="Z1877" s="27"/>
      <c r="AA1877" s="60"/>
      <c r="AB1877" s="89"/>
      <c r="AE1877" s="68"/>
    </row>
    <row r="1878" spans="1:31" ht="15.75" hidden="1" x14ac:dyDescent="0.2">
      <c r="K1878" s="172" t="s">
        <v>3</v>
      </c>
      <c r="L1878" s="172"/>
      <c r="M1878" s="172"/>
      <c r="X1878" s="25"/>
      <c r="Y1878" s="26"/>
      <c r="Z1878" s="27"/>
      <c r="AA1878" s="60"/>
      <c r="AB1878" s="89"/>
      <c r="AE1878" s="68"/>
    </row>
    <row r="1879" spans="1:31" ht="15.75" hidden="1" x14ac:dyDescent="0.2">
      <c r="K1879" s="172" t="s">
        <v>4</v>
      </c>
      <c r="L1879" s="172"/>
      <c r="M1879" s="172"/>
      <c r="X1879" s="25"/>
      <c r="Y1879" s="26"/>
      <c r="Z1879" s="27"/>
      <c r="AA1879" s="60"/>
      <c r="AB1879" s="89"/>
      <c r="AE1879" s="68"/>
    </row>
    <row r="1880" spans="1:31" ht="15.75" hidden="1" x14ac:dyDescent="0.2">
      <c r="K1880" s="172" t="s">
        <v>5</v>
      </c>
      <c r="L1880" s="172"/>
      <c r="M1880" s="172"/>
      <c r="X1880" s="25"/>
      <c r="Y1880" s="26"/>
      <c r="Z1880" s="27"/>
      <c r="AA1880" s="60"/>
      <c r="AB1880" s="89"/>
      <c r="AE1880" s="68"/>
    </row>
    <row r="1881" spans="1:31" ht="15.75" hidden="1" x14ac:dyDescent="0.2">
      <c r="K1881" s="172" t="s">
        <v>6</v>
      </c>
      <c r="L1881" s="172"/>
      <c r="M1881" s="172"/>
      <c r="X1881" s="25"/>
      <c r="Y1881" s="26"/>
      <c r="Z1881" s="27"/>
      <c r="AA1881" s="60"/>
      <c r="AB1881" s="89"/>
      <c r="AE1881" s="68"/>
    </row>
    <row r="1882" spans="1:31" ht="15.75" hidden="1" x14ac:dyDescent="0.2">
      <c r="K1882" s="172" t="s">
        <v>7</v>
      </c>
      <c r="L1882" s="172"/>
      <c r="M1882" s="172"/>
      <c r="X1882" s="25"/>
      <c r="Y1882" s="26"/>
      <c r="Z1882" s="27"/>
      <c r="AA1882" s="60"/>
      <c r="AB1882" s="89"/>
      <c r="AE1882" s="68"/>
    </row>
    <row r="1883" spans="1:31" hidden="1" x14ac:dyDescent="0.2">
      <c r="X1883" s="25"/>
      <c r="Y1883" s="26"/>
      <c r="Z1883" s="27"/>
      <c r="AA1883" s="60"/>
      <c r="AB1883" s="89"/>
      <c r="AE1883" s="68"/>
    </row>
    <row r="1884" spans="1:31" s="5" customFormat="1" ht="16.5" hidden="1" x14ac:dyDescent="0.25">
      <c r="A1884" s="153" t="str">
        <f>$A$1572</f>
        <v>Объёмы медицинской помощи по территориальной программе обязательного медицинского страхования на 2019 год</v>
      </c>
      <c r="B1884" s="153"/>
      <c r="C1884" s="153"/>
      <c r="D1884" s="153"/>
      <c r="E1884" s="153"/>
      <c r="F1884" s="153"/>
      <c r="G1884" s="153"/>
      <c r="H1884" s="153"/>
      <c r="I1884" s="153"/>
      <c r="J1884" s="153"/>
      <c r="K1884" s="153"/>
      <c r="L1884" s="153"/>
      <c r="M1884" s="153"/>
      <c r="X1884" s="25"/>
      <c r="Y1884" s="26"/>
      <c r="Z1884" s="27"/>
      <c r="AA1884" s="60"/>
      <c r="AB1884" s="89"/>
      <c r="AE1884" s="68"/>
    </row>
    <row r="1885" spans="1:31" s="5" customFormat="1" ht="16.5" hidden="1" x14ac:dyDescent="0.25">
      <c r="A1885" s="180" t="s">
        <v>96</v>
      </c>
      <c r="B1885" s="180"/>
      <c r="C1885" s="180"/>
      <c r="D1885" s="180"/>
      <c r="E1885" s="180"/>
      <c r="F1885" s="180"/>
      <c r="G1885" s="180"/>
      <c r="H1885" s="180"/>
      <c r="I1885" s="180"/>
      <c r="J1885" s="180"/>
      <c r="K1885" s="180"/>
      <c r="L1885" s="180"/>
      <c r="M1885" s="180"/>
      <c r="X1885" s="25"/>
      <c r="Y1885" s="26"/>
      <c r="Z1885" s="27"/>
      <c r="AA1885" s="60"/>
      <c r="AB1885" s="89"/>
      <c r="AE1885" s="68"/>
    </row>
    <row r="1886" spans="1:31" s="5" customFormat="1" ht="16.5" hidden="1" x14ac:dyDescent="0.25">
      <c r="A1886" s="153" t="str">
        <f>$A$1574</f>
        <v>для лиц, застрахованных в  Магаданском филиале АО «Страховая компания «СОГАЗ-Мед»</v>
      </c>
      <c r="B1886" s="153"/>
      <c r="C1886" s="153"/>
      <c r="D1886" s="153"/>
      <c r="E1886" s="153"/>
      <c r="F1886" s="153"/>
      <c r="G1886" s="153"/>
      <c r="H1886" s="153"/>
      <c r="I1886" s="153"/>
      <c r="J1886" s="153"/>
      <c r="K1886" s="153"/>
      <c r="L1886" s="153"/>
      <c r="M1886" s="153"/>
      <c r="X1886" s="25"/>
      <c r="Y1886" s="26"/>
      <c r="Z1886" s="27"/>
      <c r="AA1886" s="60"/>
      <c r="AB1886" s="89"/>
      <c r="AE1886" s="68"/>
    </row>
    <row r="1887" spans="1:31" ht="14.25" hidden="1" x14ac:dyDescent="0.2">
      <c r="A1887" s="6"/>
      <c r="B1887" s="7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X1887" s="25"/>
      <c r="Y1887" s="26"/>
      <c r="Z1887" s="27"/>
      <c r="AA1887" s="60"/>
      <c r="AB1887" s="89"/>
      <c r="AE1887" s="68"/>
    </row>
    <row r="1888" spans="1:31" ht="13.5" hidden="1" thickTop="1" x14ac:dyDescent="0.2">
      <c r="A1888" s="181" t="s">
        <v>9</v>
      </c>
      <c r="B1888" s="184" t="s">
        <v>10</v>
      </c>
      <c r="C1888" s="187" t="s">
        <v>11</v>
      </c>
      <c r="D1888" s="177" t="str">
        <f>$D$1576</f>
        <v>Всего на 2019 год</v>
      </c>
      <c r="E1888" s="173" t="s">
        <v>12</v>
      </c>
      <c r="F1888" s="173"/>
      <c r="G1888" s="173"/>
      <c r="H1888" s="174"/>
      <c r="I1888" s="177" t="str">
        <f>$I$1576</f>
        <v>Всего на 2019 год</v>
      </c>
      <c r="J1888" s="173" t="s">
        <v>13</v>
      </c>
      <c r="K1888" s="173"/>
      <c r="L1888" s="173"/>
      <c r="M1888" s="174"/>
      <c r="X1888" s="25"/>
      <c r="Y1888" s="26"/>
      <c r="Z1888" s="27"/>
      <c r="AA1888" s="60"/>
      <c r="AB1888" s="89"/>
      <c r="AE1888" s="68"/>
    </row>
    <row r="1889" spans="1:31" hidden="1" x14ac:dyDescent="0.2">
      <c r="A1889" s="182"/>
      <c r="B1889" s="185"/>
      <c r="C1889" s="188"/>
      <c r="D1889" s="178"/>
      <c r="E1889" s="175"/>
      <c r="F1889" s="175"/>
      <c r="G1889" s="175"/>
      <c r="H1889" s="176"/>
      <c r="I1889" s="178"/>
      <c r="J1889" s="175"/>
      <c r="K1889" s="175"/>
      <c r="L1889" s="175"/>
      <c r="M1889" s="176"/>
      <c r="X1889" s="25"/>
      <c r="Y1889" s="26"/>
      <c r="Z1889" s="27"/>
      <c r="AA1889" s="60"/>
      <c r="AB1889" s="89"/>
      <c r="AE1889" s="68"/>
    </row>
    <row r="1890" spans="1:31" s="11" customFormat="1" ht="30.75" hidden="1" thickBot="1" x14ac:dyDescent="0.25">
      <c r="A1890" s="183"/>
      <c r="B1890" s="186"/>
      <c r="C1890" s="189"/>
      <c r="D1890" s="179"/>
      <c r="E1890" s="9" t="s">
        <v>14</v>
      </c>
      <c r="F1890" s="9" t="s">
        <v>15</v>
      </c>
      <c r="G1890" s="9" t="s">
        <v>16</v>
      </c>
      <c r="H1890" s="10" t="s">
        <v>17</v>
      </c>
      <c r="I1890" s="179"/>
      <c r="J1890" s="9" t="s">
        <v>14</v>
      </c>
      <c r="K1890" s="9" t="s">
        <v>15</v>
      </c>
      <c r="L1890" s="9" t="s">
        <v>16</v>
      </c>
      <c r="M1890" s="10" t="s">
        <v>17</v>
      </c>
      <c r="X1890" s="25"/>
      <c r="Y1890" s="26"/>
      <c r="Z1890" s="27"/>
      <c r="AA1890" s="60"/>
      <c r="AB1890" s="89"/>
      <c r="AE1890" s="68"/>
    </row>
    <row r="1891" spans="1:31" s="18" customFormat="1" ht="15.75" hidden="1" thickTop="1" thickBot="1" x14ac:dyDescent="0.25">
      <c r="A1891" s="12" t="s">
        <v>18</v>
      </c>
      <c r="B1891" s="13" t="s">
        <v>19</v>
      </c>
      <c r="C1891" s="14" t="s">
        <v>20</v>
      </c>
      <c r="D1891" s="15" t="s">
        <v>21</v>
      </c>
      <c r="E1891" s="16" t="s">
        <v>22</v>
      </c>
      <c r="F1891" s="16" t="s">
        <v>23</v>
      </c>
      <c r="G1891" s="16" t="s">
        <v>24</v>
      </c>
      <c r="H1891" s="17" t="s">
        <v>25</v>
      </c>
      <c r="I1891" s="15" t="s">
        <v>26</v>
      </c>
      <c r="J1891" s="16" t="s">
        <v>27</v>
      </c>
      <c r="K1891" s="16" t="s">
        <v>28</v>
      </c>
      <c r="L1891" s="16" t="s">
        <v>29</v>
      </c>
      <c r="M1891" s="17" t="s">
        <v>30</v>
      </c>
      <c r="X1891" s="25"/>
      <c r="Y1891" s="26"/>
      <c r="Z1891" s="27"/>
      <c r="AA1891" s="60"/>
      <c r="AB1891" s="89"/>
      <c r="AE1891" s="68"/>
    </row>
    <row r="1892" spans="1:31" ht="28.5" hidden="1" x14ac:dyDescent="0.2">
      <c r="A1892" s="95" t="s">
        <v>31</v>
      </c>
      <c r="B1892" s="86">
        <v>1</v>
      </c>
      <c r="C1892" s="96"/>
      <c r="D1892" s="97"/>
      <c r="E1892" s="98"/>
      <c r="F1892" s="98"/>
      <c r="G1892" s="98"/>
      <c r="H1892" s="99"/>
      <c r="I1892" s="100">
        <f>J1892+K1892+L1892+M1892</f>
        <v>34217.979999999996</v>
      </c>
      <c r="J1892" s="101">
        <f>J1893+J1894+J1899+J1903</f>
        <v>8554.8499999999985</v>
      </c>
      <c r="K1892" s="101">
        <f>K1893+K1894+K1899+K1903</f>
        <v>8554.8499999999985</v>
      </c>
      <c r="L1892" s="101">
        <f>L1893+L1894+L1899+L1903</f>
        <v>8554.8499999999985</v>
      </c>
      <c r="M1892" s="102">
        <f>M1893+M1894+M1899+M1903</f>
        <v>8553.43</v>
      </c>
      <c r="N1892" s="24"/>
      <c r="X1892" s="25"/>
      <c r="Y1892" s="26"/>
      <c r="Z1892" s="27"/>
      <c r="AA1892" s="60"/>
      <c r="AB1892" s="89"/>
      <c r="AD1892" s="60"/>
      <c r="AE1892" s="68"/>
    </row>
    <row r="1893" spans="1:31" ht="30" hidden="1" x14ac:dyDescent="0.2">
      <c r="A1893" s="104" t="s">
        <v>32</v>
      </c>
      <c r="B1893" s="151">
        <v>2</v>
      </c>
      <c r="C1893" s="46" t="s">
        <v>33</v>
      </c>
      <c r="D1893" s="28">
        <f>E1893+F1893+G1893+H1893</f>
        <v>0</v>
      </c>
      <c r="E1893" s="29">
        <f t="shared" ref="E1893:H1905" si="376">E1907+E1935</f>
        <v>0</v>
      </c>
      <c r="F1893" s="29">
        <f t="shared" si="376"/>
        <v>0</v>
      </c>
      <c r="G1893" s="29">
        <f t="shared" si="376"/>
        <v>0</v>
      </c>
      <c r="H1893" s="30">
        <f t="shared" si="376"/>
        <v>0</v>
      </c>
      <c r="I1893" s="31">
        <f>J1893+K1893+L1893+M1893</f>
        <v>0</v>
      </c>
      <c r="J1893" s="32">
        <f>J1907+J1921+J1935</f>
        <v>0</v>
      </c>
      <c r="K1893" s="32">
        <f>K1907+K1921+K1935</f>
        <v>0</v>
      </c>
      <c r="L1893" s="32">
        <f>L1907+L1921+L1935</f>
        <v>0</v>
      </c>
      <c r="M1893" s="33">
        <f>M1907+M1921+M1935</f>
        <v>0</v>
      </c>
      <c r="N1893" s="35"/>
      <c r="X1893" s="25"/>
      <c r="Y1893" s="26"/>
      <c r="Z1893" s="27"/>
      <c r="AA1893" s="60"/>
      <c r="AB1893" s="89"/>
      <c r="AE1893" s="68"/>
    </row>
    <row r="1894" spans="1:31" ht="30" hidden="1" x14ac:dyDescent="0.2">
      <c r="A1894" s="46" t="s">
        <v>34</v>
      </c>
      <c r="B1894" s="151">
        <v>3</v>
      </c>
      <c r="C1894" s="46" t="s">
        <v>35</v>
      </c>
      <c r="D1894" s="28">
        <f t="shared" ref="D1894:D1899" si="377">E1894+F1894+G1894+H1894</f>
        <v>22038</v>
      </c>
      <c r="E1894" s="29">
        <f t="shared" si="376"/>
        <v>5510</v>
      </c>
      <c r="F1894" s="29">
        <f t="shared" si="376"/>
        <v>5510</v>
      </c>
      <c r="G1894" s="29">
        <f t="shared" si="376"/>
        <v>5509</v>
      </c>
      <c r="H1894" s="30">
        <f t="shared" si="376"/>
        <v>5509</v>
      </c>
      <c r="I1894" s="31">
        <f t="shared" ref="I1894:I1899" si="378">J1894+K1894+L1894+M1894</f>
        <v>34217.979999999996</v>
      </c>
      <c r="J1894" s="32">
        <f>J1895+J1897+J1898</f>
        <v>8554.8499999999985</v>
      </c>
      <c r="K1894" s="32">
        <f>K1895+K1897+K1898</f>
        <v>8554.8499999999985</v>
      </c>
      <c r="L1894" s="32">
        <f>L1895+L1897+L1898</f>
        <v>8554.8499999999985</v>
      </c>
      <c r="M1894" s="33">
        <f>M1895+M1897+M1898</f>
        <v>8553.43</v>
      </c>
      <c r="N1894" s="55"/>
      <c r="O1894" s="55"/>
      <c r="P1894" s="55"/>
      <c r="X1894" s="25"/>
      <c r="Y1894" s="26"/>
      <c r="Z1894" s="27"/>
      <c r="AA1894" s="60"/>
      <c r="AB1894" s="89"/>
      <c r="AD1894" s="60"/>
      <c r="AE1894" s="68"/>
    </row>
    <row r="1895" spans="1:31" ht="30" hidden="1" x14ac:dyDescent="0.2">
      <c r="A1895" s="105" t="s">
        <v>113</v>
      </c>
      <c r="B1895" s="40" t="s">
        <v>36</v>
      </c>
      <c r="C1895" s="105" t="s">
        <v>35</v>
      </c>
      <c r="D1895" s="70">
        <f t="shared" si="377"/>
        <v>4780</v>
      </c>
      <c r="E1895" s="41">
        <f t="shared" si="376"/>
        <v>1195</v>
      </c>
      <c r="F1895" s="41">
        <f t="shared" si="376"/>
        <v>1195</v>
      </c>
      <c r="G1895" s="41">
        <f t="shared" si="376"/>
        <v>1195</v>
      </c>
      <c r="H1895" s="42">
        <f t="shared" si="376"/>
        <v>1195</v>
      </c>
      <c r="I1895" s="56">
        <f t="shared" si="378"/>
        <v>7543.2099999999991</v>
      </c>
      <c r="J1895" s="43">
        <f t="shared" ref="J1895:M1905" si="379">J1909+J1923+J1937</f>
        <v>1885.8</v>
      </c>
      <c r="K1895" s="43">
        <f t="shared" si="379"/>
        <v>1885.8</v>
      </c>
      <c r="L1895" s="43">
        <f t="shared" si="379"/>
        <v>1885.8</v>
      </c>
      <c r="M1895" s="44">
        <f t="shared" si="379"/>
        <v>1885.81</v>
      </c>
      <c r="N1895" s="106"/>
      <c r="O1895" s="107"/>
      <c r="P1895" s="107"/>
      <c r="Q1895" s="107"/>
      <c r="X1895" s="25"/>
      <c r="Y1895" s="26"/>
      <c r="Z1895" s="27"/>
      <c r="AA1895" s="60"/>
      <c r="AB1895" s="89"/>
      <c r="AD1895" s="60"/>
      <c r="AE1895" s="68"/>
    </row>
    <row r="1896" spans="1:31" ht="45" hidden="1" customHeight="1" x14ac:dyDescent="0.2">
      <c r="A1896" s="105" t="s">
        <v>114</v>
      </c>
      <c r="B1896" s="40" t="s">
        <v>115</v>
      </c>
      <c r="C1896" s="105" t="s">
        <v>35</v>
      </c>
      <c r="D1896" s="70">
        <f t="shared" si="377"/>
        <v>0</v>
      </c>
      <c r="E1896" s="41">
        <f t="shared" si="376"/>
        <v>0</v>
      </c>
      <c r="F1896" s="41">
        <f t="shared" si="376"/>
        <v>0</v>
      </c>
      <c r="G1896" s="41">
        <f t="shared" si="376"/>
        <v>0</v>
      </c>
      <c r="H1896" s="42">
        <f t="shared" si="376"/>
        <v>0</v>
      </c>
      <c r="I1896" s="56">
        <f t="shared" si="378"/>
        <v>0</v>
      </c>
      <c r="J1896" s="43">
        <f t="shared" si="379"/>
        <v>0</v>
      </c>
      <c r="K1896" s="43">
        <f t="shared" si="379"/>
        <v>0</v>
      </c>
      <c r="L1896" s="43">
        <f t="shared" si="379"/>
        <v>0</v>
      </c>
      <c r="M1896" s="44">
        <f t="shared" si="379"/>
        <v>0</v>
      </c>
      <c r="N1896" s="106"/>
      <c r="O1896" s="107"/>
      <c r="P1896" s="107"/>
      <c r="Q1896" s="107"/>
      <c r="X1896" s="25"/>
      <c r="Y1896" s="26"/>
      <c r="Z1896" s="27"/>
      <c r="AA1896" s="60"/>
      <c r="AB1896" s="89"/>
      <c r="AE1896" s="68"/>
    </row>
    <row r="1897" spans="1:31" ht="30" hidden="1" x14ac:dyDescent="0.2">
      <c r="A1897" s="105" t="s">
        <v>37</v>
      </c>
      <c r="B1897" s="45" t="s">
        <v>38</v>
      </c>
      <c r="C1897" s="105" t="s">
        <v>35</v>
      </c>
      <c r="D1897" s="70">
        <f t="shared" si="377"/>
        <v>1983</v>
      </c>
      <c r="E1897" s="41">
        <f t="shared" si="376"/>
        <v>496</v>
      </c>
      <c r="F1897" s="41">
        <f t="shared" si="376"/>
        <v>496</v>
      </c>
      <c r="G1897" s="41">
        <f t="shared" si="376"/>
        <v>496</v>
      </c>
      <c r="H1897" s="42">
        <f t="shared" si="376"/>
        <v>495</v>
      </c>
      <c r="I1897" s="56">
        <f t="shared" si="378"/>
        <v>3106.81</v>
      </c>
      <c r="J1897" s="43">
        <f t="shared" si="379"/>
        <v>777.06</v>
      </c>
      <c r="K1897" s="43">
        <f t="shared" si="379"/>
        <v>777.06</v>
      </c>
      <c r="L1897" s="43">
        <f t="shared" si="379"/>
        <v>777.06</v>
      </c>
      <c r="M1897" s="44">
        <f t="shared" si="379"/>
        <v>775.63</v>
      </c>
      <c r="N1897" s="106"/>
      <c r="O1897" s="107"/>
      <c r="P1897" s="107"/>
      <c r="Q1897" s="107"/>
      <c r="X1897" s="25"/>
      <c r="Y1897" s="26"/>
      <c r="Z1897" s="27"/>
      <c r="AA1897" s="60"/>
      <c r="AB1897" s="89"/>
      <c r="AD1897" s="60"/>
      <c r="AE1897" s="68"/>
    </row>
    <row r="1898" spans="1:31" ht="30" hidden="1" x14ac:dyDescent="0.2">
      <c r="A1898" s="105" t="s">
        <v>39</v>
      </c>
      <c r="B1898" s="45" t="s">
        <v>40</v>
      </c>
      <c r="C1898" s="105" t="s">
        <v>41</v>
      </c>
      <c r="D1898" s="70">
        <f t="shared" si="377"/>
        <v>5268</v>
      </c>
      <c r="E1898" s="41">
        <f t="shared" si="376"/>
        <v>1317</v>
      </c>
      <c r="F1898" s="41">
        <f t="shared" si="376"/>
        <v>1317</v>
      </c>
      <c r="G1898" s="41">
        <f t="shared" si="376"/>
        <v>1317</v>
      </c>
      <c r="H1898" s="42">
        <f t="shared" si="376"/>
        <v>1317</v>
      </c>
      <c r="I1898" s="56">
        <f t="shared" si="378"/>
        <v>23567.96</v>
      </c>
      <c r="J1898" s="43">
        <f t="shared" si="379"/>
        <v>5891.99</v>
      </c>
      <c r="K1898" s="43">
        <f t="shared" si="379"/>
        <v>5891.99</v>
      </c>
      <c r="L1898" s="43">
        <f t="shared" si="379"/>
        <v>5891.99</v>
      </c>
      <c r="M1898" s="44">
        <f t="shared" si="379"/>
        <v>5891.99</v>
      </c>
      <c r="N1898" s="106"/>
      <c r="O1898" s="107"/>
      <c r="P1898" s="107"/>
      <c r="Q1898" s="107"/>
      <c r="X1898" s="25"/>
      <c r="Y1898" s="26"/>
      <c r="Z1898" s="27"/>
      <c r="AA1898" s="60"/>
      <c r="AB1898" s="89"/>
      <c r="AE1898" s="68"/>
    </row>
    <row r="1899" spans="1:31" ht="15" hidden="1" customHeight="1" x14ac:dyDescent="0.2">
      <c r="A1899" s="46" t="s">
        <v>42</v>
      </c>
      <c r="B1899" s="151">
        <v>4</v>
      </c>
      <c r="C1899" s="46" t="s">
        <v>43</v>
      </c>
      <c r="D1899" s="28">
        <f t="shared" si="377"/>
        <v>0</v>
      </c>
      <c r="E1899" s="29">
        <f t="shared" si="376"/>
        <v>0</v>
      </c>
      <c r="F1899" s="29">
        <f t="shared" si="376"/>
        <v>0</v>
      </c>
      <c r="G1899" s="29">
        <f t="shared" si="376"/>
        <v>0</v>
      </c>
      <c r="H1899" s="30">
        <f t="shared" si="376"/>
        <v>0</v>
      </c>
      <c r="I1899" s="31">
        <f t="shared" si="378"/>
        <v>0</v>
      </c>
      <c r="J1899" s="32">
        <f t="shared" si="379"/>
        <v>0</v>
      </c>
      <c r="K1899" s="32">
        <f t="shared" si="379"/>
        <v>0</v>
      </c>
      <c r="L1899" s="32">
        <f t="shared" si="379"/>
        <v>0</v>
      </c>
      <c r="M1899" s="33">
        <f t="shared" si="379"/>
        <v>0</v>
      </c>
      <c r="N1899" s="35"/>
      <c r="X1899" s="25"/>
      <c r="Y1899" s="26"/>
      <c r="Z1899" s="27"/>
      <c r="AA1899" s="60"/>
      <c r="AB1899" s="89"/>
      <c r="AE1899" s="68"/>
    </row>
    <row r="1900" spans="1:31" ht="30" hidden="1" x14ac:dyDescent="0.2">
      <c r="A1900" s="105" t="s">
        <v>116</v>
      </c>
      <c r="B1900" s="114" t="s">
        <v>44</v>
      </c>
      <c r="C1900" s="105" t="s">
        <v>43</v>
      </c>
      <c r="D1900" s="70">
        <f>E1900+F1900+G1900+H1900</f>
        <v>0</v>
      </c>
      <c r="E1900" s="41">
        <f t="shared" si="376"/>
        <v>0</v>
      </c>
      <c r="F1900" s="41">
        <f t="shared" si="376"/>
        <v>0</v>
      </c>
      <c r="G1900" s="41">
        <f t="shared" si="376"/>
        <v>0</v>
      </c>
      <c r="H1900" s="42">
        <f t="shared" si="376"/>
        <v>0</v>
      </c>
      <c r="I1900" s="56">
        <f>J1900+K1900+L1900+M1900</f>
        <v>0</v>
      </c>
      <c r="J1900" s="43">
        <f t="shared" si="379"/>
        <v>0</v>
      </c>
      <c r="K1900" s="43">
        <f t="shared" si="379"/>
        <v>0</v>
      </c>
      <c r="L1900" s="43">
        <f t="shared" si="379"/>
        <v>0</v>
      </c>
      <c r="M1900" s="44">
        <f t="shared" si="379"/>
        <v>0</v>
      </c>
      <c r="N1900" s="106"/>
      <c r="O1900" s="107"/>
      <c r="P1900" s="107"/>
      <c r="Q1900" s="107"/>
      <c r="X1900" s="25"/>
      <c r="Y1900" s="26"/>
      <c r="Z1900" s="27"/>
      <c r="AA1900" s="60"/>
      <c r="AB1900" s="89"/>
      <c r="AE1900" s="68"/>
    </row>
    <row r="1901" spans="1:31" ht="45" hidden="1" customHeight="1" x14ac:dyDescent="0.2">
      <c r="A1901" s="105" t="s">
        <v>117</v>
      </c>
      <c r="B1901" s="114" t="s">
        <v>46</v>
      </c>
      <c r="C1901" s="105" t="s">
        <v>43</v>
      </c>
      <c r="D1901" s="70">
        <f>E1901+F1901+G1901+H1901</f>
        <v>0</v>
      </c>
      <c r="E1901" s="41">
        <f t="shared" si="376"/>
        <v>0</v>
      </c>
      <c r="F1901" s="41">
        <f t="shared" si="376"/>
        <v>0</v>
      </c>
      <c r="G1901" s="41">
        <f t="shared" si="376"/>
        <v>0</v>
      </c>
      <c r="H1901" s="42">
        <f t="shared" si="376"/>
        <v>0</v>
      </c>
      <c r="I1901" s="56">
        <f>J1901+K1901+L1901+M1901</f>
        <v>0</v>
      </c>
      <c r="J1901" s="43">
        <f t="shared" si="379"/>
        <v>0</v>
      </c>
      <c r="K1901" s="43">
        <f t="shared" si="379"/>
        <v>0</v>
      </c>
      <c r="L1901" s="43">
        <f t="shared" si="379"/>
        <v>0</v>
      </c>
      <c r="M1901" s="44">
        <f t="shared" si="379"/>
        <v>0</v>
      </c>
      <c r="N1901" s="106"/>
      <c r="O1901" s="107"/>
      <c r="P1901" s="107"/>
      <c r="Q1901" s="107"/>
      <c r="X1901" s="25"/>
      <c r="Y1901" s="26"/>
      <c r="Z1901" s="27"/>
      <c r="AA1901" s="60"/>
      <c r="AB1901" s="89"/>
      <c r="AE1901" s="68"/>
    </row>
    <row r="1902" spans="1:31" ht="30.75" hidden="1" customHeight="1" x14ac:dyDescent="0.2">
      <c r="A1902" s="105" t="s">
        <v>118</v>
      </c>
      <c r="B1902" s="114" t="s">
        <v>47</v>
      </c>
      <c r="C1902" s="105" t="s">
        <v>43</v>
      </c>
      <c r="D1902" s="70">
        <f>E1902+F1902+G1902+H1902</f>
        <v>0</v>
      </c>
      <c r="E1902" s="41">
        <f t="shared" si="376"/>
        <v>0</v>
      </c>
      <c r="F1902" s="41">
        <f t="shared" si="376"/>
        <v>0</v>
      </c>
      <c r="G1902" s="41">
        <f t="shared" si="376"/>
        <v>0</v>
      </c>
      <c r="H1902" s="42">
        <f t="shared" si="376"/>
        <v>0</v>
      </c>
      <c r="I1902" s="56">
        <f>J1902+K1902+L1902+M1902</f>
        <v>0</v>
      </c>
      <c r="J1902" s="43">
        <f t="shared" si="379"/>
        <v>0</v>
      </c>
      <c r="K1902" s="43">
        <f t="shared" si="379"/>
        <v>0</v>
      </c>
      <c r="L1902" s="43">
        <f t="shared" si="379"/>
        <v>0</v>
      </c>
      <c r="M1902" s="44">
        <f t="shared" si="379"/>
        <v>0</v>
      </c>
      <c r="N1902" s="106"/>
      <c r="O1902" s="107"/>
      <c r="P1902" s="107"/>
      <c r="Q1902" s="107"/>
      <c r="X1902" s="25"/>
      <c r="Y1902" s="26"/>
      <c r="Z1902" s="27"/>
      <c r="AA1902" s="60"/>
      <c r="AB1902" s="89"/>
      <c r="AE1902" s="68"/>
    </row>
    <row r="1903" spans="1:31" ht="57" hidden="1" customHeight="1" x14ac:dyDescent="0.25">
      <c r="A1903" s="46" t="s">
        <v>119</v>
      </c>
      <c r="B1903" s="151">
        <v>5</v>
      </c>
      <c r="C1903" s="46" t="s">
        <v>48</v>
      </c>
      <c r="D1903" s="28">
        <f t="shared" ref="D1903:D1905" si="380">E1903+F1903+G1903+H1903</f>
        <v>0</v>
      </c>
      <c r="E1903" s="29">
        <f t="shared" si="376"/>
        <v>0</v>
      </c>
      <c r="F1903" s="29">
        <f t="shared" si="376"/>
        <v>0</v>
      </c>
      <c r="G1903" s="29">
        <f t="shared" si="376"/>
        <v>0</v>
      </c>
      <c r="H1903" s="30">
        <f t="shared" si="376"/>
        <v>0</v>
      </c>
      <c r="I1903" s="31">
        <f t="shared" ref="I1903:I1905" si="381">J1903+K1903+L1903+M1903</f>
        <v>0</v>
      </c>
      <c r="J1903" s="32">
        <f t="shared" si="379"/>
        <v>0</v>
      </c>
      <c r="K1903" s="32">
        <f t="shared" si="379"/>
        <v>0</v>
      </c>
      <c r="L1903" s="32">
        <f t="shared" si="379"/>
        <v>0</v>
      </c>
      <c r="M1903" s="33">
        <f t="shared" si="379"/>
        <v>0</v>
      </c>
      <c r="N1903" s="35"/>
      <c r="W1903" s="117"/>
      <c r="X1903" s="117"/>
      <c r="Y1903" s="117"/>
      <c r="AA1903" s="60"/>
      <c r="AB1903" s="89"/>
      <c r="AC1903" s="69"/>
      <c r="AD1903" s="60"/>
      <c r="AE1903" s="68"/>
    </row>
    <row r="1904" spans="1:31" ht="30" hidden="1" x14ac:dyDescent="0.25">
      <c r="A1904" s="105" t="s">
        <v>120</v>
      </c>
      <c r="B1904" s="45" t="s">
        <v>121</v>
      </c>
      <c r="C1904" s="105" t="s">
        <v>48</v>
      </c>
      <c r="D1904" s="70">
        <f t="shared" si="380"/>
        <v>0</v>
      </c>
      <c r="E1904" s="41">
        <f t="shared" si="376"/>
        <v>0</v>
      </c>
      <c r="F1904" s="41">
        <f t="shared" si="376"/>
        <v>0</v>
      </c>
      <c r="G1904" s="41">
        <f t="shared" si="376"/>
        <v>0</v>
      </c>
      <c r="H1904" s="42">
        <f t="shared" si="376"/>
        <v>0</v>
      </c>
      <c r="I1904" s="56">
        <f t="shared" si="381"/>
        <v>0</v>
      </c>
      <c r="J1904" s="43">
        <f t="shared" si="379"/>
        <v>0</v>
      </c>
      <c r="K1904" s="43">
        <f t="shared" si="379"/>
        <v>0</v>
      </c>
      <c r="L1904" s="43">
        <f t="shared" si="379"/>
        <v>0</v>
      </c>
      <c r="M1904" s="44">
        <f t="shared" si="379"/>
        <v>0</v>
      </c>
      <c r="N1904" s="106"/>
      <c r="O1904" s="107"/>
      <c r="P1904" s="107"/>
      <c r="Q1904" s="107"/>
      <c r="W1904" s="117"/>
      <c r="X1904" s="117"/>
      <c r="Y1904" s="117"/>
      <c r="AA1904" s="60"/>
      <c r="AB1904" s="89"/>
      <c r="AC1904" s="69"/>
      <c r="AE1904" s="68"/>
    </row>
    <row r="1905" spans="1:31" ht="30" hidden="1" x14ac:dyDescent="0.25">
      <c r="A1905" s="115" t="s">
        <v>122</v>
      </c>
      <c r="B1905" s="116" t="s">
        <v>123</v>
      </c>
      <c r="C1905" s="105" t="s">
        <v>48</v>
      </c>
      <c r="D1905" s="85">
        <f t="shared" si="380"/>
        <v>0</v>
      </c>
      <c r="E1905" s="75">
        <f t="shared" si="376"/>
        <v>0</v>
      </c>
      <c r="F1905" s="75">
        <f t="shared" si="376"/>
        <v>0</v>
      </c>
      <c r="G1905" s="75">
        <f t="shared" si="376"/>
        <v>0</v>
      </c>
      <c r="H1905" s="76">
        <f t="shared" si="376"/>
        <v>0</v>
      </c>
      <c r="I1905" s="87">
        <f t="shared" si="381"/>
        <v>0</v>
      </c>
      <c r="J1905" s="58">
        <f t="shared" si="379"/>
        <v>0</v>
      </c>
      <c r="K1905" s="58">
        <f t="shared" si="379"/>
        <v>0</v>
      </c>
      <c r="L1905" s="58">
        <f t="shared" si="379"/>
        <v>0</v>
      </c>
      <c r="M1905" s="88">
        <f t="shared" si="379"/>
        <v>0</v>
      </c>
      <c r="O1905" s="77"/>
      <c r="P1905" s="107"/>
      <c r="Q1905" s="107"/>
      <c r="W1905" s="117"/>
      <c r="X1905" s="117"/>
      <c r="Y1905" s="117"/>
      <c r="AA1905" s="60"/>
      <c r="AB1905" s="89"/>
      <c r="AC1905" s="69"/>
      <c r="AD1905" s="60"/>
      <c r="AE1905" s="68"/>
    </row>
    <row r="1906" spans="1:31" ht="30" hidden="1" customHeight="1" x14ac:dyDescent="0.25">
      <c r="A1906" s="95" t="s">
        <v>49</v>
      </c>
      <c r="B1906" s="86">
        <v>6</v>
      </c>
      <c r="C1906" s="96"/>
      <c r="D1906" s="97"/>
      <c r="E1906" s="98"/>
      <c r="F1906" s="98"/>
      <c r="G1906" s="98"/>
      <c r="H1906" s="99"/>
      <c r="I1906" s="100">
        <f>J1906+K1906+L1906+M1906</f>
        <v>34217.979999999996</v>
      </c>
      <c r="J1906" s="101">
        <f>J1907+J1908+J1913+J1917</f>
        <v>8554.8499999999985</v>
      </c>
      <c r="K1906" s="101">
        <f>K1907+K1908+K1913+K1917</f>
        <v>8554.8499999999985</v>
      </c>
      <c r="L1906" s="101">
        <f>L1907+L1908+L1913+L1917</f>
        <v>8554.8499999999985</v>
      </c>
      <c r="M1906" s="102">
        <f>M1907+M1908+M1913+M1917</f>
        <v>8553.43</v>
      </c>
      <c r="N1906" s="24"/>
      <c r="O1906" s="35"/>
      <c r="W1906" s="117"/>
      <c r="X1906" s="117"/>
      <c r="Y1906" s="117"/>
      <c r="AA1906" s="60"/>
      <c r="AB1906" s="89"/>
      <c r="AC1906" s="69"/>
      <c r="AD1906" s="60"/>
      <c r="AE1906" s="68"/>
    </row>
    <row r="1907" spans="1:31" ht="15.75" hidden="1" x14ac:dyDescent="0.25">
      <c r="A1907" s="104" t="s">
        <v>50</v>
      </c>
      <c r="B1907" s="151">
        <v>7</v>
      </c>
      <c r="C1907" s="46" t="s">
        <v>33</v>
      </c>
      <c r="D1907" s="118">
        <f>SUM(E1907:H1907)</f>
        <v>0</v>
      </c>
      <c r="E1907" s="119">
        <v>0</v>
      </c>
      <c r="F1907" s="119">
        <v>0</v>
      </c>
      <c r="G1907" s="119">
        <v>0</v>
      </c>
      <c r="H1907" s="120">
        <v>0</v>
      </c>
      <c r="I1907" s="31">
        <f>SUM(J1907:M1907)</f>
        <v>0</v>
      </c>
      <c r="J1907" s="32">
        <v>0</v>
      </c>
      <c r="K1907" s="32">
        <v>0</v>
      </c>
      <c r="L1907" s="32">
        <v>0</v>
      </c>
      <c r="M1907" s="33">
        <v>0</v>
      </c>
      <c r="N1907" s="35"/>
      <c r="O1907" s="35"/>
      <c r="P1907" s="35"/>
      <c r="W1907" s="117"/>
      <c r="X1907" s="117"/>
      <c r="Y1907" s="117"/>
      <c r="AA1907" s="60"/>
      <c r="AB1907" s="89"/>
      <c r="AC1907" s="69"/>
      <c r="AE1907" s="68"/>
    </row>
    <row r="1908" spans="1:31" ht="15.75" hidden="1" x14ac:dyDescent="0.25">
      <c r="A1908" s="46" t="s">
        <v>51</v>
      </c>
      <c r="B1908" s="151">
        <v>8</v>
      </c>
      <c r="C1908" s="46" t="s">
        <v>35</v>
      </c>
      <c r="D1908" s="118">
        <f t="shared" ref="D1908:D1919" si="382">SUM(E1908:H1908)</f>
        <v>22038</v>
      </c>
      <c r="E1908" s="119">
        <v>5510</v>
      </c>
      <c r="F1908" s="119">
        <v>5510</v>
      </c>
      <c r="G1908" s="119">
        <v>5509</v>
      </c>
      <c r="H1908" s="120">
        <f>H1909+H1911+ROUND(H1912*2.9,0)</f>
        <v>5509</v>
      </c>
      <c r="I1908" s="31">
        <f t="shared" ref="I1908" si="383">SUM(J1908:M1908)</f>
        <v>34217.979999999996</v>
      </c>
      <c r="J1908" s="32">
        <f>J1909+J1911+J1912</f>
        <v>8554.8499999999985</v>
      </c>
      <c r="K1908" s="32">
        <f t="shared" ref="K1908:M1908" si="384">K1909+K1911+K1912</f>
        <v>8554.8499999999985</v>
      </c>
      <c r="L1908" s="32">
        <f t="shared" si="384"/>
        <v>8554.8499999999985</v>
      </c>
      <c r="M1908" s="33">
        <f t="shared" si="384"/>
        <v>8553.43</v>
      </c>
      <c r="W1908" s="117"/>
      <c r="X1908" s="117"/>
      <c r="Y1908" s="117"/>
      <c r="AA1908" s="60"/>
      <c r="AB1908" s="89"/>
      <c r="AC1908" s="69"/>
      <c r="AD1908" s="60"/>
      <c r="AE1908" s="68"/>
    </row>
    <row r="1909" spans="1:31" ht="30" hidden="1" x14ac:dyDescent="0.25">
      <c r="A1909" s="105" t="s">
        <v>124</v>
      </c>
      <c r="B1909" s="45" t="s">
        <v>52</v>
      </c>
      <c r="C1909" s="105" t="s">
        <v>35</v>
      </c>
      <c r="D1909" s="118">
        <f t="shared" si="382"/>
        <v>4780</v>
      </c>
      <c r="E1909" s="121">
        <v>1195</v>
      </c>
      <c r="F1909" s="121">
        <v>1195</v>
      </c>
      <c r="G1909" s="121">
        <v>1195</v>
      </c>
      <c r="H1909" s="122">
        <v>1195</v>
      </c>
      <c r="I1909" s="31">
        <f t="shared" ref="I1909:I1919" si="385">SUM(J1909:M1909)</f>
        <v>7543.2099999999991</v>
      </c>
      <c r="J1909" s="43">
        <v>1885.8</v>
      </c>
      <c r="K1909" s="43">
        <v>1885.8</v>
      </c>
      <c r="L1909" s="43">
        <v>1885.8</v>
      </c>
      <c r="M1909" s="44">
        <v>1885.81</v>
      </c>
      <c r="N1909" s="60"/>
      <c r="O1909" s="123"/>
      <c r="P1909" s="123"/>
      <c r="Q1909" s="123"/>
      <c r="W1909" s="117"/>
      <c r="X1909" s="117"/>
      <c r="Y1909" s="117"/>
      <c r="AA1909" s="60"/>
      <c r="AB1909" s="89"/>
      <c r="AC1909" s="69"/>
      <c r="AE1909" s="68"/>
    </row>
    <row r="1910" spans="1:31" ht="30" hidden="1" x14ac:dyDescent="0.25">
      <c r="A1910" s="105" t="s">
        <v>125</v>
      </c>
      <c r="B1910" s="45" t="s">
        <v>126</v>
      </c>
      <c r="C1910" s="105" t="s">
        <v>35</v>
      </c>
      <c r="D1910" s="118">
        <f t="shared" si="382"/>
        <v>0</v>
      </c>
      <c r="E1910" s="121">
        <v>0</v>
      </c>
      <c r="F1910" s="121">
        <v>0</v>
      </c>
      <c r="G1910" s="121">
        <v>0</v>
      </c>
      <c r="H1910" s="122">
        <v>0</v>
      </c>
      <c r="I1910" s="31">
        <f t="shared" si="385"/>
        <v>0</v>
      </c>
      <c r="J1910" s="43">
        <v>0</v>
      </c>
      <c r="K1910" s="43">
        <v>0</v>
      </c>
      <c r="L1910" s="43">
        <v>0</v>
      </c>
      <c r="M1910" s="44">
        <v>0</v>
      </c>
      <c r="N1910" s="60"/>
      <c r="O1910" s="123"/>
      <c r="P1910" s="123"/>
      <c r="Q1910" s="123"/>
      <c r="W1910" s="117"/>
      <c r="X1910" s="117"/>
      <c r="Y1910" s="117"/>
      <c r="AA1910" s="60"/>
      <c r="AB1910" s="89"/>
      <c r="AC1910" s="69"/>
      <c r="AE1910" s="68"/>
    </row>
    <row r="1911" spans="1:31" ht="30" hidden="1" x14ac:dyDescent="0.25">
      <c r="A1911" s="105" t="s">
        <v>53</v>
      </c>
      <c r="B1911" s="45" t="s">
        <v>54</v>
      </c>
      <c r="C1911" s="105" t="s">
        <v>35</v>
      </c>
      <c r="D1911" s="118">
        <f t="shared" si="382"/>
        <v>1983</v>
      </c>
      <c r="E1911" s="121">
        <v>496</v>
      </c>
      <c r="F1911" s="121">
        <v>496</v>
      </c>
      <c r="G1911" s="121">
        <v>496</v>
      </c>
      <c r="H1911" s="122">
        <v>495</v>
      </c>
      <c r="I1911" s="31">
        <f t="shared" si="385"/>
        <v>3106.81</v>
      </c>
      <c r="J1911" s="43">
        <v>777.06</v>
      </c>
      <c r="K1911" s="43">
        <v>777.06</v>
      </c>
      <c r="L1911" s="43">
        <v>777.06</v>
      </c>
      <c r="M1911" s="44">
        <v>775.63</v>
      </c>
      <c r="N1911" s="60"/>
      <c r="O1911" s="123"/>
      <c r="P1911" s="123"/>
      <c r="Q1911" s="123"/>
      <c r="W1911" s="117"/>
      <c r="X1911" s="117"/>
      <c r="Y1911" s="117"/>
      <c r="AA1911" s="60"/>
      <c r="AB1911" s="89"/>
      <c r="AC1911" s="69"/>
      <c r="AE1911" s="68"/>
    </row>
    <row r="1912" spans="1:31" ht="15.75" hidden="1" x14ac:dyDescent="0.25">
      <c r="A1912" s="105" t="s">
        <v>55</v>
      </c>
      <c r="B1912" s="45" t="s">
        <v>56</v>
      </c>
      <c r="C1912" s="105" t="s">
        <v>41</v>
      </c>
      <c r="D1912" s="118">
        <f t="shared" si="382"/>
        <v>5268</v>
      </c>
      <c r="E1912" s="121">
        <v>1317</v>
      </c>
      <c r="F1912" s="121">
        <v>1317</v>
      </c>
      <c r="G1912" s="121">
        <v>1317</v>
      </c>
      <c r="H1912" s="122">
        <v>1317</v>
      </c>
      <c r="I1912" s="31">
        <f t="shared" si="385"/>
        <v>23567.96</v>
      </c>
      <c r="J1912" s="43">
        <v>5891.99</v>
      </c>
      <c r="K1912" s="43">
        <v>5891.99</v>
      </c>
      <c r="L1912" s="43">
        <v>5891.99</v>
      </c>
      <c r="M1912" s="44">
        <v>5891.99</v>
      </c>
      <c r="N1912" s="60"/>
      <c r="O1912" s="123"/>
      <c r="P1912" s="123"/>
      <c r="Q1912" s="123"/>
      <c r="W1912" s="117"/>
      <c r="X1912" s="117"/>
      <c r="Y1912" s="117"/>
      <c r="AA1912" s="60"/>
      <c r="AB1912" s="89"/>
      <c r="AC1912" s="69"/>
      <c r="AE1912" s="68"/>
    </row>
    <row r="1913" spans="1:31" ht="30" hidden="1" x14ac:dyDescent="0.25">
      <c r="A1913" s="46" t="s">
        <v>57</v>
      </c>
      <c r="B1913" s="151">
        <v>9</v>
      </c>
      <c r="C1913" s="46" t="s">
        <v>43</v>
      </c>
      <c r="D1913" s="118">
        <f t="shared" si="382"/>
        <v>0</v>
      </c>
      <c r="E1913" s="119">
        <v>0</v>
      </c>
      <c r="F1913" s="119">
        <v>0</v>
      </c>
      <c r="G1913" s="119">
        <v>0</v>
      </c>
      <c r="H1913" s="120">
        <v>0</v>
      </c>
      <c r="I1913" s="31">
        <f t="shared" si="385"/>
        <v>0</v>
      </c>
      <c r="J1913" s="32">
        <v>0</v>
      </c>
      <c r="K1913" s="32">
        <v>0</v>
      </c>
      <c r="L1913" s="32">
        <v>0</v>
      </c>
      <c r="M1913" s="33">
        <v>0</v>
      </c>
      <c r="N1913" s="60"/>
      <c r="O1913" s="123"/>
      <c r="P1913" s="123"/>
      <c r="Q1913" s="123"/>
      <c r="W1913" s="117"/>
      <c r="X1913" s="117"/>
      <c r="Y1913" s="117"/>
      <c r="AA1913" s="60"/>
      <c r="AB1913" s="89"/>
      <c r="AC1913" s="69"/>
      <c r="AE1913" s="68"/>
    </row>
    <row r="1914" spans="1:31" ht="15" hidden="1" x14ac:dyDescent="0.2">
      <c r="A1914" s="105" t="s">
        <v>127</v>
      </c>
      <c r="B1914" s="114" t="s">
        <v>59</v>
      </c>
      <c r="C1914" s="105" t="s">
        <v>45</v>
      </c>
      <c r="D1914" s="118">
        <f t="shared" si="382"/>
        <v>0</v>
      </c>
      <c r="E1914" s="119">
        <v>0</v>
      </c>
      <c r="F1914" s="119">
        <v>0</v>
      </c>
      <c r="G1914" s="119">
        <v>0</v>
      </c>
      <c r="H1914" s="120">
        <v>0</v>
      </c>
      <c r="I1914" s="31">
        <f t="shared" si="385"/>
        <v>0</v>
      </c>
      <c r="J1914" s="32">
        <v>0</v>
      </c>
      <c r="K1914" s="32">
        <v>0</v>
      </c>
      <c r="L1914" s="32">
        <v>0</v>
      </c>
      <c r="M1914" s="33">
        <v>0</v>
      </c>
      <c r="N1914" s="60"/>
      <c r="O1914" s="123"/>
      <c r="P1914" s="123"/>
      <c r="Q1914" s="123"/>
      <c r="X1914" s="25"/>
      <c r="Y1914" s="26"/>
      <c r="Z1914" s="27"/>
      <c r="AA1914" s="60"/>
      <c r="AB1914" s="89"/>
      <c r="AE1914" s="68"/>
    </row>
    <row r="1915" spans="1:31" ht="30" hidden="1" x14ac:dyDescent="0.2">
      <c r="A1915" s="105" t="s">
        <v>58</v>
      </c>
      <c r="B1915" s="114" t="s">
        <v>60</v>
      </c>
      <c r="C1915" s="105" t="s">
        <v>43</v>
      </c>
      <c r="D1915" s="118">
        <f t="shared" si="382"/>
        <v>0</v>
      </c>
      <c r="E1915" s="119">
        <v>0</v>
      </c>
      <c r="F1915" s="119">
        <v>0</v>
      </c>
      <c r="G1915" s="119">
        <v>0</v>
      </c>
      <c r="H1915" s="120">
        <v>0</v>
      </c>
      <c r="I1915" s="31">
        <f t="shared" si="385"/>
        <v>0</v>
      </c>
      <c r="J1915" s="32">
        <v>0</v>
      </c>
      <c r="K1915" s="32">
        <v>0</v>
      </c>
      <c r="L1915" s="32">
        <v>0</v>
      </c>
      <c r="M1915" s="33">
        <v>0</v>
      </c>
      <c r="N1915" s="60"/>
      <c r="O1915" s="123"/>
      <c r="P1915" s="123"/>
      <c r="Q1915" s="123"/>
      <c r="X1915" s="25"/>
      <c r="Y1915" s="26"/>
      <c r="Z1915" s="27"/>
      <c r="AA1915" s="60"/>
      <c r="AB1915" s="89"/>
      <c r="AE1915" s="68"/>
    </row>
    <row r="1916" spans="1:31" ht="30" hidden="1" x14ac:dyDescent="0.2">
      <c r="A1916" s="105" t="s">
        <v>61</v>
      </c>
      <c r="B1916" s="114" t="s">
        <v>62</v>
      </c>
      <c r="C1916" s="105" t="s">
        <v>43</v>
      </c>
      <c r="D1916" s="118">
        <f t="shared" si="382"/>
        <v>0</v>
      </c>
      <c r="E1916" s="119">
        <v>0</v>
      </c>
      <c r="F1916" s="119">
        <v>0</v>
      </c>
      <c r="G1916" s="119">
        <v>0</v>
      </c>
      <c r="H1916" s="120">
        <v>0</v>
      </c>
      <c r="I1916" s="31">
        <f t="shared" si="385"/>
        <v>0</v>
      </c>
      <c r="J1916" s="32">
        <v>0</v>
      </c>
      <c r="K1916" s="32">
        <v>0</v>
      </c>
      <c r="L1916" s="32">
        <v>0</v>
      </c>
      <c r="M1916" s="33">
        <v>0</v>
      </c>
      <c r="N1916" s="60"/>
      <c r="O1916" s="123"/>
      <c r="P1916" s="123"/>
      <c r="Q1916" s="123"/>
      <c r="X1916" s="25"/>
      <c r="Y1916" s="26"/>
      <c r="Z1916" s="27"/>
      <c r="AA1916" s="60"/>
      <c r="AB1916" s="89"/>
      <c r="AE1916" s="68"/>
    </row>
    <row r="1917" spans="1:31" ht="30" hidden="1" customHeight="1" x14ac:dyDescent="0.2">
      <c r="A1917" s="46" t="s">
        <v>63</v>
      </c>
      <c r="B1917" s="151">
        <v>10</v>
      </c>
      <c r="C1917" s="46" t="s">
        <v>48</v>
      </c>
      <c r="D1917" s="118">
        <f t="shared" si="382"/>
        <v>0</v>
      </c>
      <c r="E1917" s="119">
        <v>0</v>
      </c>
      <c r="F1917" s="119">
        <v>0</v>
      </c>
      <c r="G1917" s="119">
        <v>0</v>
      </c>
      <c r="H1917" s="120">
        <v>0</v>
      </c>
      <c r="I1917" s="31">
        <f t="shared" si="385"/>
        <v>0</v>
      </c>
      <c r="J1917" s="32">
        <v>0</v>
      </c>
      <c r="K1917" s="32">
        <v>0</v>
      </c>
      <c r="L1917" s="32">
        <v>0</v>
      </c>
      <c r="M1917" s="33">
        <v>0</v>
      </c>
      <c r="N1917" s="60"/>
      <c r="O1917" s="123"/>
      <c r="P1917" s="123"/>
      <c r="Q1917" s="123"/>
      <c r="X1917" s="25"/>
      <c r="Y1917" s="26"/>
      <c r="Z1917" s="27"/>
      <c r="AA1917" s="60"/>
      <c r="AB1917" s="89"/>
      <c r="AE1917" s="68"/>
    </row>
    <row r="1918" spans="1:31" ht="15" hidden="1" x14ac:dyDescent="0.2">
      <c r="A1918" s="105" t="s">
        <v>127</v>
      </c>
      <c r="B1918" s="45" t="s">
        <v>128</v>
      </c>
      <c r="C1918" s="105" t="s">
        <v>48</v>
      </c>
      <c r="D1918" s="124">
        <f t="shared" si="382"/>
        <v>0</v>
      </c>
      <c r="E1918" s="121">
        <v>0</v>
      </c>
      <c r="F1918" s="121">
        <v>0</v>
      </c>
      <c r="G1918" s="121">
        <v>0</v>
      </c>
      <c r="H1918" s="122">
        <v>0</v>
      </c>
      <c r="I1918" s="56">
        <f t="shared" si="385"/>
        <v>0</v>
      </c>
      <c r="J1918" s="43">
        <v>0</v>
      </c>
      <c r="K1918" s="43">
        <v>0</v>
      </c>
      <c r="L1918" s="43">
        <v>0</v>
      </c>
      <c r="M1918" s="44">
        <v>0</v>
      </c>
      <c r="N1918" s="60"/>
      <c r="O1918" s="123"/>
      <c r="P1918" s="125"/>
      <c r="Q1918" s="125"/>
      <c r="X1918" s="25"/>
      <c r="Y1918" s="26"/>
      <c r="Z1918" s="27"/>
      <c r="AA1918" s="60"/>
      <c r="AB1918" s="89"/>
      <c r="AE1918" s="68"/>
    </row>
    <row r="1919" spans="1:31" ht="15" hidden="1" x14ac:dyDescent="0.2">
      <c r="A1919" s="115" t="s">
        <v>129</v>
      </c>
      <c r="B1919" s="116" t="s">
        <v>130</v>
      </c>
      <c r="C1919" s="115" t="s">
        <v>48</v>
      </c>
      <c r="D1919" s="128">
        <f t="shared" si="382"/>
        <v>0</v>
      </c>
      <c r="E1919" s="129">
        <v>0</v>
      </c>
      <c r="F1919" s="129">
        <v>0</v>
      </c>
      <c r="G1919" s="129">
        <v>0</v>
      </c>
      <c r="H1919" s="130">
        <v>0</v>
      </c>
      <c r="I1919" s="87">
        <f t="shared" si="385"/>
        <v>0</v>
      </c>
      <c r="J1919" s="58">
        <v>0</v>
      </c>
      <c r="K1919" s="58">
        <v>0</v>
      </c>
      <c r="L1919" s="58">
        <v>0</v>
      </c>
      <c r="M1919" s="88">
        <v>0</v>
      </c>
      <c r="N1919" s="60"/>
      <c r="O1919" s="123"/>
      <c r="P1919" s="125"/>
      <c r="Q1919" s="125"/>
      <c r="X1919" s="25"/>
      <c r="Y1919" s="26"/>
      <c r="Z1919" s="27"/>
      <c r="AA1919" s="60"/>
      <c r="AB1919" s="89"/>
      <c r="AE1919" s="68"/>
    </row>
    <row r="1920" spans="1:31" ht="57" hidden="1" x14ac:dyDescent="0.2">
      <c r="A1920" s="95" t="s">
        <v>64</v>
      </c>
      <c r="B1920" s="86">
        <v>11</v>
      </c>
      <c r="C1920" s="96"/>
      <c r="D1920" s="131" t="s">
        <v>65</v>
      </c>
      <c r="E1920" s="98" t="s">
        <v>65</v>
      </c>
      <c r="F1920" s="98" t="s">
        <v>65</v>
      </c>
      <c r="G1920" s="98" t="s">
        <v>65</v>
      </c>
      <c r="H1920" s="99" t="s">
        <v>65</v>
      </c>
      <c r="I1920" s="100">
        <f>J1920+K1920+L1920+M1920</f>
        <v>0</v>
      </c>
      <c r="J1920" s="101">
        <f>J1921+J1922+J1927+J1931</f>
        <v>0</v>
      </c>
      <c r="K1920" s="101">
        <f>K1921+K1922+K1927+K1931</f>
        <v>0</v>
      </c>
      <c r="L1920" s="101">
        <f>L1921+L1922+L1927+L1931</f>
        <v>0</v>
      </c>
      <c r="M1920" s="102">
        <f>M1921+M1922+M1927+M1931</f>
        <v>0</v>
      </c>
      <c r="N1920" s="24"/>
      <c r="O1920" s="35"/>
      <c r="P1920" s="35"/>
      <c r="X1920" s="25"/>
      <c r="Y1920" s="26"/>
      <c r="Z1920" s="27"/>
      <c r="AA1920" s="60"/>
      <c r="AB1920" s="89"/>
      <c r="AE1920" s="68"/>
    </row>
    <row r="1921" spans="1:31" ht="15" hidden="1" x14ac:dyDescent="0.2">
      <c r="A1921" s="104" t="s">
        <v>50</v>
      </c>
      <c r="B1921" s="151">
        <v>12</v>
      </c>
      <c r="C1921" s="46" t="s">
        <v>33</v>
      </c>
      <c r="D1921" s="28" t="s">
        <v>65</v>
      </c>
      <c r="E1921" s="29" t="s">
        <v>65</v>
      </c>
      <c r="F1921" s="29" t="s">
        <v>65</v>
      </c>
      <c r="G1921" s="29" t="s">
        <v>65</v>
      </c>
      <c r="H1921" s="30" t="s">
        <v>65</v>
      </c>
      <c r="I1921" s="31">
        <f>J1921+K1921+L1921+M1921</f>
        <v>0</v>
      </c>
      <c r="J1921" s="32">
        <v>0</v>
      </c>
      <c r="K1921" s="32">
        <v>0</v>
      </c>
      <c r="L1921" s="32">
        <v>0</v>
      </c>
      <c r="M1921" s="33">
        <v>0</v>
      </c>
      <c r="N1921" s="35"/>
      <c r="O1921" s="35"/>
      <c r="P1921" s="35"/>
      <c r="X1921" s="25"/>
      <c r="Y1921" s="26"/>
      <c r="Z1921" s="27"/>
      <c r="AA1921" s="60"/>
      <c r="AB1921" s="89"/>
      <c r="AE1921" s="68"/>
    </row>
    <row r="1922" spans="1:31" ht="15" hidden="1" x14ac:dyDescent="0.2">
      <c r="A1922" s="46" t="s">
        <v>51</v>
      </c>
      <c r="B1922" s="151">
        <v>13</v>
      </c>
      <c r="C1922" s="46" t="s">
        <v>35</v>
      </c>
      <c r="D1922" s="28" t="s">
        <v>65</v>
      </c>
      <c r="E1922" s="29" t="s">
        <v>65</v>
      </c>
      <c r="F1922" s="29" t="s">
        <v>65</v>
      </c>
      <c r="G1922" s="29" t="s">
        <v>65</v>
      </c>
      <c r="H1922" s="30" t="s">
        <v>65</v>
      </c>
      <c r="I1922" s="31">
        <f t="shared" ref="I1922:I1927" si="386">J1922+K1922+L1922+M1922</f>
        <v>0</v>
      </c>
      <c r="J1922" s="32">
        <v>0</v>
      </c>
      <c r="K1922" s="32">
        <v>0</v>
      </c>
      <c r="L1922" s="32">
        <v>0</v>
      </c>
      <c r="M1922" s="33">
        <v>0</v>
      </c>
      <c r="X1922" s="25"/>
      <c r="Y1922" s="26"/>
      <c r="Z1922" s="27"/>
      <c r="AA1922" s="60"/>
      <c r="AB1922" s="89"/>
      <c r="AE1922" s="68"/>
    </row>
    <row r="1923" spans="1:31" ht="30" hidden="1" x14ac:dyDescent="0.2">
      <c r="A1923" s="105" t="s">
        <v>124</v>
      </c>
      <c r="B1923" s="45" t="s">
        <v>66</v>
      </c>
      <c r="C1923" s="105" t="s">
        <v>35</v>
      </c>
      <c r="D1923" s="28" t="s">
        <v>65</v>
      </c>
      <c r="E1923" s="41" t="s">
        <v>65</v>
      </c>
      <c r="F1923" s="41" t="s">
        <v>65</v>
      </c>
      <c r="G1923" s="41" t="s">
        <v>65</v>
      </c>
      <c r="H1923" s="42" t="s">
        <v>65</v>
      </c>
      <c r="I1923" s="31">
        <f t="shared" si="386"/>
        <v>0</v>
      </c>
      <c r="J1923" s="43">
        <v>0</v>
      </c>
      <c r="K1923" s="43">
        <v>0</v>
      </c>
      <c r="L1923" s="43">
        <v>0</v>
      </c>
      <c r="M1923" s="44">
        <v>0</v>
      </c>
      <c r="X1923" s="25"/>
      <c r="Y1923" s="26"/>
      <c r="Z1923" s="27"/>
      <c r="AA1923" s="60"/>
      <c r="AB1923" s="89"/>
      <c r="AE1923" s="68"/>
    </row>
    <row r="1924" spans="1:31" ht="30" hidden="1" x14ac:dyDescent="0.2">
      <c r="A1924" s="105" t="s">
        <v>125</v>
      </c>
      <c r="B1924" s="45" t="s">
        <v>131</v>
      </c>
      <c r="C1924" s="105" t="s">
        <v>35</v>
      </c>
      <c r="D1924" s="28" t="s">
        <v>65</v>
      </c>
      <c r="E1924" s="41" t="s">
        <v>65</v>
      </c>
      <c r="F1924" s="41" t="s">
        <v>65</v>
      </c>
      <c r="G1924" s="41" t="s">
        <v>65</v>
      </c>
      <c r="H1924" s="42" t="s">
        <v>65</v>
      </c>
      <c r="I1924" s="31">
        <f t="shared" si="386"/>
        <v>0</v>
      </c>
      <c r="J1924" s="43"/>
      <c r="K1924" s="43"/>
      <c r="L1924" s="43"/>
      <c r="M1924" s="44"/>
      <c r="X1924" s="25"/>
      <c r="Y1924" s="26"/>
      <c r="Z1924" s="27"/>
      <c r="AA1924" s="60"/>
      <c r="AB1924" s="89"/>
      <c r="AE1924" s="68"/>
    </row>
    <row r="1925" spans="1:31" ht="42.75" hidden="1" customHeight="1" x14ac:dyDescent="0.2">
      <c r="A1925" s="105" t="s">
        <v>53</v>
      </c>
      <c r="B1925" s="45" t="s">
        <v>67</v>
      </c>
      <c r="C1925" s="105" t="s">
        <v>35</v>
      </c>
      <c r="D1925" s="28" t="s">
        <v>65</v>
      </c>
      <c r="E1925" s="41" t="s">
        <v>65</v>
      </c>
      <c r="F1925" s="41" t="s">
        <v>65</v>
      </c>
      <c r="G1925" s="41" t="s">
        <v>65</v>
      </c>
      <c r="H1925" s="42" t="s">
        <v>65</v>
      </c>
      <c r="I1925" s="31">
        <f t="shared" si="386"/>
        <v>0</v>
      </c>
      <c r="J1925" s="43">
        <v>0</v>
      </c>
      <c r="K1925" s="43">
        <v>0</v>
      </c>
      <c r="L1925" s="43">
        <v>0</v>
      </c>
      <c r="M1925" s="44">
        <v>0</v>
      </c>
      <c r="X1925" s="25"/>
      <c r="Y1925" s="26"/>
      <c r="Z1925" s="27"/>
      <c r="AA1925" s="60"/>
      <c r="AB1925" s="89"/>
      <c r="AE1925" s="68"/>
    </row>
    <row r="1926" spans="1:31" ht="15" hidden="1" x14ac:dyDescent="0.2">
      <c r="A1926" s="105" t="s">
        <v>55</v>
      </c>
      <c r="B1926" s="45" t="s">
        <v>68</v>
      </c>
      <c r="C1926" s="105" t="s">
        <v>41</v>
      </c>
      <c r="D1926" s="28" t="s">
        <v>65</v>
      </c>
      <c r="E1926" s="41" t="s">
        <v>65</v>
      </c>
      <c r="F1926" s="41" t="s">
        <v>65</v>
      </c>
      <c r="G1926" s="41" t="s">
        <v>65</v>
      </c>
      <c r="H1926" s="42" t="s">
        <v>65</v>
      </c>
      <c r="I1926" s="31">
        <f t="shared" si="386"/>
        <v>0</v>
      </c>
      <c r="J1926" s="43">
        <v>0</v>
      </c>
      <c r="K1926" s="43">
        <v>0</v>
      </c>
      <c r="L1926" s="43">
        <v>0</v>
      </c>
      <c r="M1926" s="44">
        <v>0</v>
      </c>
      <c r="X1926" s="25"/>
      <c r="Y1926" s="26"/>
      <c r="Z1926" s="27"/>
      <c r="AA1926" s="60"/>
      <c r="AB1926" s="89"/>
      <c r="AE1926" s="68"/>
    </row>
    <row r="1927" spans="1:31" ht="30" hidden="1" x14ac:dyDescent="0.2">
      <c r="A1927" s="46" t="s">
        <v>57</v>
      </c>
      <c r="B1927" s="151">
        <v>14</v>
      </c>
      <c r="C1927" s="46" t="s">
        <v>43</v>
      </c>
      <c r="D1927" s="28" t="s">
        <v>65</v>
      </c>
      <c r="E1927" s="29" t="s">
        <v>65</v>
      </c>
      <c r="F1927" s="29" t="s">
        <v>65</v>
      </c>
      <c r="G1927" s="29" t="s">
        <v>65</v>
      </c>
      <c r="H1927" s="30" t="s">
        <v>65</v>
      </c>
      <c r="I1927" s="31">
        <f t="shared" si="386"/>
        <v>0</v>
      </c>
      <c r="J1927" s="32">
        <v>0</v>
      </c>
      <c r="K1927" s="32">
        <v>0</v>
      </c>
      <c r="L1927" s="32">
        <v>0</v>
      </c>
      <c r="M1927" s="33">
        <v>0</v>
      </c>
      <c r="X1927" s="25"/>
      <c r="Y1927" s="26"/>
      <c r="Z1927" s="27"/>
      <c r="AA1927" s="60"/>
      <c r="AB1927" s="89"/>
      <c r="AE1927" s="68"/>
    </row>
    <row r="1928" spans="1:31" ht="30" hidden="1" customHeight="1" x14ac:dyDescent="0.2">
      <c r="A1928" s="105" t="s">
        <v>127</v>
      </c>
      <c r="B1928" s="114" t="s">
        <v>69</v>
      </c>
      <c r="C1928" s="105" t="s">
        <v>45</v>
      </c>
      <c r="D1928" s="28" t="s">
        <v>65</v>
      </c>
      <c r="E1928" s="29" t="s">
        <v>65</v>
      </c>
      <c r="F1928" s="29" t="s">
        <v>65</v>
      </c>
      <c r="G1928" s="29" t="s">
        <v>65</v>
      </c>
      <c r="H1928" s="30" t="s">
        <v>65</v>
      </c>
      <c r="I1928" s="31">
        <f>J1928+K1928+L1928+M1928</f>
        <v>0</v>
      </c>
      <c r="J1928" s="32">
        <v>0</v>
      </c>
      <c r="K1928" s="32">
        <v>0</v>
      </c>
      <c r="L1928" s="32">
        <v>0</v>
      </c>
      <c r="M1928" s="33">
        <v>0</v>
      </c>
      <c r="X1928" s="25"/>
      <c r="Y1928" s="26"/>
      <c r="Z1928" s="27"/>
      <c r="AA1928" s="60"/>
      <c r="AB1928" s="89"/>
      <c r="AE1928" s="68"/>
    </row>
    <row r="1929" spans="1:31" ht="30" hidden="1" x14ac:dyDescent="0.2">
      <c r="A1929" s="105" t="s">
        <v>58</v>
      </c>
      <c r="B1929" s="114" t="s">
        <v>70</v>
      </c>
      <c r="C1929" s="105" t="s">
        <v>43</v>
      </c>
      <c r="D1929" s="28" t="s">
        <v>65</v>
      </c>
      <c r="E1929" s="29" t="s">
        <v>65</v>
      </c>
      <c r="F1929" s="29" t="s">
        <v>65</v>
      </c>
      <c r="G1929" s="29" t="s">
        <v>65</v>
      </c>
      <c r="H1929" s="30" t="s">
        <v>65</v>
      </c>
      <c r="I1929" s="31">
        <f>J1929+K1929+L1929+M1929</f>
        <v>0</v>
      </c>
      <c r="J1929" s="32">
        <v>0</v>
      </c>
      <c r="K1929" s="32">
        <v>0</v>
      </c>
      <c r="L1929" s="32">
        <v>0</v>
      </c>
      <c r="M1929" s="33">
        <v>0</v>
      </c>
      <c r="X1929" s="25"/>
      <c r="Y1929" s="26"/>
      <c r="Z1929" s="27"/>
      <c r="AA1929" s="60"/>
      <c r="AB1929" s="89"/>
      <c r="AE1929" s="68"/>
    </row>
    <row r="1930" spans="1:31" ht="30" hidden="1" x14ac:dyDescent="0.2">
      <c r="A1930" s="105" t="s">
        <v>61</v>
      </c>
      <c r="B1930" s="114" t="s">
        <v>71</v>
      </c>
      <c r="C1930" s="105" t="s">
        <v>43</v>
      </c>
      <c r="D1930" s="28" t="s">
        <v>65</v>
      </c>
      <c r="E1930" s="29" t="s">
        <v>65</v>
      </c>
      <c r="F1930" s="29" t="s">
        <v>65</v>
      </c>
      <c r="G1930" s="29" t="s">
        <v>65</v>
      </c>
      <c r="H1930" s="30" t="s">
        <v>65</v>
      </c>
      <c r="I1930" s="31">
        <f>J1930+K1930+L1930+M1930</f>
        <v>0</v>
      </c>
      <c r="J1930" s="32">
        <v>0</v>
      </c>
      <c r="K1930" s="32">
        <v>0</v>
      </c>
      <c r="L1930" s="32">
        <v>0</v>
      </c>
      <c r="M1930" s="33">
        <v>0</v>
      </c>
      <c r="X1930" s="25"/>
      <c r="Y1930" s="26"/>
      <c r="Z1930" s="27"/>
      <c r="AA1930" s="60"/>
      <c r="AB1930" s="89"/>
      <c r="AE1930" s="68"/>
    </row>
    <row r="1931" spans="1:31" ht="15" hidden="1" x14ac:dyDescent="0.2">
      <c r="A1931" s="46" t="s">
        <v>63</v>
      </c>
      <c r="B1931" s="151">
        <v>15</v>
      </c>
      <c r="C1931" s="46" t="s">
        <v>48</v>
      </c>
      <c r="D1931" s="28" t="s">
        <v>65</v>
      </c>
      <c r="E1931" s="29" t="s">
        <v>65</v>
      </c>
      <c r="F1931" s="29" t="s">
        <v>65</v>
      </c>
      <c r="G1931" s="29" t="s">
        <v>65</v>
      </c>
      <c r="H1931" s="30" t="s">
        <v>65</v>
      </c>
      <c r="I1931" s="31">
        <f t="shared" ref="I1931:I1933" si="387">J1931+K1931+L1931+M1931</f>
        <v>0</v>
      </c>
      <c r="J1931" s="32">
        <v>0</v>
      </c>
      <c r="K1931" s="32">
        <v>0</v>
      </c>
      <c r="L1931" s="32">
        <v>0</v>
      </c>
      <c r="M1931" s="33">
        <v>0</v>
      </c>
      <c r="X1931" s="25"/>
      <c r="Y1931" s="26"/>
      <c r="Z1931" s="27"/>
      <c r="AA1931" s="60"/>
      <c r="AB1931" s="89"/>
      <c r="AE1931" s="68"/>
    </row>
    <row r="1932" spans="1:31" ht="15" hidden="1" x14ac:dyDescent="0.2">
      <c r="A1932" s="105" t="s">
        <v>127</v>
      </c>
      <c r="B1932" s="151" t="s">
        <v>132</v>
      </c>
      <c r="C1932" s="105" t="s">
        <v>48</v>
      </c>
      <c r="D1932" s="28" t="s">
        <v>65</v>
      </c>
      <c r="E1932" s="29" t="s">
        <v>65</v>
      </c>
      <c r="F1932" s="29" t="s">
        <v>65</v>
      </c>
      <c r="G1932" s="29" t="s">
        <v>65</v>
      </c>
      <c r="H1932" s="30" t="s">
        <v>65</v>
      </c>
      <c r="I1932" s="31">
        <f t="shared" si="387"/>
        <v>0</v>
      </c>
      <c r="J1932" s="32"/>
      <c r="K1932" s="32"/>
      <c r="L1932" s="32"/>
      <c r="M1932" s="33"/>
      <c r="X1932" s="25"/>
      <c r="Y1932" s="26"/>
      <c r="Z1932" s="27"/>
      <c r="AA1932" s="60"/>
      <c r="AB1932" s="89"/>
      <c r="AE1932" s="68"/>
    </row>
    <row r="1933" spans="1:31" ht="15.75" hidden="1" thickBot="1" x14ac:dyDescent="0.25">
      <c r="A1933" s="132" t="s">
        <v>129</v>
      </c>
      <c r="B1933" s="48" t="s">
        <v>133</v>
      </c>
      <c r="C1933" s="132" t="s">
        <v>48</v>
      </c>
      <c r="D1933" s="49" t="s">
        <v>65</v>
      </c>
      <c r="E1933" s="50" t="s">
        <v>65</v>
      </c>
      <c r="F1933" s="50" t="s">
        <v>65</v>
      </c>
      <c r="G1933" s="50" t="s">
        <v>65</v>
      </c>
      <c r="H1933" s="51" t="s">
        <v>65</v>
      </c>
      <c r="I1933" s="52">
        <f t="shared" si="387"/>
        <v>0</v>
      </c>
      <c r="J1933" s="53"/>
      <c r="K1933" s="53"/>
      <c r="L1933" s="53"/>
      <c r="M1933" s="54"/>
      <c r="X1933" s="25"/>
      <c r="Y1933" s="26"/>
      <c r="Z1933" s="27"/>
      <c r="AA1933" s="60"/>
      <c r="AB1933" s="89"/>
      <c r="AE1933" s="68"/>
    </row>
    <row r="1934" spans="1:31" ht="28.5" hidden="1" x14ac:dyDescent="0.2">
      <c r="A1934" s="133" t="s">
        <v>72</v>
      </c>
      <c r="B1934" s="19">
        <v>16</v>
      </c>
      <c r="C1934" s="134"/>
      <c r="D1934" s="59">
        <f>E1934+F1934+G1934+H1934</f>
        <v>0</v>
      </c>
      <c r="E1934" s="20">
        <f>E1935+E1936+E1941+E1945</f>
        <v>0</v>
      </c>
      <c r="F1934" s="20">
        <f>F1935+F1936+F1941+F1945</f>
        <v>0</v>
      </c>
      <c r="G1934" s="20">
        <f>G1935+G1936+G1941+G1945</f>
        <v>0</v>
      </c>
      <c r="H1934" s="21">
        <f>H1935+H1936+H1941+H1945</f>
        <v>0</v>
      </c>
      <c r="I1934" s="61">
        <f>J1934+K1934+L1934+M1934</f>
        <v>0</v>
      </c>
      <c r="J1934" s="22">
        <f>J1935+J1936+J1941+J1945</f>
        <v>0</v>
      </c>
      <c r="K1934" s="22">
        <f>K1935+K1936+K1941+K1945</f>
        <v>0</v>
      </c>
      <c r="L1934" s="22">
        <f>L1935+L1936+L1941+L1945</f>
        <v>0</v>
      </c>
      <c r="M1934" s="23">
        <f>M1935+M1936+M1941+M1945</f>
        <v>0</v>
      </c>
      <c r="N1934" s="35"/>
      <c r="O1934" s="35"/>
      <c r="P1934" s="35"/>
      <c r="X1934" s="25"/>
      <c r="Y1934" s="26"/>
      <c r="Z1934" s="27"/>
      <c r="AA1934" s="60"/>
      <c r="AB1934" s="89"/>
      <c r="AE1934" s="68"/>
    </row>
    <row r="1935" spans="1:31" ht="15" hidden="1" x14ac:dyDescent="0.2">
      <c r="A1935" s="104" t="s">
        <v>50</v>
      </c>
      <c r="B1935" s="151">
        <v>17</v>
      </c>
      <c r="C1935" s="46" t="s">
        <v>33</v>
      </c>
      <c r="D1935" s="28">
        <f>E1935+F1935+G1935+H1935</f>
        <v>0</v>
      </c>
      <c r="E1935" s="29"/>
      <c r="F1935" s="29"/>
      <c r="G1935" s="29"/>
      <c r="H1935" s="30"/>
      <c r="I1935" s="31">
        <f>J1935+K1935+L1935+M1935</f>
        <v>0</v>
      </c>
      <c r="J1935" s="32"/>
      <c r="K1935" s="32"/>
      <c r="L1935" s="32"/>
      <c r="M1935" s="33"/>
      <c r="N1935" s="35"/>
      <c r="O1935" s="35"/>
      <c r="P1935" s="35"/>
      <c r="X1935" s="25"/>
      <c r="Y1935" s="26"/>
      <c r="Z1935" s="27"/>
      <c r="AA1935" s="60"/>
      <c r="AB1935" s="89"/>
      <c r="AE1935" s="68"/>
    </row>
    <row r="1936" spans="1:31" ht="15" hidden="1" x14ac:dyDescent="0.2">
      <c r="A1936" s="46" t="s">
        <v>51</v>
      </c>
      <c r="B1936" s="151">
        <v>18</v>
      </c>
      <c r="C1936" s="46" t="s">
        <v>35</v>
      </c>
      <c r="D1936" s="28">
        <f t="shared" ref="D1936:D1941" si="388">E1936+F1936+G1936+H1936</f>
        <v>0</v>
      </c>
      <c r="E1936" s="36">
        <f>E1937+E1939+E1940</f>
        <v>0</v>
      </c>
      <c r="F1936" s="36">
        <f>F1937+F1939+F1940</f>
        <v>0</v>
      </c>
      <c r="G1936" s="36">
        <f>G1937+G1939+G1940</f>
        <v>0</v>
      </c>
      <c r="H1936" s="37">
        <f>H1937+H1939+H1940</f>
        <v>0</v>
      </c>
      <c r="I1936" s="31">
        <f t="shared" ref="I1936:I1941" si="389">J1936+K1936+L1936+M1936</f>
        <v>0</v>
      </c>
      <c r="J1936" s="38">
        <f>J1937+J1939+J1940</f>
        <v>0</v>
      </c>
      <c r="K1936" s="38">
        <f>K1937+K1939+K1940</f>
        <v>0</v>
      </c>
      <c r="L1936" s="38">
        <f>L1937+L1939+L1940</f>
        <v>0</v>
      </c>
      <c r="M1936" s="39">
        <f>M1937+M1939+M1940</f>
        <v>0</v>
      </c>
      <c r="X1936" s="25"/>
      <c r="Y1936" s="26"/>
      <c r="Z1936" s="27"/>
      <c r="AA1936" s="60"/>
      <c r="AB1936" s="89"/>
      <c r="AE1936" s="68"/>
    </row>
    <row r="1937" spans="1:31" ht="30" hidden="1" x14ac:dyDescent="0.2">
      <c r="A1937" s="105" t="s">
        <v>124</v>
      </c>
      <c r="B1937" s="45" t="s">
        <v>73</v>
      </c>
      <c r="C1937" s="105" t="s">
        <v>35</v>
      </c>
      <c r="D1937" s="28">
        <f t="shared" si="388"/>
        <v>0</v>
      </c>
      <c r="E1937" s="41"/>
      <c r="F1937" s="41"/>
      <c r="G1937" s="41"/>
      <c r="H1937" s="42"/>
      <c r="I1937" s="31">
        <f t="shared" si="389"/>
        <v>0</v>
      </c>
      <c r="J1937" s="43"/>
      <c r="K1937" s="43"/>
      <c r="L1937" s="43"/>
      <c r="M1937" s="44"/>
      <c r="X1937" s="25"/>
      <c r="Y1937" s="26"/>
      <c r="Z1937" s="27"/>
      <c r="AA1937" s="60"/>
      <c r="AB1937" s="89"/>
      <c r="AE1937" s="68"/>
    </row>
    <row r="1938" spans="1:31" ht="30" hidden="1" x14ac:dyDescent="0.2">
      <c r="A1938" s="105" t="s">
        <v>125</v>
      </c>
      <c r="B1938" s="45" t="s">
        <v>134</v>
      </c>
      <c r="C1938" s="105" t="s">
        <v>35</v>
      </c>
      <c r="D1938" s="28">
        <f t="shared" si="388"/>
        <v>0</v>
      </c>
      <c r="E1938" s="41"/>
      <c r="F1938" s="41"/>
      <c r="G1938" s="41"/>
      <c r="H1938" s="42"/>
      <c r="I1938" s="31">
        <f t="shared" si="389"/>
        <v>0</v>
      </c>
      <c r="J1938" s="43"/>
      <c r="K1938" s="43"/>
      <c r="L1938" s="43"/>
      <c r="M1938" s="44"/>
      <c r="X1938" s="25"/>
      <c r="Y1938" s="26"/>
      <c r="Z1938" s="27"/>
      <c r="AA1938" s="60"/>
      <c r="AB1938" s="89"/>
      <c r="AE1938" s="68"/>
    </row>
    <row r="1939" spans="1:31" ht="30" hidden="1" x14ac:dyDescent="0.2">
      <c r="A1939" s="105" t="s">
        <v>53</v>
      </c>
      <c r="B1939" s="45" t="s">
        <v>74</v>
      </c>
      <c r="C1939" s="105" t="s">
        <v>35</v>
      </c>
      <c r="D1939" s="28">
        <f t="shared" si="388"/>
        <v>0</v>
      </c>
      <c r="E1939" s="41"/>
      <c r="F1939" s="41"/>
      <c r="G1939" s="41"/>
      <c r="H1939" s="42"/>
      <c r="I1939" s="31">
        <f t="shared" si="389"/>
        <v>0</v>
      </c>
      <c r="J1939" s="43"/>
      <c r="K1939" s="43"/>
      <c r="L1939" s="43"/>
      <c r="M1939" s="44"/>
      <c r="X1939" s="25"/>
      <c r="Y1939" s="26"/>
      <c r="Z1939" s="27"/>
      <c r="AA1939" s="60"/>
      <c r="AB1939" s="89"/>
      <c r="AE1939" s="68"/>
    </row>
    <row r="1940" spans="1:31" ht="15" hidden="1" x14ac:dyDescent="0.2">
      <c r="A1940" s="105" t="s">
        <v>55</v>
      </c>
      <c r="B1940" s="45" t="s">
        <v>75</v>
      </c>
      <c r="C1940" s="105" t="s">
        <v>41</v>
      </c>
      <c r="D1940" s="28">
        <f t="shared" si="388"/>
        <v>0</v>
      </c>
      <c r="E1940" s="41"/>
      <c r="F1940" s="41"/>
      <c r="G1940" s="41"/>
      <c r="H1940" s="42"/>
      <c r="I1940" s="31">
        <f t="shared" si="389"/>
        <v>0</v>
      </c>
      <c r="J1940" s="43"/>
      <c r="K1940" s="43"/>
      <c r="L1940" s="43"/>
      <c r="M1940" s="44"/>
      <c r="X1940" s="25"/>
      <c r="Y1940" s="26"/>
      <c r="Z1940" s="27"/>
      <c r="AA1940" s="60"/>
      <c r="AB1940" s="89"/>
      <c r="AE1940" s="68"/>
    </row>
    <row r="1941" spans="1:31" ht="30" hidden="1" x14ac:dyDescent="0.2">
      <c r="A1941" s="46" t="s">
        <v>57</v>
      </c>
      <c r="B1941" s="151">
        <v>19</v>
      </c>
      <c r="C1941" s="46" t="s">
        <v>43</v>
      </c>
      <c r="D1941" s="28">
        <f t="shared" si="388"/>
        <v>0</v>
      </c>
      <c r="E1941" s="29"/>
      <c r="F1941" s="29"/>
      <c r="G1941" s="29"/>
      <c r="H1941" s="30"/>
      <c r="I1941" s="31">
        <f t="shared" si="389"/>
        <v>0</v>
      </c>
      <c r="J1941" s="32"/>
      <c r="K1941" s="32"/>
      <c r="L1941" s="32"/>
      <c r="M1941" s="33"/>
      <c r="X1941" s="25"/>
      <c r="Y1941" s="26"/>
      <c r="Z1941" s="27"/>
      <c r="AA1941" s="60"/>
      <c r="AB1941" s="89"/>
      <c r="AE1941" s="68"/>
    </row>
    <row r="1942" spans="1:31" ht="15" hidden="1" x14ac:dyDescent="0.2">
      <c r="A1942" s="105" t="s">
        <v>127</v>
      </c>
      <c r="B1942" s="47" t="s">
        <v>76</v>
      </c>
      <c r="C1942" s="115" t="s">
        <v>45</v>
      </c>
      <c r="D1942" s="28">
        <f>E1942+F1942+G1942+H1942</f>
        <v>0</v>
      </c>
      <c r="E1942" s="29"/>
      <c r="F1942" s="29"/>
      <c r="G1942" s="29"/>
      <c r="H1942" s="30"/>
      <c r="I1942" s="31">
        <f>J1942+K1942+L1942+M1942</f>
        <v>0</v>
      </c>
      <c r="J1942" s="38"/>
      <c r="K1942" s="38"/>
      <c r="L1942" s="38"/>
      <c r="M1942" s="39"/>
      <c r="X1942" s="25"/>
      <c r="Y1942" s="26"/>
      <c r="Z1942" s="27"/>
      <c r="AA1942" s="60"/>
      <c r="AB1942" s="89"/>
      <c r="AE1942" s="68"/>
    </row>
    <row r="1943" spans="1:31" ht="30" hidden="1" x14ac:dyDescent="0.2">
      <c r="A1943" s="105" t="s">
        <v>58</v>
      </c>
      <c r="B1943" s="47" t="s">
        <v>77</v>
      </c>
      <c r="C1943" s="115" t="s">
        <v>43</v>
      </c>
      <c r="D1943" s="28">
        <f>E1943+F1943+G1943+H1943</f>
        <v>0</v>
      </c>
      <c r="E1943" s="29"/>
      <c r="F1943" s="29"/>
      <c r="G1943" s="29"/>
      <c r="H1943" s="30"/>
      <c r="I1943" s="31">
        <f>J1943+K1943+L1943+M1943</f>
        <v>0</v>
      </c>
      <c r="J1943" s="38"/>
      <c r="K1943" s="38"/>
      <c r="L1943" s="38"/>
      <c r="M1943" s="39"/>
      <c r="X1943" s="25"/>
      <c r="Y1943" s="26"/>
      <c r="Z1943" s="27"/>
      <c r="AA1943" s="60"/>
      <c r="AB1943" s="89"/>
      <c r="AE1943" s="68"/>
    </row>
    <row r="1944" spans="1:31" ht="30" hidden="1" x14ac:dyDescent="0.2">
      <c r="A1944" s="105" t="s">
        <v>61</v>
      </c>
      <c r="B1944" s="47" t="s">
        <v>78</v>
      </c>
      <c r="C1944" s="115" t="s">
        <v>43</v>
      </c>
      <c r="D1944" s="28">
        <f>E1944+F1944+G1944+H1944</f>
        <v>0</v>
      </c>
      <c r="E1944" s="29"/>
      <c r="F1944" s="29"/>
      <c r="G1944" s="29"/>
      <c r="H1944" s="30"/>
      <c r="I1944" s="31">
        <f>J1944+K1944+L1944+M1944</f>
        <v>0</v>
      </c>
      <c r="J1944" s="38"/>
      <c r="K1944" s="38"/>
      <c r="L1944" s="38"/>
      <c r="M1944" s="39"/>
      <c r="X1944" s="25"/>
      <c r="Y1944" s="26"/>
      <c r="Z1944" s="27"/>
      <c r="AA1944" s="60"/>
      <c r="AB1944" s="89"/>
      <c r="AE1944" s="68"/>
    </row>
    <row r="1945" spans="1:31" ht="15" hidden="1" x14ac:dyDescent="0.2">
      <c r="A1945" s="46" t="s">
        <v>63</v>
      </c>
      <c r="B1945" s="45">
        <v>20</v>
      </c>
      <c r="C1945" s="105" t="s">
        <v>48</v>
      </c>
      <c r="D1945" s="28">
        <f t="shared" ref="D1945:D1947" si="390">E1945+F1945+G1945+H1945</f>
        <v>0</v>
      </c>
      <c r="E1945" s="41"/>
      <c r="F1945" s="41"/>
      <c r="G1945" s="41"/>
      <c r="H1945" s="42"/>
      <c r="I1945" s="31">
        <f t="shared" ref="I1945:I1947" si="391">J1945+K1945+L1945+M1945</f>
        <v>0</v>
      </c>
      <c r="J1945" s="43"/>
      <c r="K1945" s="43"/>
      <c r="L1945" s="43"/>
      <c r="M1945" s="44"/>
      <c r="X1945" s="25"/>
      <c r="Y1945" s="26"/>
      <c r="Z1945" s="27"/>
      <c r="AA1945" s="60"/>
      <c r="AB1945" s="89"/>
      <c r="AE1945" s="68"/>
    </row>
    <row r="1946" spans="1:31" ht="15" hidden="1" x14ac:dyDescent="0.2">
      <c r="A1946" s="105" t="s">
        <v>127</v>
      </c>
      <c r="B1946" s="45" t="s">
        <v>135</v>
      </c>
      <c r="C1946" s="105" t="s">
        <v>48</v>
      </c>
      <c r="D1946" s="28">
        <f t="shared" si="390"/>
        <v>0</v>
      </c>
      <c r="E1946" s="41"/>
      <c r="F1946" s="41"/>
      <c r="G1946" s="41"/>
      <c r="H1946" s="42"/>
      <c r="I1946" s="31">
        <f t="shared" si="391"/>
        <v>0</v>
      </c>
      <c r="J1946" s="43"/>
      <c r="K1946" s="43"/>
      <c r="L1946" s="43"/>
      <c r="M1946" s="44"/>
      <c r="X1946" s="25"/>
      <c r="Y1946" s="26"/>
      <c r="Z1946" s="27"/>
      <c r="AA1946" s="60"/>
      <c r="AB1946" s="89"/>
      <c r="AE1946" s="68"/>
    </row>
    <row r="1947" spans="1:31" ht="15.75" hidden="1" thickBot="1" x14ac:dyDescent="0.25">
      <c r="A1947" s="135" t="s">
        <v>129</v>
      </c>
      <c r="B1947" s="152" t="s">
        <v>136</v>
      </c>
      <c r="C1947" s="135" t="s">
        <v>48</v>
      </c>
      <c r="D1947" s="62">
        <f t="shared" si="390"/>
        <v>0</v>
      </c>
      <c r="E1947" s="63"/>
      <c r="F1947" s="63"/>
      <c r="G1947" s="63"/>
      <c r="H1947" s="64"/>
      <c r="I1947" s="65">
        <f t="shared" si="391"/>
        <v>0</v>
      </c>
      <c r="J1947" s="66"/>
      <c r="K1947" s="66"/>
      <c r="L1947" s="66"/>
      <c r="M1947" s="67"/>
      <c r="X1947" s="25"/>
      <c r="Y1947" s="26"/>
      <c r="Z1947" s="27"/>
      <c r="AA1947" s="60"/>
      <c r="AB1947" s="89"/>
      <c r="AE1947" s="68"/>
    </row>
    <row r="1948" spans="1:31" hidden="1" x14ac:dyDescent="0.2">
      <c r="X1948" s="25"/>
      <c r="Y1948" s="26"/>
      <c r="Z1948" s="27"/>
      <c r="AA1948" s="60"/>
      <c r="AB1948" s="89"/>
      <c r="AE1948" s="68"/>
    </row>
    <row r="1949" spans="1:31" hidden="1" x14ac:dyDescent="0.2">
      <c r="X1949" s="25"/>
      <c r="Y1949" s="26"/>
      <c r="Z1949" s="27"/>
      <c r="AA1949" s="60"/>
      <c r="AB1949" s="89"/>
      <c r="AE1949" s="68"/>
    </row>
    <row r="1950" spans="1:31" hidden="1" x14ac:dyDescent="0.2">
      <c r="X1950" s="25"/>
      <c r="Y1950" s="26"/>
      <c r="Z1950" s="27"/>
      <c r="AA1950" s="60"/>
      <c r="AB1950" s="89"/>
      <c r="AE1950" s="68"/>
    </row>
    <row r="1951" spans="1:31" hidden="1" x14ac:dyDescent="0.2">
      <c r="X1951" s="25"/>
      <c r="Y1951" s="26"/>
      <c r="Z1951" s="27"/>
      <c r="AA1951" s="60"/>
      <c r="AB1951" s="89"/>
      <c r="AE1951" s="68"/>
    </row>
    <row r="1952" spans="1:31" hidden="1" x14ac:dyDescent="0.2">
      <c r="X1952" s="25"/>
      <c r="Y1952" s="26"/>
      <c r="Z1952" s="27"/>
      <c r="AA1952" s="60"/>
      <c r="AB1952" s="89"/>
      <c r="AE1952" s="68"/>
    </row>
    <row r="1953" spans="1:31" ht="15.75" hidden="1" x14ac:dyDescent="0.2">
      <c r="B1953" s="79"/>
      <c r="K1953" s="172" t="s">
        <v>0</v>
      </c>
      <c r="L1953" s="172"/>
      <c r="M1953" s="172"/>
      <c r="P1953" s="77"/>
      <c r="X1953" s="25"/>
      <c r="Y1953" s="26"/>
      <c r="Z1953" s="27"/>
      <c r="AA1953" s="60"/>
      <c r="AB1953" s="89"/>
      <c r="AE1953" s="68"/>
    </row>
    <row r="1954" spans="1:31" ht="15.75" hidden="1" x14ac:dyDescent="0.2">
      <c r="B1954" s="79"/>
      <c r="K1954" s="172" t="s">
        <v>1</v>
      </c>
      <c r="L1954" s="172"/>
      <c r="M1954" s="172"/>
      <c r="P1954" s="77"/>
      <c r="X1954" s="25"/>
      <c r="Y1954" s="26"/>
      <c r="Z1954" s="27"/>
      <c r="AA1954" s="60"/>
      <c r="AB1954" s="89"/>
      <c r="AE1954" s="68"/>
    </row>
    <row r="1955" spans="1:31" ht="15.75" hidden="1" x14ac:dyDescent="0.2">
      <c r="B1955" s="79"/>
      <c r="K1955" s="172" t="s">
        <v>2</v>
      </c>
      <c r="L1955" s="172"/>
      <c r="M1955" s="172"/>
      <c r="P1955" s="77"/>
      <c r="X1955" s="25"/>
      <c r="Y1955" s="26"/>
      <c r="Z1955" s="27"/>
      <c r="AA1955" s="60"/>
      <c r="AB1955" s="89"/>
      <c r="AE1955" s="68"/>
    </row>
    <row r="1956" spans="1:31" ht="15.75" hidden="1" x14ac:dyDescent="0.2">
      <c r="B1956" s="79"/>
      <c r="K1956" s="172" t="s">
        <v>3</v>
      </c>
      <c r="L1956" s="172"/>
      <c r="M1956" s="172"/>
      <c r="P1956" s="77"/>
      <c r="X1956" s="25"/>
      <c r="Y1956" s="26"/>
      <c r="Z1956" s="27"/>
      <c r="AA1956" s="60"/>
      <c r="AB1956" s="89"/>
      <c r="AE1956" s="68"/>
    </row>
    <row r="1957" spans="1:31" ht="15.75" hidden="1" x14ac:dyDescent="0.2">
      <c r="B1957" s="79"/>
      <c r="K1957" s="172" t="s">
        <v>4</v>
      </c>
      <c r="L1957" s="172"/>
      <c r="M1957" s="172"/>
      <c r="P1957" s="77"/>
      <c r="X1957" s="25"/>
      <c r="Y1957" s="26"/>
      <c r="Z1957" s="27"/>
      <c r="AA1957" s="60"/>
      <c r="AB1957" s="89"/>
      <c r="AE1957" s="68"/>
    </row>
    <row r="1958" spans="1:31" ht="15.75" hidden="1" x14ac:dyDescent="0.2">
      <c r="B1958" s="79"/>
      <c r="K1958" s="172" t="s">
        <v>5</v>
      </c>
      <c r="L1958" s="172"/>
      <c r="M1958" s="172"/>
      <c r="P1958" s="77"/>
      <c r="X1958" s="25"/>
      <c r="Y1958" s="26"/>
      <c r="Z1958" s="27"/>
      <c r="AA1958" s="60"/>
      <c r="AB1958" s="89"/>
      <c r="AE1958" s="68"/>
    </row>
    <row r="1959" spans="1:31" ht="15.75" hidden="1" x14ac:dyDescent="0.2">
      <c r="B1959" s="79"/>
      <c r="K1959" s="172" t="s">
        <v>6</v>
      </c>
      <c r="L1959" s="172"/>
      <c r="M1959" s="172"/>
      <c r="P1959" s="77"/>
      <c r="X1959" s="25"/>
      <c r="Y1959" s="26"/>
      <c r="Z1959" s="27"/>
      <c r="AA1959" s="60"/>
      <c r="AB1959" s="89"/>
      <c r="AE1959" s="68"/>
    </row>
    <row r="1960" spans="1:31" ht="15.75" hidden="1" x14ac:dyDescent="0.2">
      <c r="B1960" s="79"/>
      <c r="K1960" s="172" t="s">
        <v>7</v>
      </c>
      <c r="L1960" s="172"/>
      <c r="M1960" s="172"/>
      <c r="P1960" s="77"/>
      <c r="X1960" s="25"/>
      <c r="Y1960" s="26"/>
      <c r="Z1960" s="27"/>
      <c r="AA1960" s="60"/>
      <c r="AB1960" s="89"/>
      <c r="AE1960" s="68"/>
    </row>
    <row r="1961" spans="1:31" hidden="1" x14ac:dyDescent="0.2">
      <c r="B1961" s="79"/>
      <c r="P1961" s="77"/>
      <c r="X1961" s="25"/>
      <c r="Y1961" s="26"/>
      <c r="Z1961" s="27"/>
      <c r="AA1961" s="60"/>
      <c r="AB1961" s="89"/>
      <c r="AE1961" s="68"/>
    </row>
    <row r="1962" spans="1:31" s="5" customFormat="1" ht="16.5" hidden="1" x14ac:dyDescent="0.25">
      <c r="A1962" s="153" t="str">
        <f>$A$1572</f>
        <v>Объёмы медицинской помощи по территориальной программе обязательного медицинского страхования на 2019 год</v>
      </c>
      <c r="B1962" s="153"/>
      <c r="C1962" s="153"/>
      <c r="D1962" s="153"/>
      <c r="E1962" s="153"/>
      <c r="F1962" s="153"/>
      <c r="G1962" s="153"/>
      <c r="H1962" s="153"/>
      <c r="I1962" s="153"/>
      <c r="J1962" s="153"/>
      <c r="K1962" s="153"/>
      <c r="L1962" s="153"/>
      <c r="M1962" s="153"/>
      <c r="P1962" s="77"/>
      <c r="X1962" s="25"/>
      <c r="Y1962" s="26"/>
      <c r="Z1962" s="27"/>
      <c r="AA1962" s="60"/>
      <c r="AB1962" s="89"/>
      <c r="AE1962" s="68"/>
    </row>
    <row r="1963" spans="1:31" s="5" customFormat="1" ht="16.5" hidden="1" x14ac:dyDescent="0.25">
      <c r="A1963" s="155" t="s">
        <v>100</v>
      </c>
      <c r="B1963" s="155"/>
      <c r="C1963" s="155"/>
      <c r="D1963" s="155"/>
      <c r="E1963" s="155"/>
      <c r="F1963" s="155"/>
      <c r="G1963" s="155"/>
      <c r="H1963" s="155"/>
      <c r="I1963" s="155"/>
      <c r="J1963" s="155"/>
      <c r="K1963" s="155"/>
      <c r="L1963" s="155"/>
      <c r="M1963" s="155"/>
      <c r="P1963" s="77"/>
      <c r="X1963" s="25"/>
      <c r="Y1963" s="26"/>
      <c r="Z1963" s="27"/>
      <c r="AA1963" s="60"/>
      <c r="AB1963" s="89"/>
      <c r="AE1963" s="68"/>
    </row>
    <row r="1964" spans="1:31" s="5" customFormat="1" ht="16.5" hidden="1" x14ac:dyDescent="0.25">
      <c r="A1964" s="153" t="str">
        <f>$A$1574</f>
        <v>для лиц, застрахованных в  Магаданском филиале АО «Страховая компания «СОГАЗ-Мед»</v>
      </c>
      <c r="B1964" s="153"/>
      <c r="C1964" s="153"/>
      <c r="D1964" s="153"/>
      <c r="E1964" s="153"/>
      <c r="F1964" s="153"/>
      <c r="G1964" s="153"/>
      <c r="H1964" s="153"/>
      <c r="I1964" s="153"/>
      <c r="J1964" s="153"/>
      <c r="K1964" s="153"/>
      <c r="L1964" s="153"/>
      <c r="M1964" s="153"/>
      <c r="P1964" s="77"/>
      <c r="X1964" s="25"/>
      <c r="Y1964" s="26"/>
      <c r="Z1964" s="27"/>
      <c r="AA1964" s="60"/>
      <c r="AB1964" s="89"/>
      <c r="AE1964" s="68"/>
    </row>
    <row r="1965" spans="1:31" ht="14.25" hidden="1" x14ac:dyDescent="0.2">
      <c r="A1965" s="6"/>
      <c r="B1965" s="80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P1965" s="77"/>
      <c r="X1965" s="25"/>
      <c r="Y1965" s="26"/>
      <c r="Z1965" s="27"/>
      <c r="AA1965" s="60"/>
      <c r="AB1965" s="89"/>
      <c r="AE1965" s="68"/>
    </row>
    <row r="1966" spans="1:31" ht="13.5" hidden="1" thickTop="1" x14ac:dyDescent="0.2">
      <c r="A1966" s="181" t="s">
        <v>9</v>
      </c>
      <c r="B1966" s="184" t="s">
        <v>10</v>
      </c>
      <c r="C1966" s="187" t="s">
        <v>11</v>
      </c>
      <c r="D1966" s="177" t="str">
        <f>$D$1576</f>
        <v>Всего на 2019 год</v>
      </c>
      <c r="E1966" s="173" t="s">
        <v>12</v>
      </c>
      <c r="F1966" s="173"/>
      <c r="G1966" s="173"/>
      <c r="H1966" s="174"/>
      <c r="I1966" s="177" t="str">
        <f>$I$1576</f>
        <v>Всего на 2019 год</v>
      </c>
      <c r="J1966" s="173" t="s">
        <v>13</v>
      </c>
      <c r="K1966" s="173"/>
      <c r="L1966" s="173"/>
      <c r="M1966" s="174"/>
      <c r="P1966" s="77"/>
      <c r="X1966" s="25"/>
      <c r="Y1966" s="26"/>
      <c r="Z1966" s="27"/>
      <c r="AA1966" s="60"/>
      <c r="AB1966" s="89"/>
      <c r="AE1966" s="68"/>
    </row>
    <row r="1967" spans="1:31" hidden="1" x14ac:dyDescent="0.2">
      <c r="A1967" s="182"/>
      <c r="B1967" s="185"/>
      <c r="C1967" s="188"/>
      <c r="D1967" s="178"/>
      <c r="E1967" s="175"/>
      <c r="F1967" s="175"/>
      <c r="G1967" s="175"/>
      <c r="H1967" s="176"/>
      <c r="I1967" s="178"/>
      <c r="J1967" s="175"/>
      <c r="K1967" s="175"/>
      <c r="L1967" s="175"/>
      <c r="M1967" s="176"/>
      <c r="P1967" s="77"/>
      <c r="X1967" s="25"/>
      <c r="Y1967" s="26"/>
      <c r="Z1967" s="27"/>
      <c r="AA1967" s="60"/>
      <c r="AB1967" s="89"/>
      <c r="AE1967" s="68"/>
    </row>
    <row r="1968" spans="1:31" s="11" customFormat="1" ht="30.75" hidden="1" thickBot="1" x14ac:dyDescent="0.25">
      <c r="A1968" s="183"/>
      <c r="B1968" s="186"/>
      <c r="C1968" s="189"/>
      <c r="D1968" s="179"/>
      <c r="E1968" s="9" t="s">
        <v>14</v>
      </c>
      <c r="F1968" s="9" t="s">
        <v>15</v>
      </c>
      <c r="G1968" s="9" t="s">
        <v>16</v>
      </c>
      <c r="H1968" s="10" t="s">
        <v>17</v>
      </c>
      <c r="I1968" s="179"/>
      <c r="J1968" s="9" t="s">
        <v>14</v>
      </c>
      <c r="K1968" s="9" t="s">
        <v>15</v>
      </c>
      <c r="L1968" s="9" t="s">
        <v>16</v>
      </c>
      <c r="M1968" s="10" t="s">
        <v>17</v>
      </c>
      <c r="P1968" s="77"/>
      <c r="X1968" s="25"/>
      <c r="Y1968" s="26"/>
      <c r="Z1968" s="27"/>
      <c r="AA1968" s="60"/>
      <c r="AB1968" s="89"/>
      <c r="AE1968" s="68"/>
    </row>
    <row r="1969" spans="1:31" s="18" customFormat="1" ht="15.75" hidden="1" thickTop="1" thickBot="1" x14ac:dyDescent="0.25">
      <c r="A1969" s="12" t="s">
        <v>18</v>
      </c>
      <c r="B1969" s="13" t="s">
        <v>19</v>
      </c>
      <c r="C1969" s="14" t="s">
        <v>20</v>
      </c>
      <c r="D1969" s="15" t="s">
        <v>21</v>
      </c>
      <c r="E1969" s="16" t="s">
        <v>22</v>
      </c>
      <c r="F1969" s="16" t="s">
        <v>23</v>
      </c>
      <c r="G1969" s="16" t="s">
        <v>24</v>
      </c>
      <c r="H1969" s="17" t="s">
        <v>25</v>
      </c>
      <c r="I1969" s="15" t="s">
        <v>26</v>
      </c>
      <c r="J1969" s="16" t="s">
        <v>27</v>
      </c>
      <c r="K1969" s="16" t="s">
        <v>28</v>
      </c>
      <c r="L1969" s="16" t="s">
        <v>29</v>
      </c>
      <c r="M1969" s="17" t="s">
        <v>30</v>
      </c>
      <c r="P1969" s="77"/>
      <c r="X1969" s="25"/>
      <c r="Y1969" s="26"/>
      <c r="Z1969" s="27"/>
      <c r="AA1969" s="60"/>
      <c r="AB1969" s="89"/>
      <c r="AE1969" s="68"/>
    </row>
    <row r="1970" spans="1:31" ht="28.5" hidden="1" x14ac:dyDescent="0.2">
      <c r="A1970" s="95" t="s">
        <v>31</v>
      </c>
      <c r="B1970" s="86">
        <v>1</v>
      </c>
      <c r="C1970" s="96"/>
      <c r="D1970" s="97"/>
      <c r="E1970" s="98"/>
      <c r="F1970" s="98"/>
      <c r="G1970" s="98"/>
      <c r="H1970" s="99"/>
      <c r="I1970" s="100">
        <f>J1970+K1970+L1970+M1970</f>
        <v>7449.5499999999993</v>
      </c>
      <c r="J1970" s="101">
        <f>J1971+J1972+J1977+J1981</f>
        <v>1864.69</v>
      </c>
      <c r="K1970" s="101">
        <f>K1971+K1972+K1977+K1981</f>
        <v>1864.69</v>
      </c>
      <c r="L1970" s="101">
        <f>L1971+L1972+L1977+L1981</f>
        <v>1864.69</v>
      </c>
      <c r="M1970" s="102">
        <f>M1971+M1972+M1977+M1981</f>
        <v>1855.4799999999998</v>
      </c>
      <c r="N1970" s="24"/>
      <c r="X1970" s="25"/>
      <c r="Y1970" s="26"/>
      <c r="Z1970" s="27"/>
      <c r="AA1970" s="60"/>
      <c r="AB1970" s="89"/>
      <c r="AD1970" s="60"/>
      <c r="AE1970" s="68"/>
    </row>
    <row r="1971" spans="1:31" ht="30" hidden="1" x14ac:dyDescent="0.2">
      <c r="A1971" s="104" t="s">
        <v>32</v>
      </c>
      <c r="B1971" s="151">
        <v>2</v>
      </c>
      <c r="C1971" s="46" t="s">
        <v>33</v>
      </c>
      <c r="D1971" s="28">
        <f>E1971+F1971+G1971+H1971</f>
        <v>0</v>
      </c>
      <c r="E1971" s="29">
        <f t="shared" ref="E1971:H1983" si="392">E1985+E2013</f>
        <v>0</v>
      </c>
      <c r="F1971" s="29">
        <f t="shared" si="392"/>
        <v>0</v>
      </c>
      <c r="G1971" s="29">
        <f t="shared" si="392"/>
        <v>0</v>
      </c>
      <c r="H1971" s="30">
        <f t="shared" si="392"/>
        <v>0</v>
      </c>
      <c r="I1971" s="31">
        <f>J1971+K1971+L1971+M1971</f>
        <v>0</v>
      </c>
      <c r="J1971" s="32">
        <f>J1985+J1999+J2013</f>
        <v>0</v>
      </c>
      <c r="K1971" s="32">
        <f>K1985+K1999+K2013</f>
        <v>0</v>
      </c>
      <c r="L1971" s="32">
        <f>L1985+L1999+L2013</f>
        <v>0</v>
      </c>
      <c r="M1971" s="33">
        <f>M1985+M1999+M2013</f>
        <v>0</v>
      </c>
      <c r="N1971" s="35"/>
      <c r="X1971" s="25"/>
      <c r="Y1971" s="26"/>
      <c r="Z1971" s="27"/>
      <c r="AA1971" s="60"/>
      <c r="AB1971" s="89"/>
      <c r="AE1971" s="68"/>
    </row>
    <row r="1972" spans="1:31" ht="30" hidden="1" x14ac:dyDescent="0.2">
      <c r="A1972" s="46" t="s">
        <v>34</v>
      </c>
      <c r="B1972" s="151">
        <v>3</v>
      </c>
      <c r="C1972" s="46" t="s">
        <v>35</v>
      </c>
      <c r="D1972" s="28">
        <f t="shared" ref="D1972:D1977" si="393">E1972+F1972+G1972+H1972</f>
        <v>5146</v>
      </c>
      <c r="E1972" s="29">
        <f t="shared" si="392"/>
        <v>1288</v>
      </c>
      <c r="F1972" s="29">
        <f t="shared" si="392"/>
        <v>1289</v>
      </c>
      <c r="G1972" s="29">
        <f t="shared" si="392"/>
        <v>1288</v>
      </c>
      <c r="H1972" s="30">
        <f t="shared" si="392"/>
        <v>1281</v>
      </c>
      <c r="I1972" s="31">
        <f t="shared" ref="I1972:I1977" si="394">J1972+K1972+L1972+M1972</f>
        <v>7449.5499999999993</v>
      </c>
      <c r="J1972" s="32">
        <f>J1973+J1975+J1976</f>
        <v>1864.69</v>
      </c>
      <c r="K1972" s="32">
        <f>K1973+K1975+K1976</f>
        <v>1864.69</v>
      </c>
      <c r="L1972" s="32">
        <f>L1973+L1975+L1976</f>
        <v>1864.69</v>
      </c>
      <c r="M1972" s="33">
        <f>M1973+M1975+M1976</f>
        <v>1855.4799999999998</v>
      </c>
      <c r="N1972" s="55"/>
      <c r="O1972" s="55"/>
      <c r="P1972" s="55"/>
      <c r="X1972" s="25"/>
      <c r="Y1972" s="26"/>
      <c r="Z1972" s="27"/>
      <c r="AA1972" s="60"/>
      <c r="AB1972" s="89"/>
      <c r="AD1972" s="60"/>
      <c r="AE1972" s="68"/>
    </row>
    <row r="1973" spans="1:31" ht="30" hidden="1" x14ac:dyDescent="0.2">
      <c r="A1973" s="105" t="s">
        <v>113</v>
      </c>
      <c r="B1973" s="40" t="s">
        <v>36</v>
      </c>
      <c r="C1973" s="105" t="s">
        <v>35</v>
      </c>
      <c r="D1973" s="70">
        <f t="shared" si="393"/>
        <v>46</v>
      </c>
      <c r="E1973" s="41">
        <f t="shared" si="392"/>
        <v>12</v>
      </c>
      <c r="F1973" s="41">
        <f t="shared" si="392"/>
        <v>12</v>
      </c>
      <c r="G1973" s="41">
        <f t="shared" si="392"/>
        <v>12</v>
      </c>
      <c r="H1973" s="42">
        <f t="shared" si="392"/>
        <v>10</v>
      </c>
      <c r="I1973" s="56">
        <f t="shared" si="394"/>
        <v>66.61</v>
      </c>
      <c r="J1973" s="43">
        <f t="shared" ref="J1973:M1983" si="395">J1987+J2001+J2015</f>
        <v>17.32</v>
      </c>
      <c r="K1973" s="43">
        <f t="shared" si="395"/>
        <v>17.32</v>
      </c>
      <c r="L1973" s="43">
        <f t="shared" si="395"/>
        <v>17.32</v>
      </c>
      <c r="M1973" s="44">
        <f t="shared" si="395"/>
        <v>14.65</v>
      </c>
      <c r="N1973" s="106"/>
      <c r="O1973" s="107"/>
      <c r="P1973" s="107"/>
      <c r="Q1973" s="107"/>
      <c r="X1973" s="25"/>
      <c r="Y1973" s="26"/>
      <c r="Z1973" s="27"/>
      <c r="AA1973" s="60"/>
      <c r="AB1973" s="89"/>
      <c r="AE1973" s="68"/>
    </row>
    <row r="1974" spans="1:31" ht="45" hidden="1" customHeight="1" x14ac:dyDescent="0.2">
      <c r="A1974" s="105" t="s">
        <v>114</v>
      </c>
      <c r="B1974" s="40" t="s">
        <v>115</v>
      </c>
      <c r="C1974" s="105" t="s">
        <v>35</v>
      </c>
      <c r="D1974" s="70">
        <f t="shared" si="393"/>
        <v>0</v>
      </c>
      <c r="E1974" s="41">
        <f t="shared" si="392"/>
        <v>0</v>
      </c>
      <c r="F1974" s="41">
        <f t="shared" si="392"/>
        <v>0</v>
      </c>
      <c r="G1974" s="41">
        <f t="shared" si="392"/>
        <v>0</v>
      </c>
      <c r="H1974" s="42">
        <f t="shared" si="392"/>
        <v>0</v>
      </c>
      <c r="I1974" s="56">
        <f t="shared" si="394"/>
        <v>0</v>
      </c>
      <c r="J1974" s="43">
        <f t="shared" si="395"/>
        <v>0</v>
      </c>
      <c r="K1974" s="43">
        <f t="shared" si="395"/>
        <v>0</v>
      </c>
      <c r="L1974" s="43">
        <f t="shared" si="395"/>
        <v>0</v>
      </c>
      <c r="M1974" s="44">
        <f t="shared" si="395"/>
        <v>0</v>
      </c>
      <c r="N1974" s="106"/>
      <c r="O1974" s="107"/>
      <c r="P1974" s="107"/>
      <c r="Q1974" s="107"/>
      <c r="X1974" s="25"/>
      <c r="Y1974" s="26"/>
      <c r="Z1974" s="27"/>
      <c r="AA1974" s="60"/>
      <c r="AB1974" s="89"/>
      <c r="AE1974" s="68"/>
    </row>
    <row r="1975" spans="1:31" ht="30" hidden="1" x14ac:dyDescent="0.2">
      <c r="A1975" s="105" t="s">
        <v>37</v>
      </c>
      <c r="B1975" s="45" t="s">
        <v>38</v>
      </c>
      <c r="C1975" s="105" t="s">
        <v>35</v>
      </c>
      <c r="D1975" s="70">
        <f t="shared" si="393"/>
        <v>138</v>
      </c>
      <c r="E1975" s="41">
        <f t="shared" si="392"/>
        <v>35</v>
      </c>
      <c r="F1975" s="41">
        <f t="shared" si="392"/>
        <v>35</v>
      </c>
      <c r="G1975" s="41">
        <f t="shared" si="392"/>
        <v>35</v>
      </c>
      <c r="H1975" s="42">
        <f t="shared" si="392"/>
        <v>33</v>
      </c>
      <c r="I1975" s="56">
        <f t="shared" si="394"/>
        <v>199.86</v>
      </c>
      <c r="J1975" s="43">
        <f t="shared" si="395"/>
        <v>50.63</v>
      </c>
      <c r="K1975" s="43">
        <f t="shared" si="395"/>
        <v>50.63</v>
      </c>
      <c r="L1975" s="43">
        <f t="shared" si="395"/>
        <v>50.63</v>
      </c>
      <c r="M1975" s="44">
        <f t="shared" si="395"/>
        <v>47.97</v>
      </c>
      <c r="N1975" s="106"/>
      <c r="O1975" s="107"/>
      <c r="P1975" s="107"/>
      <c r="Q1975" s="107"/>
      <c r="X1975" s="25"/>
      <c r="Y1975" s="26"/>
      <c r="Z1975" s="27"/>
      <c r="AA1975" s="60"/>
      <c r="AB1975" s="89"/>
      <c r="AD1975" s="60"/>
      <c r="AE1975" s="68"/>
    </row>
    <row r="1976" spans="1:31" ht="30" hidden="1" x14ac:dyDescent="0.2">
      <c r="A1976" s="105" t="s">
        <v>39</v>
      </c>
      <c r="B1976" s="45" t="s">
        <v>40</v>
      </c>
      <c r="C1976" s="105" t="s">
        <v>41</v>
      </c>
      <c r="D1976" s="70">
        <f t="shared" si="393"/>
        <v>1711</v>
      </c>
      <c r="E1976" s="41">
        <f t="shared" si="392"/>
        <v>428</v>
      </c>
      <c r="F1976" s="41">
        <f t="shared" si="392"/>
        <v>428</v>
      </c>
      <c r="G1976" s="41">
        <f t="shared" si="392"/>
        <v>428</v>
      </c>
      <c r="H1976" s="42">
        <f t="shared" si="392"/>
        <v>427</v>
      </c>
      <c r="I1976" s="56">
        <f t="shared" si="394"/>
        <v>7183.08</v>
      </c>
      <c r="J1976" s="43">
        <f t="shared" si="395"/>
        <v>1796.74</v>
      </c>
      <c r="K1976" s="43">
        <f t="shared" si="395"/>
        <v>1796.74</v>
      </c>
      <c r="L1976" s="43">
        <f t="shared" si="395"/>
        <v>1796.74</v>
      </c>
      <c r="M1976" s="44">
        <f t="shared" si="395"/>
        <v>1792.86</v>
      </c>
      <c r="N1976" s="106"/>
      <c r="O1976" s="107"/>
      <c r="P1976" s="107"/>
      <c r="Q1976" s="107"/>
      <c r="X1976" s="25"/>
      <c r="Y1976" s="26"/>
      <c r="Z1976" s="27"/>
      <c r="AA1976" s="60"/>
      <c r="AB1976" s="89"/>
      <c r="AE1976" s="68"/>
    </row>
    <row r="1977" spans="1:31" ht="15" hidden="1" customHeight="1" x14ac:dyDescent="0.2">
      <c r="A1977" s="46" t="s">
        <v>42</v>
      </c>
      <c r="B1977" s="151">
        <v>4</v>
      </c>
      <c r="C1977" s="46" t="s">
        <v>43</v>
      </c>
      <c r="D1977" s="28">
        <f t="shared" si="393"/>
        <v>0</v>
      </c>
      <c r="E1977" s="29">
        <f t="shared" si="392"/>
        <v>0</v>
      </c>
      <c r="F1977" s="29">
        <f t="shared" si="392"/>
        <v>0</v>
      </c>
      <c r="G1977" s="29">
        <f t="shared" si="392"/>
        <v>0</v>
      </c>
      <c r="H1977" s="30">
        <f t="shared" si="392"/>
        <v>0</v>
      </c>
      <c r="I1977" s="31">
        <f t="shared" si="394"/>
        <v>0</v>
      </c>
      <c r="J1977" s="32">
        <f t="shared" si="395"/>
        <v>0</v>
      </c>
      <c r="K1977" s="32">
        <f t="shared" si="395"/>
        <v>0</v>
      </c>
      <c r="L1977" s="32">
        <f t="shared" si="395"/>
        <v>0</v>
      </c>
      <c r="M1977" s="33">
        <f t="shared" si="395"/>
        <v>0</v>
      </c>
      <c r="N1977" s="35"/>
      <c r="X1977" s="25"/>
      <c r="Y1977" s="26"/>
      <c r="Z1977" s="27"/>
      <c r="AA1977" s="60"/>
      <c r="AB1977" s="89"/>
      <c r="AE1977" s="68"/>
    </row>
    <row r="1978" spans="1:31" ht="30" hidden="1" x14ac:dyDescent="0.2">
      <c r="A1978" s="105" t="s">
        <v>116</v>
      </c>
      <c r="B1978" s="114" t="s">
        <v>44</v>
      </c>
      <c r="C1978" s="105" t="s">
        <v>43</v>
      </c>
      <c r="D1978" s="70">
        <f>E1978+F1978+G1978+H1978</f>
        <v>0</v>
      </c>
      <c r="E1978" s="41">
        <f t="shared" si="392"/>
        <v>0</v>
      </c>
      <c r="F1978" s="41">
        <f t="shared" si="392"/>
        <v>0</v>
      </c>
      <c r="G1978" s="41">
        <f t="shared" si="392"/>
        <v>0</v>
      </c>
      <c r="H1978" s="42">
        <f t="shared" si="392"/>
        <v>0</v>
      </c>
      <c r="I1978" s="56">
        <f>J1978+K1978+L1978+M1978</f>
        <v>0</v>
      </c>
      <c r="J1978" s="43">
        <f t="shared" si="395"/>
        <v>0</v>
      </c>
      <c r="K1978" s="43">
        <f t="shared" si="395"/>
        <v>0</v>
      </c>
      <c r="L1978" s="43">
        <f t="shared" si="395"/>
        <v>0</v>
      </c>
      <c r="M1978" s="44">
        <f t="shared" si="395"/>
        <v>0</v>
      </c>
      <c r="N1978" s="106"/>
      <c r="O1978" s="107"/>
      <c r="P1978" s="107"/>
      <c r="Q1978" s="107"/>
      <c r="X1978" s="25"/>
      <c r="Y1978" s="26"/>
      <c r="Z1978" s="27"/>
      <c r="AA1978" s="60"/>
      <c r="AB1978" s="89"/>
      <c r="AE1978" s="68"/>
    </row>
    <row r="1979" spans="1:31" ht="45" hidden="1" customHeight="1" x14ac:dyDescent="0.2">
      <c r="A1979" s="105" t="s">
        <v>117</v>
      </c>
      <c r="B1979" s="114" t="s">
        <v>46</v>
      </c>
      <c r="C1979" s="105" t="s">
        <v>43</v>
      </c>
      <c r="D1979" s="70">
        <f>E1979+F1979+G1979+H1979</f>
        <v>0</v>
      </c>
      <c r="E1979" s="41">
        <f t="shared" si="392"/>
        <v>0</v>
      </c>
      <c r="F1979" s="41">
        <f t="shared" si="392"/>
        <v>0</v>
      </c>
      <c r="G1979" s="41">
        <f t="shared" si="392"/>
        <v>0</v>
      </c>
      <c r="H1979" s="42">
        <f t="shared" si="392"/>
        <v>0</v>
      </c>
      <c r="I1979" s="56">
        <f>J1979+K1979+L1979+M1979</f>
        <v>0</v>
      </c>
      <c r="J1979" s="43">
        <f t="shared" si="395"/>
        <v>0</v>
      </c>
      <c r="K1979" s="43">
        <f t="shared" si="395"/>
        <v>0</v>
      </c>
      <c r="L1979" s="43">
        <f t="shared" si="395"/>
        <v>0</v>
      </c>
      <c r="M1979" s="44">
        <f t="shared" si="395"/>
        <v>0</v>
      </c>
      <c r="N1979" s="106"/>
      <c r="O1979" s="107"/>
      <c r="P1979" s="107"/>
      <c r="Q1979" s="107"/>
      <c r="X1979" s="25"/>
      <c r="Y1979" s="26"/>
      <c r="Z1979" s="27"/>
      <c r="AA1979" s="60"/>
      <c r="AB1979" s="89"/>
      <c r="AE1979" s="68"/>
    </row>
    <row r="1980" spans="1:31" ht="30.75" hidden="1" customHeight="1" x14ac:dyDescent="0.2">
      <c r="A1980" s="105" t="s">
        <v>118</v>
      </c>
      <c r="B1980" s="114" t="s">
        <v>47</v>
      </c>
      <c r="C1980" s="105" t="s">
        <v>43</v>
      </c>
      <c r="D1980" s="70">
        <f>E1980+F1980+G1980+H1980</f>
        <v>0</v>
      </c>
      <c r="E1980" s="41">
        <f t="shared" si="392"/>
        <v>0</v>
      </c>
      <c r="F1980" s="41">
        <f t="shared" si="392"/>
        <v>0</v>
      </c>
      <c r="G1980" s="41">
        <f t="shared" si="392"/>
        <v>0</v>
      </c>
      <c r="H1980" s="42">
        <f t="shared" si="392"/>
        <v>0</v>
      </c>
      <c r="I1980" s="56">
        <f>J1980+K1980+L1980+M1980</f>
        <v>0</v>
      </c>
      <c r="J1980" s="43">
        <f t="shared" si="395"/>
        <v>0</v>
      </c>
      <c r="K1980" s="43">
        <f t="shared" si="395"/>
        <v>0</v>
      </c>
      <c r="L1980" s="43">
        <f t="shared" si="395"/>
        <v>0</v>
      </c>
      <c r="M1980" s="44">
        <f t="shared" si="395"/>
        <v>0</v>
      </c>
      <c r="N1980" s="106"/>
      <c r="O1980" s="107"/>
      <c r="P1980" s="107"/>
      <c r="Q1980" s="107"/>
      <c r="X1980" s="25"/>
      <c r="Y1980" s="26"/>
      <c r="Z1980" s="27"/>
      <c r="AA1980" s="60"/>
      <c r="AB1980" s="89"/>
      <c r="AE1980" s="68"/>
    </row>
    <row r="1981" spans="1:31" ht="57" hidden="1" customHeight="1" x14ac:dyDescent="0.25">
      <c r="A1981" s="46" t="s">
        <v>119</v>
      </c>
      <c r="B1981" s="151">
        <v>5</v>
      </c>
      <c r="C1981" s="46" t="s">
        <v>48</v>
      </c>
      <c r="D1981" s="28">
        <f t="shared" ref="D1981:D1983" si="396">E1981+F1981+G1981+H1981</f>
        <v>0</v>
      </c>
      <c r="E1981" s="29">
        <f t="shared" si="392"/>
        <v>0</v>
      </c>
      <c r="F1981" s="29">
        <f t="shared" si="392"/>
        <v>0</v>
      </c>
      <c r="G1981" s="29">
        <f t="shared" si="392"/>
        <v>0</v>
      </c>
      <c r="H1981" s="30">
        <f t="shared" si="392"/>
        <v>0</v>
      </c>
      <c r="I1981" s="31">
        <f t="shared" ref="I1981:I1983" si="397">J1981+K1981+L1981+M1981</f>
        <v>0</v>
      </c>
      <c r="J1981" s="32">
        <f t="shared" si="395"/>
        <v>0</v>
      </c>
      <c r="K1981" s="32">
        <f t="shared" si="395"/>
        <v>0</v>
      </c>
      <c r="L1981" s="32">
        <f t="shared" si="395"/>
        <v>0</v>
      </c>
      <c r="M1981" s="33">
        <f t="shared" si="395"/>
        <v>0</v>
      </c>
      <c r="N1981" s="35"/>
      <c r="W1981" s="117"/>
      <c r="X1981" s="117"/>
      <c r="Y1981" s="117"/>
      <c r="AA1981" s="60"/>
      <c r="AB1981" s="89"/>
      <c r="AC1981" s="69"/>
      <c r="AD1981" s="60"/>
      <c r="AE1981" s="68"/>
    </row>
    <row r="1982" spans="1:31" ht="30" hidden="1" x14ac:dyDescent="0.25">
      <c r="A1982" s="105" t="s">
        <v>120</v>
      </c>
      <c r="B1982" s="45" t="s">
        <v>121</v>
      </c>
      <c r="C1982" s="105" t="s">
        <v>48</v>
      </c>
      <c r="D1982" s="70">
        <f t="shared" si="396"/>
        <v>0</v>
      </c>
      <c r="E1982" s="41">
        <f t="shared" si="392"/>
        <v>0</v>
      </c>
      <c r="F1982" s="41">
        <f t="shared" si="392"/>
        <v>0</v>
      </c>
      <c r="G1982" s="41">
        <f t="shared" si="392"/>
        <v>0</v>
      </c>
      <c r="H1982" s="42">
        <f t="shared" si="392"/>
        <v>0</v>
      </c>
      <c r="I1982" s="56">
        <f t="shared" si="397"/>
        <v>0</v>
      </c>
      <c r="J1982" s="43">
        <f t="shared" si="395"/>
        <v>0</v>
      </c>
      <c r="K1982" s="43">
        <f t="shared" si="395"/>
        <v>0</v>
      </c>
      <c r="L1982" s="43">
        <f t="shared" si="395"/>
        <v>0</v>
      </c>
      <c r="M1982" s="44">
        <f t="shared" si="395"/>
        <v>0</v>
      </c>
      <c r="N1982" s="106"/>
      <c r="O1982" s="107"/>
      <c r="P1982" s="107"/>
      <c r="Q1982" s="107"/>
      <c r="W1982" s="117"/>
      <c r="X1982" s="117"/>
      <c r="Y1982" s="117"/>
      <c r="AA1982" s="60"/>
      <c r="AB1982" s="89"/>
      <c r="AC1982" s="69"/>
      <c r="AE1982" s="68"/>
    </row>
    <row r="1983" spans="1:31" ht="30" hidden="1" x14ac:dyDescent="0.25">
      <c r="A1983" s="115" t="s">
        <v>122</v>
      </c>
      <c r="B1983" s="116" t="s">
        <v>123</v>
      </c>
      <c r="C1983" s="105" t="s">
        <v>48</v>
      </c>
      <c r="D1983" s="85">
        <f t="shared" si="396"/>
        <v>0</v>
      </c>
      <c r="E1983" s="75">
        <f t="shared" si="392"/>
        <v>0</v>
      </c>
      <c r="F1983" s="75">
        <f t="shared" si="392"/>
        <v>0</v>
      </c>
      <c r="G1983" s="75">
        <f t="shared" si="392"/>
        <v>0</v>
      </c>
      <c r="H1983" s="76">
        <f t="shared" si="392"/>
        <v>0</v>
      </c>
      <c r="I1983" s="87">
        <f t="shared" si="397"/>
        <v>0</v>
      </c>
      <c r="J1983" s="58">
        <f t="shared" si="395"/>
        <v>0</v>
      </c>
      <c r="K1983" s="58">
        <f t="shared" si="395"/>
        <v>0</v>
      </c>
      <c r="L1983" s="58">
        <f t="shared" si="395"/>
        <v>0</v>
      </c>
      <c r="M1983" s="88">
        <f t="shared" si="395"/>
        <v>0</v>
      </c>
      <c r="O1983" s="77"/>
      <c r="P1983" s="107"/>
      <c r="Q1983" s="107"/>
      <c r="W1983" s="117"/>
      <c r="X1983" s="117"/>
      <c r="Y1983" s="117"/>
      <c r="AA1983" s="60"/>
      <c r="AB1983" s="89"/>
      <c r="AC1983" s="69"/>
      <c r="AD1983" s="60"/>
      <c r="AE1983" s="68"/>
    </row>
    <row r="1984" spans="1:31" ht="30" hidden="1" customHeight="1" x14ac:dyDescent="0.25">
      <c r="A1984" s="95" t="s">
        <v>49</v>
      </c>
      <c r="B1984" s="86">
        <v>6</v>
      </c>
      <c r="C1984" s="96"/>
      <c r="D1984" s="97"/>
      <c r="E1984" s="98"/>
      <c r="F1984" s="98"/>
      <c r="G1984" s="98"/>
      <c r="H1984" s="99"/>
      <c r="I1984" s="100">
        <f>J1984+K1984+L1984+M1984</f>
        <v>7449.55</v>
      </c>
      <c r="J1984" s="101">
        <f>J1985+J1986+J1991+J1995</f>
        <v>1864.69</v>
      </c>
      <c r="K1984" s="101">
        <f>K1985+K1986+K1991+K1995</f>
        <v>1864.69</v>
      </c>
      <c r="L1984" s="101">
        <f>L1985+L1986+L1991+L1995</f>
        <v>1864.69</v>
      </c>
      <c r="M1984" s="102">
        <f>M1985+M1986+M1991+M1995</f>
        <v>1855.4800000000005</v>
      </c>
      <c r="N1984" s="24"/>
      <c r="O1984" s="35"/>
      <c r="W1984" s="117"/>
      <c r="X1984" s="117"/>
      <c r="Y1984" s="117"/>
      <c r="AA1984" s="60"/>
      <c r="AB1984" s="89"/>
      <c r="AC1984" s="69"/>
      <c r="AE1984" s="68"/>
    </row>
    <row r="1985" spans="1:31" ht="15.75" hidden="1" x14ac:dyDescent="0.25">
      <c r="A1985" s="104" t="s">
        <v>50</v>
      </c>
      <c r="B1985" s="151">
        <v>7</v>
      </c>
      <c r="C1985" s="46" t="s">
        <v>33</v>
      </c>
      <c r="D1985" s="118">
        <f>SUM(E1985:H1985)</f>
        <v>0</v>
      </c>
      <c r="E1985" s="119">
        <v>0</v>
      </c>
      <c r="F1985" s="119">
        <v>0</v>
      </c>
      <c r="G1985" s="119">
        <v>0</v>
      </c>
      <c r="H1985" s="120">
        <v>0</v>
      </c>
      <c r="I1985" s="31">
        <f>SUM(J1985:M1985)</f>
        <v>0</v>
      </c>
      <c r="J1985" s="32">
        <v>0</v>
      </c>
      <c r="K1985" s="32">
        <v>0</v>
      </c>
      <c r="L1985" s="32">
        <v>0</v>
      </c>
      <c r="M1985" s="33">
        <v>0</v>
      </c>
      <c r="N1985" s="35"/>
      <c r="O1985" s="35"/>
      <c r="P1985" s="35"/>
      <c r="W1985" s="117"/>
      <c r="X1985" s="117"/>
      <c r="Y1985" s="117"/>
      <c r="AA1985" s="60"/>
      <c r="AB1985" s="89"/>
      <c r="AC1985" s="69"/>
      <c r="AE1985" s="68"/>
    </row>
    <row r="1986" spans="1:31" ht="15.75" hidden="1" x14ac:dyDescent="0.25">
      <c r="A1986" s="46" t="s">
        <v>51</v>
      </c>
      <c r="B1986" s="151">
        <v>8</v>
      </c>
      <c r="C1986" s="46" t="s">
        <v>35</v>
      </c>
      <c r="D1986" s="118">
        <f t="shared" ref="D1986:D1997" si="398">SUM(E1986:H1986)</f>
        <v>5146</v>
      </c>
      <c r="E1986" s="119">
        <v>1288</v>
      </c>
      <c r="F1986" s="119">
        <v>1289</v>
      </c>
      <c r="G1986" s="119">
        <v>1288</v>
      </c>
      <c r="H1986" s="120">
        <f>H1987+H1989+ROUND(H1990*2.9,0)</f>
        <v>1281</v>
      </c>
      <c r="I1986" s="31">
        <f t="shared" ref="I1986:I1997" si="399">SUM(J1986:M1986)</f>
        <v>7449.55</v>
      </c>
      <c r="J1986" s="32">
        <f>SUM(J1987:J1990)</f>
        <v>1864.69</v>
      </c>
      <c r="K1986" s="32">
        <f>SUM(K1987:K1990)</f>
        <v>1864.69</v>
      </c>
      <c r="L1986" s="32">
        <v>1864.69</v>
      </c>
      <c r="M1986" s="33">
        <v>1855.4800000000005</v>
      </c>
      <c r="W1986" s="117"/>
      <c r="X1986" s="117"/>
      <c r="Y1986" s="117"/>
      <c r="AA1986" s="60"/>
      <c r="AB1986" s="89"/>
      <c r="AC1986" s="69"/>
      <c r="AD1986" s="60"/>
      <c r="AE1986" s="68"/>
    </row>
    <row r="1987" spans="1:31" ht="30" hidden="1" x14ac:dyDescent="0.25">
      <c r="A1987" s="105" t="s">
        <v>124</v>
      </c>
      <c r="B1987" s="45" t="s">
        <v>52</v>
      </c>
      <c r="C1987" s="105" t="s">
        <v>35</v>
      </c>
      <c r="D1987" s="118">
        <f t="shared" si="398"/>
        <v>46</v>
      </c>
      <c r="E1987" s="121">
        <v>12</v>
      </c>
      <c r="F1987" s="121">
        <v>12</v>
      </c>
      <c r="G1987" s="121">
        <v>12</v>
      </c>
      <c r="H1987" s="122">
        <v>10</v>
      </c>
      <c r="I1987" s="31">
        <f t="shared" si="399"/>
        <v>66.61</v>
      </c>
      <c r="J1987" s="43">
        <v>17.32</v>
      </c>
      <c r="K1987" s="43">
        <v>17.32</v>
      </c>
      <c r="L1987" s="43">
        <v>17.32</v>
      </c>
      <c r="M1987" s="44">
        <v>14.65</v>
      </c>
      <c r="N1987" s="60"/>
      <c r="O1987" s="123"/>
      <c r="P1987" s="123"/>
      <c r="Q1987" s="123"/>
      <c r="W1987" s="117"/>
      <c r="X1987" s="117"/>
      <c r="Y1987" s="117"/>
      <c r="AA1987" s="60"/>
      <c r="AB1987" s="89"/>
      <c r="AC1987" s="69"/>
      <c r="AE1987" s="68"/>
    </row>
    <row r="1988" spans="1:31" ht="30" hidden="1" x14ac:dyDescent="0.25">
      <c r="A1988" s="105" t="s">
        <v>125</v>
      </c>
      <c r="B1988" s="45" t="s">
        <v>126</v>
      </c>
      <c r="C1988" s="105" t="s">
        <v>35</v>
      </c>
      <c r="D1988" s="118">
        <f t="shared" si="398"/>
        <v>0</v>
      </c>
      <c r="E1988" s="121">
        <v>0</v>
      </c>
      <c r="F1988" s="121">
        <v>0</v>
      </c>
      <c r="G1988" s="121">
        <v>0</v>
      </c>
      <c r="H1988" s="122">
        <v>0</v>
      </c>
      <c r="I1988" s="31">
        <f t="shared" si="399"/>
        <v>0</v>
      </c>
      <c r="J1988" s="43">
        <v>0</v>
      </c>
      <c r="K1988" s="43">
        <v>0</v>
      </c>
      <c r="L1988" s="43">
        <v>0</v>
      </c>
      <c r="M1988" s="44">
        <v>0</v>
      </c>
      <c r="N1988" s="60"/>
      <c r="O1988" s="123"/>
      <c r="P1988" s="123"/>
      <c r="Q1988" s="123"/>
      <c r="W1988" s="117"/>
      <c r="X1988" s="117"/>
      <c r="Y1988" s="117"/>
      <c r="AA1988" s="60"/>
      <c r="AB1988" s="89"/>
      <c r="AC1988" s="69"/>
      <c r="AE1988" s="68"/>
    </row>
    <row r="1989" spans="1:31" ht="30" hidden="1" x14ac:dyDescent="0.25">
      <c r="A1989" s="105" t="s">
        <v>53</v>
      </c>
      <c r="B1989" s="45" t="s">
        <v>54</v>
      </c>
      <c r="C1989" s="105" t="s">
        <v>35</v>
      </c>
      <c r="D1989" s="118">
        <f t="shared" si="398"/>
        <v>138</v>
      </c>
      <c r="E1989" s="121">
        <v>35</v>
      </c>
      <c r="F1989" s="121">
        <v>35</v>
      </c>
      <c r="G1989" s="121">
        <v>35</v>
      </c>
      <c r="H1989" s="122">
        <v>33</v>
      </c>
      <c r="I1989" s="31">
        <f t="shared" si="399"/>
        <v>199.86</v>
      </c>
      <c r="J1989" s="43">
        <v>50.63</v>
      </c>
      <c r="K1989" s="43">
        <v>50.63</v>
      </c>
      <c r="L1989" s="43">
        <v>50.63</v>
      </c>
      <c r="M1989" s="44">
        <v>47.97</v>
      </c>
      <c r="N1989" s="60"/>
      <c r="O1989" s="123"/>
      <c r="P1989" s="123"/>
      <c r="Q1989" s="123"/>
      <c r="W1989" s="117"/>
      <c r="X1989" s="117"/>
      <c r="Y1989" s="117"/>
      <c r="AA1989" s="60"/>
      <c r="AB1989" s="89"/>
      <c r="AC1989" s="69"/>
      <c r="AE1989" s="68"/>
    </row>
    <row r="1990" spans="1:31" ht="15.75" hidden="1" x14ac:dyDescent="0.25">
      <c r="A1990" s="105" t="s">
        <v>55</v>
      </c>
      <c r="B1990" s="45" t="s">
        <v>56</v>
      </c>
      <c r="C1990" s="105" t="s">
        <v>41</v>
      </c>
      <c r="D1990" s="118">
        <f t="shared" si="398"/>
        <v>1711</v>
      </c>
      <c r="E1990" s="121">
        <v>428</v>
      </c>
      <c r="F1990" s="121">
        <v>428</v>
      </c>
      <c r="G1990" s="121">
        <v>428</v>
      </c>
      <c r="H1990" s="122">
        <v>427</v>
      </c>
      <c r="I1990" s="31">
        <f t="shared" si="399"/>
        <v>7183.08</v>
      </c>
      <c r="J1990" s="43">
        <v>1796.74</v>
      </c>
      <c r="K1990" s="43">
        <v>1796.74</v>
      </c>
      <c r="L1990" s="43">
        <v>1796.74</v>
      </c>
      <c r="M1990" s="44">
        <v>1792.86</v>
      </c>
      <c r="N1990" s="60"/>
      <c r="O1990" s="123"/>
      <c r="P1990" s="123"/>
      <c r="Q1990" s="123"/>
      <c r="W1990" s="117"/>
      <c r="X1990" s="117"/>
      <c r="Y1990" s="117"/>
      <c r="AA1990" s="60"/>
      <c r="AB1990" s="89"/>
      <c r="AC1990" s="69"/>
      <c r="AE1990" s="68"/>
    </row>
    <row r="1991" spans="1:31" ht="30" hidden="1" x14ac:dyDescent="0.25">
      <c r="A1991" s="46" t="s">
        <v>57</v>
      </c>
      <c r="B1991" s="151">
        <v>9</v>
      </c>
      <c r="C1991" s="46" t="s">
        <v>43</v>
      </c>
      <c r="D1991" s="118">
        <f t="shared" si="398"/>
        <v>0</v>
      </c>
      <c r="E1991" s="119">
        <v>0</v>
      </c>
      <c r="F1991" s="119">
        <v>0</v>
      </c>
      <c r="G1991" s="119">
        <v>0</v>
      </c>
      <c r="H1991" s="120">
        <v>0</v>
      </c>
      <c r="I1991" s="31">
        <f t="shared" si="399"/>
        <v>0</v>
      </c>
      <c r="J1991" s="32">
        <v>0</v>
      </c>
      <c r="K1991" s="32">
        <v>0</v>
      </c>
      <c r="L1991" s="32">
        <v>0</v>
      </c>
      <c r="M1991" s="33">
        <v>0</v>
      </c>
      <c r="N1991" s="60"/>
      <c r="O1991" s="123"/>
      <c r="P1991" s="123"/>
      <c r="Q1991" s="123"/>
      <c r="W1991" s="117"/>
      <c r="X1991" s="117"/>
      <c r="Y1991" s="117"/>
      <c r="AA1991" s="60"/>
      <c r="AB1991" s="89"/>
      <c r="AC1991" s="69"/>
      <c r="AE1991" s="68"/>
    </row>
    <row r="1992" spans="1:31" ht="15" hidden="1" x14ac:dyDescent="0.2">
      <c r="A1992" s="105" t="s">
        <v>127</v>
      </c>
      <c r="B1992" s="114" t="s">
        <v>59</v>
      </c>
      <c r="C1992" s="105" t="s">
        <v>45</v>
      </c>
      <c r="D1992" s="118">
        <f t="shared" si="398"/>
        <v>0</v>
      </c>
      <c r="E1992" s="119">
        <v>0</v>
      </c>
      <c r="F1992" s="119">
        <v>0</v>
      </c>
      <c r="G1992" s="119">
        <v>0</v>
      </c>
      <c r="H1992" s="120">
        <v>0</v>
      </c>
      <c r="I1992" s="31">
        <f t="shared" si="399"/>
        <v>0</v>
      </c>
      <c r="J1992" s="32">
        <v>0</v>
      </c>
      <c r="K1992" s="32">
        <v>0</v>
      </c>
      <c r="L1992" s="32">
        <v>0</v>
      </c>
      <c r="M1992" s="33">
        <v>0</v>
      </c>
      <c r="N1992" s="60"/>
      <c r="O1992" s="123"/>
      <c r="P1992" s="123"/>
      <c r="Q1992" s="123"/>
      <c r="X1992" s="25"/>
      <c r="Y1992" s="26"/>
      <c r="Z1992" s="27"/>
      <c r="AA1992" s="60"/>
      <c r="AB1992" s="89"/>
      <c r="AE1992" s="68"/>
    </row>
    <row r="1993" spans="1:31" ht="30" hidden="1" x14ac:dyDescent="0.2">
      <c r="A1993" s="105" t="s">
        <v>58</v>
      </c>
      <c r="B1993" s="114" t="s">
        <v>60</v>
      </c>
      <c r="C1993" s="105" t="s">
        <v>43</v>
      </c>
      <c r="D1993" s="118">
        <f t="shared" si="398"/>
        <v>0</v>
      </c>
      <c r="E1993" s="119">
        <v>0</v>
      </c>
      <c r="F1993" s="119">
        <v>0</v>
      </c>
      <c r="G1993" s="119">
        <v>0</v>
      </c>
      <c r="H1993" s="120">
        <v>0</v>
      </c>
      <c r="I1993" s="31">
        <f t="shared" si="399"/>
        <v>0</v>
      </c>
      <c r="J1993" s="32">
        <v>0</v>
      </c>
      <c r="K1993" s="32">
        <v>0</v>
      </c>
      <c r="L1993" s="32">
        <v>0</v>
      </c>
      <c r="M1993" s="33">
        <v>0</v>
      </c>
      <c r="N1993" s="60"/>
      <c r="O1993" s="123"/>
      <c r="P1993" s="123"/>
      <c r="Q1993" s="123"/>
      <c r="X1993" s="25"/>
      <c r="Y1993" s="26"/>
      <c r="Z1993" s="27"/>
      <c r="AA1993" s="60"/>
      <c r="AB1993" s="89"/>
      <c r="AE1993" s="68"/>
    </row>
    <row r="1994" spans="1:31" ht="30" hidden="1" x14ac:dyDescent="0.2">
      <c r="A1994" s="105" t="s">
        <v>61</v>
      </c>
      <c r="B1994" s="114" t="s">
        <v>62</v>
      </c>
      <c r="C1994" s="105" t="s">
        <v>43</v>
      </c>
      <c r="D1994" s="118">
        <f t="shared" si="398"/>
        <v>0</v>
      </c>
      <c r="E1994" s="119">
        <v>0</v>
      </c>
      <c r="F1994" s="119">
        <v>0</v>
      </c>
      <c r="G1994" s="119">
        <v>0</v>
      </c>
      <c r="H1994" s="120">
        <v>0</v>
      </c>
      <c r="I1994" s="31">
        <f t="shared" si="399"/>
        <v>0</v>
      </c>
      <c r="J1994" s="32">
        <v>0</v>
      </c>
      <c r="K1994" s="32">
        <v>0</v>
      </c>
      <c r="L1994" s="32">
        <v>0</v>
      </c>
      <c r="M1994" s="33">
        <v>0</v>
      </c>
      <c r="N1994" s="60"/>
      <c r="O1994" s="123"/>
      <c r="P1994" s="123"/>
      <c r="Q1994" s="123"/>
      <c r="X1994" s="25"/>
      <c r="Y1994" s="26"/>
      <c r="Z1994" s="27"/>
      <c r="AA1994" s="60"/>
      <c r="AB1994" s="89"/>
      <c r="AE1994" s="68"/>
    </row>
    <row r="1995" spans="1:31" ht="30" hidden="1" customHeight="1" x14ac:dyDescent="0.2">
      <c r="A1995" s="46" t="s">
        <v>63</v>
      </c>
      <c r="B1995" s="151">
        <v>10</v>
      </c>
      <c r="C1995" s="46" t="s">
        <v>48</v>
      </c>
      <c r="D1995" s="118">
        <f t="shared" si="398"/>
        <v>0</v>
      </c>
      <c r="E1995" s="119">
        <v>0</v>
      </c>
      <c r="F1995" s="119">
        <v>0</v>
      </c>
      <c r="G1995" s="119">
        <v>0</v>
      </c>
      <c r="H1995" s="120">
        <v>0</v>
      </c>
      <c r="I1995" s="31">
        <f t="shared" si="399"/>
        <v>0</v>
      </c>
      <c r="J1995" s="32">
        <v>0</v>
      </c>
      <c r="K1995" s="32">
        <v>0</v>
      </c>
      <c r="L1995" s="32">
        <v>0</v>
      </c>
      <c r="M1995" s="33">
        <v>0</v>
      </c>
      <c r="N1995" s="60"/>
      <c r="O1995" s="123"/>
      <c r="P1995" s="123"/>
      <c r="Q1995" s="123"/>
      <c r="X1995" s="25"/>
      <c r="Y1995" s="26"/>
      <c r="Z1995" s="27"/>
      <c r="AA1995" s="60"/>
      <c r="AB1995" s="89"/>
      <c r="AE1995" s="68"/>
    </row>
    <row r="1996" spans="1:31" ht="15" hidden="1" x14ac:dyDescent="0.2">
      <c r="A1996" s="105" t="s">
        <v>127</v>
      </c>
      <c r="B1996" s="45" t="s">
        <v>128</v>
      </c>
      <c r="C1996" s="105" t="s">
        <v>48</v>
      </c>
      <c r="D1996" s="124">
        <f t="shared" si="398"/>
        <v>0</v>
      </c>
      <c r="E1996" s="121">
        <v>0</v>
      </c>
      <c r="F1996" s="121">
        <v>0</v>
      </c>
      <c r="G1996" s="121">
        <v>0</v>
      </c>
      <c r="H1996" s="122">
        <v>0</v>
      </c>
      <c r="I1996" s="56">
        <f t="shared" si="399"/>
        <v>0</v>
      </c>
      <c r="J1996" s="43">
        <v>0</v>
      </c>
      <c r="K1996" s="43">
        <v>0</v>
      </c>
      <c r="L1996" s="43">
        <v>0</v>
      </c>
      <c r="M1996" s="44">
        <v>0</v>
      </c>
      <c r="N1996" s="60"/>
      <c r="O1996" s="123"/>
      <c r="P1996" s="125"/>
      <c r="Q1996" s="125"/>
      <c r="X1996" s="25"/>
      <c r="Y1996" s="26"/>
      <c r="Z1996" s="27"/>
      <c r="AA1996" s="60"/>
      <c r="AB1996" s="89"/>
      <c r="AE1996" s="68"/>
    </row>
    <row r="1997" spans="1:31" ht="15" hidden="1" x14ac:dyDescent="0.2">
      <c r="A1997" s="115" t="s">
        <v>129</v>
      </c>
      <c r="B1997" s="116" t="s">
        <v>130</v>
      </c>
      <c r="C1997" s="115" t="s">
        <v>48</v>
      </c>
      <c r="D1997" s="128">
        <f t="shared" si="398"/>
        <v>0</v>
      </c>
      <c r="E1997" s="129">
        <v>0</v>
      </c>
      <c r="F1997" s="129">
        <v>0</v>
      </c>
      <c r="G1997" s="129">
        <v>0</v>
      </c>
      <c r="H1997" s="130">
        <v>0</v>
      </c>
      <c r="I1997" s="87">
        <f t="shared" si="399"/>
        <v>0</v>
      </c>
      <c r="J1997" s="58">
        <v>0</v>
      </c>
      <c r="K1997" s="58">
        <v>0</v>
      </c>
      <c r="L1997" s="58">
        <v>0</v>
      </c>
      <c r="M1997" s="88">
        <v>0</v>
      </c>
      <c r="N1997" s="60"/>
      <c r="O1997" s="123"/>
      <c r="P1997" s="125"/>
      <c r="Q1997" s="125"/>
      <c r="X1997" s="25"/>
      <c r="Y1997" s="26"/>
      <c r="Z1997" s="27"/>
      <c r="AA1997" s="60"/>
      <c r="AB1997" s="89"/>
      <c r="AE1997" s="68"/>
    </row>
    <row r="1998" spans="1:31" ht="57" hidden="1" x14ac:dyDescent="0.2">
      <c r="A1998" s="95" t="s">
        <v>64</v>
      </c>
      <c r="B1998" s="86">
        <v>11</v>
      </c>
      <c r="C1998" s="96"/>
      <c r="D1998" s="131" t="s">
        <v>65</v>
      </c>
      <c r="E1998" s="98" t="s">
        <v>65</v>
      </c>
      <c r="F1998" s="98" t="s">
        <v>65</v>
      </c>
      <c r="G1998" s="98" t="s">
        <v>65</v>
      </c>
      <c r="H1998" s="99" t="s">
        <v>65</v>
      </c>
      <c r="I1998" s="100">
        <f>J1998+K1998+L1998+M1998</f>
        <v>0</v>
      </c>
      <c r="J1998" s="101">
        <f>J1999+J2000+J2005+J2009</f>
        <v>0</v>
      </c>
      <c r="K1998" s="101">
        <f>K1999+K2000+K2005+K2009</f>
        <v>0</v>
      </c>
      <c r="L1998" s="101">
        <f>L1999+L2000+L2005+L2009</f>
        <v>0</v>
      </c>
      <c r="M1998" s="102">
        <f>M1999+M2000+M2005+M2009</f>
        <v>0</v>
      </c>
      <c r="N1998" s="24"/>
      <c r="O1998" s="35"/>
      <c r="P1998" s="35"/>
      <c r="X1998" s="25"/>
      <c r="Y1998" s="26"/>
      <c r="Z1998" s="27"/>
      <c r="AA1998" s="60"/>
      <c r="AB1998" s="89"/>
      <c r="AE1998" s="68"/>
    </row>
    <row r="1999" spans="1:31" ht="15" hidden="1" x14ac:dyDescent="0.2">
      <c r="A1999" s="104" t="s">
        <v>50</v>
      </c>
      <c r="B1999" s="151">
        <v>12</v>
      </c>
      <c r="C1999" s="46" t="s">
        <v>33</v>
      </c>
      <c r="D1999" s="28" t="s">
        <v>65</v>
      </c>
      <c r="E1999" s="29" t="s">
        <v>65</v>
      </c>
      <c r="F1999" s="29" t="s">
        <v>65</v>
      </c>
      <c r="G1999" s="29" t="s">
        <v>65</v>
      </c>
      <c r="H1999" s="30" t="s">
        <v>65</v>
      </c>
      <c r="I1999" s="31">
        <f>J1999+K1999+L1999+M1999</f>
        <v>0</v>
      </c>
      <c r="J1999" s="32">
        <v>0</v>
      </c>
      <c r="K1999" s="32">
        <v>0</v>
      </c>
      <c r="L1999" s="32">
        <v>0</v>
      </c>
      <c r="M1999" s="33">
        <v>0</v>
      </c>
      <c r="N1999" s="35"/>
      <c r="O1999" s="35"/>
      <c r="P1999" s="35"/>
      <c r="X1999" s="25"/>
      <c r="Y1999" s="26"/>
      <c r="Z1999" s="27"/>
      <c r="AA1999" s="60"/>
      <c r="AB1999" s="89"/>
      <c r="AE1999" s="68"/>
    </row>
    <row r="2000" spans="1:31" ht="15" hidden="1" x14ac:dyDescent="0.2">
      <c r="A2000" s="46" t="s">
        <v>51</v>
      </c>
      <c r="B2000" s="151">
        <v>13</v>
      </c>
      <c r="C2000" s="46" t="s">
        <v>35</v>
      </c>
      <c r="D2000" s="28" t="s">
        <v>65</v>
      </c>
      <c r="E2000" s="29" t="s">
        <v>65</v>
      </c>
      <c r="F2000" s="29" t="s">
        <v>65</v>
      </c>
      <c r="G2000" s="29" t="s">
        <v>65</v>
      </c>
      <c r="H2000" s="30" t="s">
        <v>65</v>
      </c>
      <c r="I2000" s="31">
        <f t="shared" ref="I2000:I2005" si="400">J2000+K2000+L2000+M2000</f>
        <v>0</v>
      </c>
      <c r="J2000" s="32">
        <v>0</v>
      </c>
      <c r="K2000" s="32">
        <v>0</v>
      </c>
      <c r="L2000" s="32">
        <v>0</v>
      </c>
      <c r="M2000" s="33">
        <v>0</v>
      </c>
      <c r="X2000" s="25"/>
      <c r="Y2000" s="26"/>
      <c r="Z2000" s="27"/>
      <c r="AA2000" s="60"/>
      <c r="AB2000" s="89"/>
      <c r="AE2000" s="68"/>
    </row>
    <row r="2001" spans="1:31" ht="30" hidden="1" x14ac:dyDescent="0.2">
      <c r="A2001" s="105" t="s">
        <v>124</v>
      </c>
      <c r="B2001" s="45" t="s">
        <v>66</v>
      </c>
      <c r="C2001" s="105" t="s">
        <v>35</v>
      </c>
      <c r="D2001" s="28" t="s">
        <v>65</v>
      </c>
      <c r="E2001" s="41" t="s">
        <v>65</v>
      </c>
      <c r="F2001" s="41" t="s">
        <v>65</v>
      </c>
      <c r="G2001" s="41" t="s">
        <v>65</v>
      </c>
      <c r="H2001" s="42" t="s">
        <v>65</v>
      </c>
      <c r="I2001" s="31">
        <f t="shared" si="400"/>
        <v>0</v>
      </c>
      <c r="J2001" s="43">
        <v>0</v>
      </c>
      <c r="K2001" s="43">
        <v>0</v>
      </c>
      <c r="L2001" s="43">
        <v>0</v>
      </c>
      <c r="M2001" s="44">
        <v>0</v>
      </c>
      <c r="X2001" s="25"/>
      <c r="Y2001" s="26"/>
      <c r="Z2001" s="27"/>
      <c r="AA2001" s="60"/>
      <c r="AB2001" s="89"/>
      <c r="AE2001" s="68"/>
    </row>
    <row r="2002" spans="1:31" ht="30" hidden="1" x14ac:dyDescent="0.2">
      <c r="A2002" s="105" t="s">
        <v>125</v>
      </c>
      <c r="B2002" s="45" t="s">
        <v>131</v>
      </c>
      <c r="C2002" s="105" t="s">
        <v>35</v>
      </c>
      <c r="D2002" s="28" t="s">
        <v>65</v>
      </c>
      <c r="E2002" s="41" t="s">
        <v>65</v>
      </c>
      <c r="F2002" s="41" t="s">
        <v>65</v>
      </c>
      <c r="G2002" s="41" t="s">
        <v>65</v>
      </c>
      <c r="H2002" s="42" t="s">
        <v>65</v>
      </c>
      <c r="I2002" s="31">
        <f t="shared" si="400"/>
        <v>0</v>
      </c>
      <c r="J2002" s="43"/>
      <c r="K2002" s="43"/>
      <c r="L2002" s="43"/>
      <c r="M2002" s="44"/>
      <c r="X2002" s="25"/>
      <c r="Y2002" s="26"/>
      <c r="Z2002" s="27"/>
      <c r="AA2002" s="60"/>
      <c r="AB2002" s="89"/>
      <c r="AE2002" s="68"/>
    </row>
    <row r="2003" spans="1:31" ht="42.75" hidden="1" customHeight="1" x14ac:dyDescent="0.2">
      <c r="A2003" s="105" t="s">
        <v>53</v>
      </c>
      <c r="B2003" s="45" t="s">
        <v>67</v>
      </c>
      <c r="C2003" s="105" t="s">
        <v>35</v>
      </c>
      <c r="D2003" s="28" t="s">
        <v>65</v>
      </c>
      <c r="E2003" s="41" t="s">
        <v>65</v>
      </c>
      <c r="F2003" s="41" t="s">
        <v>65</v>
      </c>
      <c r="G2003" s="41" t="s">
        <v>65</v>
      </c>
      <c r="H2003" s="42" t="s">
        <v>65</v>
      </c>
      <c r="I2003" s="31">
        <f t="shared" si="400"/>
        <v>0</v>
      </c>
      <c r="J2003" s="43">
        <v>0</v>
      </c>
      <c r="K2003" s="43">
        <v>0</v>
      </c>
      <c r="L2003" s="43">
        <v>0</v>
      </c>
      <c r="M2003" s="44">
        <v>0</v>
      </c>
      <c r="X2003" s="25"/>
      <c r="Y2003" s="26"/>
      <c r="Z2003" s="27"/>
      <c r="AA2003" s="60"/>
      <c r="AB2003" s="89"/>
      <c r="AE2003" s="68"/>
    </row>
    <row r="2004" spans="1:31" ht="15" hidden="1" x14ac:dyDescent="0.2">
      <c r="A2004" s="105" t="s">
        <v>55</v>
      </c>
      <c r="B2004" s="45" t="s">
        <v>68</v>
      </c>
      <c r="C2004" s="105" t="s">
        <v>41</v>
      </c>
      <c r="D2004" s="28" t="s">
        <v>65</v>
      </c>
      <c r="E2004" s="41" t="s">
        <v>65</v>
      </c>
      <c r="F2004" s="41" t="s">
        <v>65</v>
      </c>
      <c r="G2004" s="41" t="s">
        <v>65</v>
      </c>
      <c r="H2004" s="42" t="s">
        <v>65</v>
      </c>
      <c r="I2004" s="31">
        <f t="shared" si="400"/>
        <v>0</v>
      </c>
      <c r="J2004" s="43">
        <v>0</v>
      </c>
      <c r="K2004" s="43">
        <v>0</v>
      </c>
      <c r="L2004" s="43">
        <v>0</v>
      </c>
      <c r="M2004" s="44">
        <v>0</v>
      </c>
      <c r="X2004" s="25"/>
      <c r="Y2004" s="26"/>
      <c r="Z2004" s="27"/>
      <c r="AA2004" s="60"/>
      <c r="AB2004" s="89"/>
      <c r="AE2004" s="68"/>
    </row>
    <row r="2005" spans="1:31" ht="30" hidden="1" x14ac:dyDescent="0.2">
      <c r="A2005" s="46" t="s">
        <v>57</v>
      </c>
      <c r="B2005" s="151">
        <v>14</v>
      </c>
      <c r="C2005" s="46" t="s">
        <v>43</v>
      </c>
      <c r="D2005" s="28" t="s">
        <v>65</v>
      </c>
      <c r="E2005" s="29" t="s">
        <v>65</v>
      </c>
      <c r="F2005" s="29" t="s">
        <v>65</v>
      </c>
      <c r="G2005" s="29" t="s">
        <v>65</v>
      </c>
      <c r="H2005" s="30" t="s">
        <v>65</v>
      </c>
      <c r="I2005" s="31">
        <f t="shared" si="400"/>
        <v>0</v>
      </c>
      <c r="J2005" s="32">
        <v>0</v>
      </c>
      <c r="K2005" s="32">
        <v>0</v>
      </c>
      <c r="L2005" s="32">
        <v>0</v>
      </c>
      <c r="M2005" s="33">
        <v>0</v>
      </c>
      <c r="X2005" s="25"/>
      <c r="Y2005" s="26"/>
      <c r="Z2005" s="27"/>
      <c r="AA2005" s="60"/>
      <c r="AB2005" s="89"/>
      <c r="AE2005" s="68"/>
    </row>
    <row r="2006" spans="1:31" ht="30" hidden="1" customHeight="1" x14ac:dyDescent="0.2">
      <c r="A2006" s="105" t="s">
        <v>127</v>
      </c>
      <c r="B2006" s="114" t="s">
        <v>69</v>
      </c>
      <c r="C2006" s="105" t="s">
        <v>45</v>
      </c>
      <c r="D2006" s="28" t="s">
        <v>65</v>
      </c>
      <c r="E2006" s="29" t="s">
        <v>65</v>
      </c>
      <c r="F2006" s="29" t="s">
        <v>65</v>
      </c>
      <c r="G2006" s="29" t="s">
        <v>65</v>
      </c>
      <c r="H2006" s="30" t="s">
        <v>65</v>
      </c>
      <c r="I2006" s="31">
        <f>J2006+K2006+L2006+M2006</f>
        <v>0</v>
      </c>
      <c r="J2006" s="32">
        <v>0</v>
      </c>
      <c r="K2006" s="32">
        <v>0</v>
      </c>
      <c r="L2006" s="32">
        <v>0</v>
      </c>
      <c r="M2006" s="33">
        <v>0</v>
      </c>
      <c r="X2006" s="25"/>
      <c r="Y2006" s="26"/>
      <c r="Z2006" s="27"/>
      <c r="AA2006" s="60"/>
      <c r="AB2006" s="89"/>
      <c r="AE2006" s="68"/>
    </row>
    <row r="2007" spans="1:31" ht="30" hidden="1" x14ac:dyDescent="0.2">
      <c r="A2007" s="105" t="s">
        <v>58</v>
      </c>
      <c r="B2007" s="114" t="s">
        <v>70</v>
      </c>
      <c r="C2007" s="105" t="s">
        <v>43</v>
      </c>
      <c r="D2007" s="28" t="s">
        <v>65</v>
      </c>
      <c r="E2007" s="29" t="s">
        <v>65</v>
      </c>
      <c r="F2007" s="29" t="s">
        <v>65</v>
      </c>
      <c r="G2007" s="29" t="s">
        <v>65</v>
      </c>
      <c r="H2007" s="30" t="s">
        <v>65</v>
      </c>
      <c r="I2007" s="31">
        <f>J2007+K2007+L2007+M2007</f>
        <v>0</v>
      </c>
      <c r="J2007" s="32">
        <v>0</v>
      </c>
      <c r="K2007" s="32">
        <v>0</v>
      </c>
      <c r="L2007" s="32">
        <v>0</v>
      </c>
      <c r="M2007" s="33">
        <v>0</v>
      </c>
      <c r="X2007" s="25"/>
      <c r="Y2007" s="26"/>
      <c r="Z2007" s="27"/>
      <c r="AA2007" s="60"/>
      <c r="AB2007" s="89"/>
      <c r="AE2007" s="68"/>
    </row>
    <row r="2008" spans="1:31" ht="30" hidden="1" x14ac:dyDescent="0.2">
      <c r="A2008" s="105" t="s">
        <v>61</v>
      </c>
      <c r="B2008" s="114" t="s">
        <v>71</v>
      </c>
      <c r="C2008" s="105" t="s">
        <v>43</v>
      </c>
      <c r="D2008" s="28" t="s">
        <v>65</v>
      </c>
      <c r="E2008" s="29" t="s">
        <v>65</v>
      </c>
      <c r="F2008" s="29" t="s">
        <v>65</v>
      </c>
      <c r="G2008" s="29" t="s">
        <v>65</v>
      </c>
      <c r="H2008" s="30" t="s">
        <v>65</v>
      </c>
      <c r="I2008" s="31">
        <f>J2008+K2008+L2008+M2008</f>
        <v>0</v>
      </c>
      <c r="J2008" s="32">
        <v>0</v>
      </c>
      <c r="K2008" s="32">
        <v>0</v>
      </c>
      <c r="L2008" s="32">
        <v>0</v>
      </c>
      <c r="M2008" s="33">
        <v>0</v>
      </c>
      <c r="X2008" s="25"/>
      <c r="Y2008" s="26"/>
      <c r="Z2008" s="27"/>
      <c r="AA2008" s="60"/>
      <c r="AB2008" s="89"/>
      <c r="AE2008" s="68"/>
    </row>
    <row r="2009" spans="1:31" ht="15" hidden="1" x14ac:dyDescent="0.2">
      <c r="A2009" s="46" t="s">
        <v>63</v>
      </c>
      <c r="B2009" s="151">
        <v>15</v>
      </c>
      <c r="C2009" s="46" t="s">
        <v>48</v>
      </c>
      <c r="D2009" s="28" t="s">
        <v>65</v>
      </c>
      <c r="E2009" s="29" t="s">
        <v>65</v>
      </c>
      <c r="F2009" s="29" t="s">
        <v>65</v>
      </c>
      <c r="G2009" s="29" t="s">
        <v>65</v>
      </c>
      <c r="H2009" s="30" t="s">
        <v>65</v>
      </c>
      <c r="I2009" s="31">
        <f t="shared" ref="I2009:I2011" si="401">J2009+K2009+L2009+M2009</f>
        <v>0</v>
      </c>
      <c r="J2009" s="32">
        <v>0</v>
      </c>
      <c r="K2009" s="32">
        <v>0</v>
      </c>
      <c r="L2009" s="32">
        <v>0</v>
      </c>
      <c r="M2009" s="33">
        <v>0</v>
      </c>
      <c r="X2009" s="25"/>
      <c r="Y2009" s="26"/>
      <c r="Z2009" s="27"/>
      <c r="AA2009" s="60"/>
      <c r="AB2009" s="89"/>
      <c r="AE2009" s="68"/>
    </row>
    <row r="2010" spans="1:31" ht="15" hidden="1" x14ac:dyDescent="0.2">
      <c r="A2010" s="105" t="s">
        <v>127</v>
      </c>
      <c r="B2010" s="151" t="s">
        <v>132</v>
      </c>
      <c r="C2010" s="105" t="s">
        <v>48</v>
      </c>
      <c r="D2010" s="28" t="s">
        <v>65</v>
      </c>
      <c r="E2010" s="29" t="s">
        <v>65</v>
      </c>
      <c r="F2010" s="29" t="s">
        <v>65</v>
      </c>
      <c r="G2010" s="29" t="s">
        <v>65</v>
      </c>
      <c r="H2010" s="30" t="s">
        <v>65</v>
      </c>
      <c r="I2010" s="31">
        <f t="shared" si="401"/>
        <v>0</v>
      </c>
      <c r="J2010" s="32"/>
      <c r="K2010" s="32"/>
      <c r="L2010" s="32"/>
      <c r="M2010" s="33"/>
      <c r="X2010" s="25"/>
      <c r="Y2010" s="26"/>
      <c r="Z2010" s="27"/>
      <c r="AA2010" s="60"/>
      <c r="AB2010" s="89"/>
      <c r="AE2010" s="68"/>
    </row>
    <row r="2011" spans="1:31" ht="15.75" hidden="1" thickBot="1" x14ac:dyDescent="0.25">
      <c r="A2011" s="132" t="s">
        <v>129</v>
      </c>
      <c r="B2011" s="48" t="s">
        <v>133</v>
      </c>
      <c r="C2011" s="132" t="s">
        <v>48</v>
      </c>
      <c r="D2011" s="49" t="s">
        <v>65</v>
      </c>
      <c r="E2011" s="50" t="s">
        <v>65</v>
      </c>
      <c r="F2011" s="50" t="s">
        <v>65</v>
      </c>
      <c r="G2011" s="50" t="s">
        <v>65</v>
      </c>
      <c r="H2011" s="51" t="s">
        <v>65</v>
      </c>
      <c r="I2011" s="52">
        <f t="shared" si="401"/>
        <v>0</v>
      </c>
      <c r="J2011" s="53"/>
      <c r="K2011" s="53"/>
      <c r="L2011" s="53"/>
      <c r="M2011" s="54"/>
      <c r="X2011" s="25"/>
      <c r="Y2011" s="26"/>
      <c r="Z2011" s="27"/>
      <c r="AA2011" s="60"/>
      <c r="AB2011" s="89"/>
      <c r="AE2011" s="68"/>
    </row>
    <row r="2012" spans="1:31" ht="28.5" hidden="1" x14ac:dyDescent="0.2">
      <c r="A2012" s="133" t="s">
        <v>72</v>
      </c>
      <c r="B2012" s="19">
        <v>16</v>
      </c>
      <c r="C2012" s="134"/>
      <c r="D2012" s="59">
        <f>E2012+F2012+G2012+H2012</f>
        <v>0</v>
      </c>
      <c r="E2012" s="20">
        <f>E2013+E2014+E2019+E2023</f>
        <v>0</v>
      </c>
      <c r="F2012" s="20">
        <f>F2013+F2014+F2019+F2023</f>
        <v>0</v>
      </c>
      <c r="G2012" s="20">
        <f>G2013+G2014+G2019+G2023</f>
        <v>0</v>
      </c>
      <c r="H2012" s="21">
        <f>H2013+H2014+H2019+H2023</f>
        <v>0</v>
      </c>
      <c r="I2012" s="61">
        <f>J2012+K2012+L2012+M2012</f>
        <v>0</v>
      </c>
      <c r="J2012" s="22">
        <f>J2013+J2014+J2019+J2023</f>
        <v>0</v>
      </c>
      <c r="K2012" s="22">
        <f>K2013+K2014+K2019+K2023</f>
        <v>0</v>
      </c>
      <c r="L2012" s="22">
        <f>L2013+L2014+L2019+L2023</f>
        <v>0</v>
      </c>
      <c r="M2012" s="23">
        <f>M2013+M2014+M2019+M2023</f>
        <v>0</v>
      </c>
      <c r="N2012" s="35"/>
      <c r="O2012" s="35"/>
      <c r="P2012" s="35"/>
      <c r="X2012" s="25"/>
      <c r="Y2012" s="26"/>
      <c r="Z2012" s="27"/>
      <c r="AA2012" s="60"/>
      <c r="AB2012" s="89"/>
      <c r="AE2012" s="68"/>
    </row>
    <row r="2013" spans="1:31" ht="15" hidden="1" x14ac:dyDescent="0.2">
      <c r="A2013" s="104" t="s">
        <v>50</v>
      </c>
      <c r="B2013" s="151">
        <v>17</v>
      </c>
      <c r="C2013" s="46" t="s">
        <v>33</v>
      </c>
      <c r="D2013" s="28">
        <f>E2013+F2013+G2013+H2013</f>
        <v>0</v>
      </c>
      <c r="E2013" s="29"/>
      <c r="F2013" s="29"/>
      <c r="G2013" s="29"/>
      <c r="H2013" s="30"/>
      <c r="I2013" s="31">
        <f>J2013+K2013+L2013+M2013</f>
        <v>0</v>
      </c>
      <c r="J2013" s="32"/>
      <c r="K2013" s="32"/>
      <c r="L2013" s="32"/>
      <c r="M2013" s="33"/>
      <c r="N2013" s="35"/>
      <c r="O2013" s="35"/>
      <c r="P2013" s="35"/>
      <c r="X2013" s="25"/>
      <c r="Y2013" s="26"/>
      <c r="Z2013" s="27"/>
      <c r="AA2013" s="60"/>
      <c r="AB2013" s="89"/>
      <c r="AE2013" s="68"/>
    </row>
    <row r="2014" spans="1:31" ht="15" hidden="1" x14ac:dyDescent="0.2">
      <c r="A2014" s="46" t="s">
        <v>51</v>
      </c>
      <c r="B2014" s="151">
        <v>18</v>
      </c>
      <c r="C2014" s="46" t="s">
        <v>35</v>
      </c>
      <c r="D2014" s="28">
        <f t="shared" ref="D2014:D2019" si="402">E2014+F2014+G2014+H2014</f>
        <v>0</v>
      </c>
      <c r="E2014" s="36">
        <f>E2015+E2017+E2018</f>
        <v>0</v>
      </c>
      <c r="F2014" s="36">
        <f>F2015+F2017+F2018</f>
        <v>0</v>
      </c>
      <c r="G2014" s="36">
        <f>G2015+G2017+G2018</f>
        <v>0</v>
      </c>
      <c r="H2014" s="37">
        <f>H2015+H2017+H2018</f>
        <v>0</v>
      </c>
      <c r="I2014" s="31">
        <f t="shared" ref="I2014:I2019" si="403">J2014+K2014+L2014+M2014</f>
        <v>0</v>
      </c>
      <c r="J2014" s="38">
        <f>J2015+J2017+J2018</f>
        <v>0</v>
      </c>
      <c r="K2014" s="38">
        <f>K2015+K2017+K2018</f>
        <v>0</v>
      </c>
      <c r="L2014" s="38">
        <f>L2015+L2017+L2018</f>
        <v>0</v>
      </c>
      <c r="M2014" s="39">
        <f>M2015+M2017+M2018</f>
        <v>0</v>
      </c>
      <c r="X2014" s="25"/>
      <c r="Y2014" s="26"/>
      <c r="Z2014" s="27"/>
      <c r="AA2014" s="60"/>
      <c r="AB2014" s="89"/>
      <c r="AE2014" s="68"/>
    </row>
    <row r="2015" spans="1:31" ht="30" hidden="1" x14ac:dyDescent="0.2">
      <c r="A2015" s="105" t="s">
        <v>124</v>
      </c>
      <c r="B2015" s="45" t="s">
        <v>73</v>
      </c>
      <c r="C2015" s="105" t="s">
        <v>35</v>
      </c>
      <c r="D2015" s="28">
        <f t="shared" si="402"/>
        <v>0</v>
      </c>
      <c r="E2015" s="41"/>
      <c r="F2015" s="41"/>
      <c r="G2015" s="41"/>
      <c r="H2015" s="42"/>
      <c r="I2015" s="31">
        <f t="shared" si="403"/>
        <v>0</v>
      </c>
      <c r="J2015" s="43"/>
      <c r="K2015" s="43"/>
      <c r="L2015" s="43"/>
      <c r="M2015" s="44"/>
      <c r="X2015" s="25"/>
      <c r="Y2015" s="26"/>
      <c r="Z2015" s="27"/>
      <c r="AA2015" s="60"/>
      <c r="AB2015" s="89"/>
      <c r="AE2015" s="68"/>
    </row>
    <row r="2016" spans="1:31" ht="30" hidden="1" x14ac:dyDescent="0.2">
      <c r="A2016" s="105" t="s">
        <v>125</v>
      </c>
      <c r="B2016" s="45" t="s">
        <v>134</v>
      </c>
      <c r="C2016" s="105" t="s">
        <v>35</v>
      </c>
      <c r="D2016" s="28">
        <f t="shared" si="402"/>
        <v>0</v>
      </c>
      <c r="E2016" s="41"/>
      <c r="F2016" s="41"/>
      <c r="G2016" s="41"/>
      <c r="H2016" s="42"/>
      <c r="I2016" s="31">
        <f t="shared" si="403"/>
        <v>0</v>
      </c>
      <c r="J2016" s="43"/>
      <c r="K2016" s="43"/>
      <c r="L2016" s="43"/>
      <c r="M2016" s="44"/>
      <c r="X2016" s="25"/>
      <c r="Y2016" s="26"/>
      <c r="Z2016" s="27"/>
      <c r="AA2016" s="60"/>
      <c r="AB2016" s="89"/>
      <c r="AE2016" s="68"/>
    </row>
    <row r="2017" spans="1:31" ht="30" hidden="1" x14ac:dyDescent="0.2">
      <c r="A2017" s="105" t="s">
        <v>53</v>
      </c>
      <c r="B2017" s="45" t="s">
        <v>74</v>
      </c>
      <c r="C2017" s="105" t="s">
        <v>35</v>
      </c>
      <c r="D2017" s="28">
        <f t="shared" si="402"/>
        <v>0</v>
      </c>
      <c r="E2017" s="41"/>
      <c r="F2017" s="41"/>
      <c r="G2017" s="41"/>
      <c r="H2017" s="42"/>
      <c r="I2017" s="31">
        <f t="shared" si="403"/>
        <v>0</v>
      </c>
      <c r="J2017" s="43"/>
      <c r="K2017" s="43"/>
      <c r="L2017" s="43"/>
      <c r="M2017" s="44"/>
      <c r="X2017" s="25"/>
      <c r="Y2017" s="26"/>
      <c r="Z2017" s="27"/>
      <c r="AA2017" s="60"/>
      <c r="AB2017" s="89"/>
      <c r="AE2017" s="68"/>
    </row>
    <row r="2018" spans="1:31" ht="15" hidden="1" x14ac:dyDescent="0.2">
      <c r="A2018" s="105" t="s">
        <v>55</v>
      </c>
      <c r="B2018" s="45" t="s">
        <v>75</v>
      </c>
      <c r="C2018" s="105" t="s">
        <v>41</v>
      </c>
      <c r="D2018" s="28">
        <f t="shared" si="402"/>
        <v>0</v>
      </c>
      <c r="E2018" s="41"/>
      <c r="F2018" s="41"/>
      <c r="G2018" s="41"/>
      <c r="H2018" s="42"/>
      <c r="I2018" s="31">
        <f t="shared" si="403"/>
        <v>0</v>
      </c>
      <c r="J2018" s="43"/>
      <c r="K2018" s="43"/>
      <c r="L2018" s="43"/>
      <c r="M2018" s="44"/>
      <c r="X2018" s="25"/>
      <c r="Y2018" s="26"/>
      <c r="Z2018" s="27"/>
      <c r="AA2018" s="60"/>
      <c r="AB2018" s="89"/>
      <c r="AE2018" s="68"/>
    </row>
    <row r="2019" spans="1:31" ht="30" hidden="1" x14ac:dyDescent="0.2">
      <c r="A2019" s="46" t="s">
        <v>57</v>
      </c>
      <c r="B2019" s="151">
        <v>19</v>
      </c>
      <c r="C2019" s="46" t="s">
        <v>43</v>
      </c>
      <c r="D2019" s="28">
        <f t="shared" si="402"/>
        <v>0</v>
      </c>
      <c r="E2019" s="29"/>
      <c r="F2019" s="29"/>
      <c r="G2019" s="29"/>
      <c r="H2019" s="30"/>
      <c r="I2019" s="31">
        <f t="shared" si="403"/>
        <v>0</v>
      </c>
      <c r="J2019" s="32"/>
      <c r="K2019" s="32"/>
      <c r="L2019" s="32"/>
      <c r="M2019" s="33"/>
      <c r="X2019" s="25"/>
      <c r="Y2019" s="26"/>
      <c r="Z2019" s="27"/>
      <c r="AA2019" s="60"/>
      <c r="AB2019" s="89"/>
      <c r="AE2019" s="68"/>
    </row>
    <row r="2020" spans="1:31" ht="15" hidden="1" x14ac:dyDescent="0.2">
      <c r="A2020" s="105" t="s">
        <v>127</v>
      </c>
      <c r="B2020" s="47" t="s">
        <v>76</v>
      </c>
      <c r="C2020" s="115" t="s">
        <v>45</v>
      </c>
      <c r="D2020" s="28">
        <f>E2020+F2020+G2020+H2020</f>
        <v>0</v>
      </c>
      <c r="E2020" s="29"/>
      <c r="F2020" s="29"/>
      <c r="G2020" s="29"/>
      <c r="H2020" s="30"/>
      <c r="I2020" s="31">
        <f>J2020+K2020+L2020+M2020</f>
        <v>0</v>
      </c>
      <c r="J2020" s="38"/>
      <c r="K2020" s="38"/>
      <c r="L2020" s="38"/>
      <c r="M2020" s="39"/>
      <c r="X2020" s="25"/>
      <c r="Y2020" s="26"/>
      <c r="Z2020" s="27"/>
      <c r="AA2020" s="60"/>
      <c r="AB2020" s="89"/>
      <c r="AE2020" s="68"/>
    </row>
    <row r="2021" spans="1:31" ht="30" hidden="1" x14ac:dyDescent="0.2">
      <c r="A2021" s="105" t="s">
        <v>58</v>
      </c>
      <c r="B2021" s="47" t="s">
        <v>77</v>
      </c>
      <c r="C2021" s="115" t="s">
        <v>43</v>
      </c>
      <c r="D2021" s="28">
        <f>E2021+F2021+G2021+H2021</f>
        <v>0</v>
      </c>
      <c r="E2021" s="29"/>
      <c r="F2021" s="29"/>
      <c r="G2021" s="29"/>
      <c r="H2021" s="30"/>
      <c r="I2021" s="31">
        <f>J2021+K2021+L2021+M2021</f>
        <v>0</v>
      </c>
      <c r="J2021" s="38"/>
      <c r="K2021" s="38"/>
      <c r="L2021" s="38"/>
      <c r="M2021" s="39"/>
      <c r="X2021" s="25"/>
      <c r="Y2021" s="26"/>
      <c r="Z2021" s="27"/>
      <c r="AA2021" s="60"/>
      <c r="AB2021" s="89"/>
      <c r="AE2021" s="68"/>
    </row>
    <row r="2022" spans="1:31" ht="30" hidden="1" x14ac:dyDescent="0.2">
      <c r="A2022" s="105" t="s">
        <v>61</v>
      </c>
      <c r="B2022" s="47" t="s">
        <v>78</v>
      </c>
      <c r="C2022" s="115" t="s">
        <v>43</v>
      </c>
      <c r="D2022" s="28">
        <f>E2022+F2022+G2022+H2022</f>
        <v>0</v>
      </c>
      <c r="E2022" s="29"/>
      <c r="F2022" s="29"/>
      <c r="G2022" s="29"/>
      <c r="H2022" s="30"/>
      <c r="I2022" s="31">
        <f>J2022+K2022+L2022+M2022</f>
        <v>0</v>
      </c>
      <c r="J2022" s="38"/>
      <c r="K2022" s="38"/>
      <c r="L2022" s="38"/>
      <c r="M2022" s="39"/>
      <c r="X2022" s="25"/>
      <c r="Y2022" s="26"/>
      <c r="Z2022" s="27"/>
      <c r="AA2022" s="60"/>
      <c r="AB2022" s="89"/>
      <c r="AE2022" s="68"/>
    </row>
    <row r="2023" spans="1:31" ht="15" hidden="1" x14ac:dyDescent="0.2">
      <c r="A2023" s="46" t="s">
        <v>63</v>
      </c>
      <c r="B2023" s="45">
        <v>20</v>
      </c>
      <c r="C2023" s="105" t="s">
        <v>48</v>
      </c>
      <c r="D2023" s="28">
        <f t="shared" ref="D2023:D2025" si="404">E2023+F2023+G2023+H2023</f>
        <v>0</v>
      </c>
      <c r="E2023" s="41"/>
      <c r="F2023" s="41"/>
      <c r="G2023" s="41"/>
      <c r="H2023" s="42"/>
      <c r="I2023" s="31">
        <f t="shared" ref="I2023:I2025" si="405">J2023+K2023+L2023+M2023</f>
        <v>0</v>
      </c>
      <c r="J2023" s="43"/>
      <c r="K2023" s="43"/>
      <c r="L2023" s="43"/>
      <c r="M2023" s="44"/>
      <c r="X2023" s="25"/>
      <c r="Y2023" s="26"/>
      <c r="Z2023" s="27"/>
      <c r="AA2023" s="60"/>
      <c r="AB2023" s="89"/>
      <c r="AE2023" s="68"/>
    </row>
    <row r="2024" spans="1:31" ht="15" hidden="1" x14ac:dyDescent="0.2">
      <c r="A2024" s="105" t="s">
        <v>127</v>
      </c>
      <c r="B2024" s="45" t="s">
        <v>135</v>
      </c>
      <c r="C2024" s="105" t="s">
        <v>48</v>
      </c>
      <c r="D2024" s="28">
        <f t="shared" si="404"/>
        <v>0</v>
      </c>
      <c r="E2024" s="41"/>
      <c r="F2024" s="41"/>
      <c r="G2024" s="41"/>
      <c r="H2024" s="42"/>
      <c r="I2024" s="31">
        <f t="shared" si="405"/>
        <v>0</v>
      </c>
      <c r="J2024" s="43"/>
      <c r="K2024" s="43"/>
      <c r="L2024" s="43"/>
      <c r="M2024" s="44"/>
      <c r="X2024" s="25"/>
      <c r="Y2024" s="26"/>
      <c r="Z2024" s="27"/>
      <c r="AA2024" s="60"/>
      <c r="AB2024" s="89"/>
      <c r="AE2024" s="68"/>
    </row>
    <row r="2025" spans="1:31" ht="15.75" hidden="1" thickBot="1" x14ac:dyDescent="0.25">
      <c r="A2025" s="135" t="s">
        <v>129</v>
      </c>
      <c r="B2025" s="152" t="s">
        <v>136</v>
      </c>
      <c r="C2025" s="135" t="s">
        <v>48</v>
      </c>
      <c r="D2025" s="62">
        <f t="shared" si="404"/>
        <v>0</v>
      </c>
      <c r="E2025" s="63"/>
      <c r="F2025" s="63"/>
      <c r="G2025" s="63"/>
      <c r="H2025" s="64"/>
      <c r="I2025" s="65">
        <f t="shared" si="405"/>
        <v>0</v>
      </c>
      <c r="J2025" s="66"/>
      <c r="K2025" s="66"/>
      <c r="L2025" s="66"/>
      <c r="M2025" s="67"/>
      <c r="X2025" s="25"/>
      <c r="Y2025" s="26"/>
      <c r="Z2025" s="27"/>
      <c r="AA2025" s="60"/>
      <c r="AB2025" s="89"/>
      <c r="AE2025" s="68"/>
    </row>
    <row r="2026" spans="1:31" ht="15" hidden="1" x14ac:dyDescent="0.2">
      <c r="A2026" s="71"/>
      <c r="B2026" s="81"/>
      <c r="C2026" s="82"/>
      <c r="D2026" s="73"/>
      <c r="E2026" s="73"/>
      <c r="F2026" s="73"/>
      <c r="G2026" s="73"/>
      <c r="H2026" s="73"/>
      <c r="I2026" s="74"/>
      <c r="J2026" s="74"/>
      <c r="K2026" s="74"/>
      <c r="L2026" s="74"/>
      <c r="M2026" s="74"/>
      <c r="P2026" s="77"/>
      <c r="X2026" s="25"/>
      <c r="Y2026" s="26"/>
      <c r="Z2026" s="27"/>
      <c r="AA2026" s="60"/>
      <c r="AB2026" s="89"/>
      <c r="AE2026" s="68"/>
    </row>
    <row r="2027" spans="1:31" ht="15" hidden="1" x14ac:dyDescent="0.2">
      <c r="A2027" s="71"/>
      <c r="B2027" s="81"/>
      <c r="C2027" s="82"/>
      <c r="D2027" s="73"/>
      <c r="E2027" s="73"/>
      <c r="F2027" s="73"/>
      <c r="G2027" s="73"/>
      <c r="H2027" s="73"/>
      <c r="I2027" s="74"/>
      <c r="J2027" s="74"/>
      <c r="K2027" s="74"/>
      <c r="L2027" s="74"/>
      <c r="M2027" s="74"/>
      <c r="P2027" s="77"/>
      <c r="X2027" s="25"/>
      <c r="Y2027" s="26"/>
      <c r="Z2027" s="27"/>
      <c r="AA2027" s="60"/>
      <c r="AB2027" s="89"/>
      <c r="AE2027" s="68"/>
    </row>
    <row r="2028" spans="1:31" ht="15" hidden="1" x14ac:dyDescent="0.2">
      <c r="A2028" s="71"/>
      <c r="B2028" s="81"/>
      <c r="C2028" s="82"/>
      <c r="D2028" s="73"/>
      <c r="E2028" s="73"/>
      <c r="F2028" s="73"/>
      <c r="G2028" s="73"/>
      <c r="H2028" s="73"/>
      <c r="I2028" s="74"/>
      <c r="J2028" s="74"/>
      <c r="K2028" s="74"/>
      <c r="L2028" s="74"/>
      <c r="M2028" s="74"/>
      <c r="P2028" s="77"/>
      <c r="X2028" s="25"/>
      <c r="Y2028" s="26"/>
      <c r="Z2028" s="27"/>
      <c r="AA2028" s="60"/>
      <c r="AB2028" s="89"/>
      <c r="AE2028" s="68"/>
    </row>
    <row r="2029" spans="1:31" ht="15" hidden="1" x14ac:dyDescent="0.2">
      <c r="A2029" s="71"/>
      <c r="B2029" s="81"/>
      <c r="C2029" s="82"/>
      <c r="D2029" s="73"/>
      <c r="E2029" s="73"/>
      <c r="F2029" s="73"/>
      <c r="G2029" s="73"/>
      <c r="H2029" s="73"/>
      <c r="I2029" s="74"/>
      <c r="J2029" s="74"/>
      <c r="K2029" s="74"/>
      <c r="L2029" s="74"/>
      <c r="M2029" s="74"/>
      <c r="P2029" s="77"/>
      <c r="X2029" s="25"/>
      <c r="Y2029" s="26"/>
      <c r="Z2029" s="27"/>
      <c r="AA2029" s="60"/>
      <c r="AB2029" s="89"/>
      <c r="AE2029" s="68"/>
    </row>
    <row r="2030" spans="1:31" ht="15" hidden="1" x14ac:dyDescent="0.2">
      <c r="A2030" s="71"/>
      <c r="B2030" s="81"/>
      <c r="C2030" s="82"/>
      <c r="D2030" s="73"/>
      <c r="E2030" s="73"/>
      <c r="F2030" s="73"/>
      <c r="G2030" s="73"/>
      <c r="H2030" s="73"/>
      <c r="I2030" s="74"/>
      <c r="J2030" s="74"/>
      <c r="K2030" s="74"/>
      <c r="L2030" s="74"/>
      <c r="M2030" s="74"/>
      <c r="P2030" s="77"/>
      <c r="X2030" s="25"/>
      <c r="Y2030" s="26"/>
      <c r="Z2030" s="27"/>
      <c r="AA2030" s="60"/>
      <c r="AB2030" s="89"/>
      <c r="AE2030" s="68"/>
    </row>
    <row r="2031" spans="1:31" ht="15.75" hidden="1" x14ac:dyDescent="0.2">
      <c r="B2031" s="79"/>
      <c r="D2031" s="2"/>
      <c r="E2031" s="2"/>
      <c r="F2031" s="2"/>
      <c r="G2031" s="2"/>
      <c r="H2031" s="2"/>
      <c r="K2031" s="172" t="s">
        <v>0</v>
      </c>
      <c r="L2031" s="172"/>
      <c r="M2031" s="172"/>
      <c r="W2031" s="77"/>
      <c r="X2031" s="25"/>
      <c r="Y2031" s="26"/>
      <c r="Z2031" s="27"/>
      <c r="AA2031" s="60"/>
      <c r="AB2031" s="89"/>
      <c r="AE2031" s="68"/>
    </row>
    <row r="2032" spans="1:31" ht="15.75" hidden="1" x14ac:dyDescent="0.2">
      <c r="B2032" s="79"/>
      <c r="D2032" s="2"/>
      <c r="E2032" s="2"/>
      <c r="F2032" s="2"/>
      <c r="G2032" s="2"/>
      <c r="H2032" s="2"/>
      <c r="K2032" s="172" t="s">
        <v>1</v>
      </c>
      <c r="L2032" s="172"/>
      <c r="M2032" s="172"/>
      <c r="W2032" s="77"/>
      <c r="X2032" s="25"/>
      <c r="Y2032" s="26"/>
      <c r="Z2032" s="27"/>
      <c r="AA2032" s="60"/>
      <c r="AB2032" s="89"/>
      <c r="AE2032" s="68"/>
    </row>
    <row r="2033" spans="1:31" ht="15.75" hidden="1" x14ac:dyDescent="0.2">
      <c r="B2033" s="79"/>
      <c r="D2033" s="2"/>
      <c r="E2033" s="2"/>
      <c r="F2033" s="2"/>
      <c r="G2033" s="2"/>
      <c r="H2033" s="2"/>
      <c r="K2033" s="172" t="s">
        <v>2</v>
      </c>
      <c r="L2033" s="172"/>
      <c r="M2033" s="172"/>
      <c r="W2033" s="77"/>
      <c r="X2033" s="25"/>
      <c r="Y2033" s="26"/>
      <c r="Z2033" s="27"/>
      <c r="AA2033" s="60"/>
      <c r="AB2033" s="89"/>
      <c r="AE2033" s="68"/>
    </row>
    <row r="2034" spans="1:31" ht="15.75" hidden="1" x14ac:dyDescent="0.2">
      <c r="B2034" s="79"/>
      <c r="D2034" s="2"/>
      <c r="E2034" s="2"/>
      <c r="F2034" s="2"/>
      <c r="G2034" s="2"/>
      <c r="H2034" s="2"/>
      <c r="K2034" s="172" t="s">
        <v>3</v>
      </c>
      <c r="L2034" s="172"/>
      <c r="M2034" s="172"/>
      <c r="W2034" s="77"/>
      <c r="X2034" s="25"/>
      <c r="Y2034" s="26"/>
      <c r="Z2034" s="27"/>
      <c r="AA2034" s="60"/>
      <c r="AB2034" s="89"/>
      <c r="AE2034" s="68"/>
    </row>
    <row r="2035" spans="1:31" ht="15.75" hidden="1" x14ac:dyDescent="0.2">
      <c r="B2035" s="79"/>
      <c r="D2035" s="2"/>
      <c r="E2035" s="2"/>
      <c r="F2035" s="2"/>
      <c r="G2035" s="2"/>
      <c r="H2035" s="2"/>
      <c r="K2035" s="172" t="s">
        <v>4</v>
      </c>
      <c r="L2035" s="172"/>
      <c r="M2035" s="172"/>
      <c r="W2035" s="77"/>
      <c r="X2035" s="25"/>
      <c r="Y2035" s="26"/>
      <c r="Z2035" s="27"/>
      <c r="AA2035" s="60"/>
      <c r="AB2035" s="89"/>
      <c r="AE2035" s="68"/>
    </row>
    <row r="2036" spans="1:31" ht="15.75" hidden="1" x14ac:dyDescent="0.2">
      <c r="B2036" s="79"/>
      <c r="D2036" s="2"/>
      <c r="E2036" s="2"/>
      <c r="F2036" s="2"/>
      <c r="G2036" s="2"/>
      <c r="H2036" s="2"/>
      <c r="K2036" s="172" t="s">
        <v>5</v>
      </c>
      <c r="L2036" s="172"/>
      <c r="M2036" s="172"/>
      <c r="W2036" s="77"/>
      <c r="X2036" s="25"/>
      <c r="Y2036" s="26"/>
      <c r="Z2036" s="27"/>
      <c r="AA2036" s="60"/>
      <c r="AB2036" s="89"/>
      <c r="AE2036" s="68"/>
    </row>
    <row r="2037" spans="1:31" ht="15.75" hidden="1" x14ac:dyDescent="0.2">
      <c r="B2037" s="79"/>
      <c r="D2037" s="2"/>
      <c r="E2037" s="2"/>
      <c r="F2037" s="2"/>
      <c r="G2037" s="2"/>
      <c r="H2037" s="2"/>
      <c r="K2037" s="172" t="s">
        <v>6</v>
      </c>
      <c r="L2037" s="172"/>
      <c r="M2037" s="172"/>
      <c r="W2037" s="77"/>
      <c r="X2037" s="25"/>
      <c r="Y2037" s="26"/>
      <c r="Z2037" s="27"/>
      <c r="AA2037" s="60"/>
      <c r="AB2037" s="89"/>
      <c r="AE2037" s="68"/>
    </row>
    <row r="2038" spans="1:31" ht="15.75" hidden="1" x14ac:dyDescent="0.2">
      <c r="B2038" s="79"/>
      <c r="D2038" s="2"/>
      <c r="E2038" s="2"/>
      <c r="F2038" s="2"/>
      <c r="G2038" s="2"/>
      <c r="H2038" s="2"/>
      <c r="K2038" s="172" t="s">
        <v>7</v>
      </c>
      <c r="L2038" s="172"/>
      <c r="M2038" s="172"/>
      <c r="W2038" s="77"/>
      <c r="X2038" s="25"/>
      <c r="Y2038" s="26"/>
      <c r="Z2038" s="27"/>
      <c r="AA2038" s="60"/>
      <c r="AB2038" s="89"/>
      <c r="AE2038" s="68"/>
    </row>
    <row r="2039" spans="1:31" hidden="1" x14ac:dyDescent="0.2">
      <c r="B2039" s="79"/>
      <c r="D2039" s="2"/>
      <c r="E2039" s="2"/>
      <c r="F2039" s="2"/>
      <c r="G2039" s="2"/>
      <c r="H2039" s="2"/>
      <c r="W2039" s="77"/>
      <c r="X2039" s="25"/>
      <c r="Y2039" s="26"/>
      <c r="Z2039" s="27"/>
      <c r="AA2039" s="60"/>
      <c r="AB2039" s="89"/>
      <c r="AE2039" s="68"/>
    </row>
    <row r="2040" spans="1:31" s="5" customFormat="1" ht="16.5" hidden="1" x14ac:dyDescent="0.25">
      <c r="A2040" s="153" t="str">
        <f>$A$1572</f>
        <v>Объёмы медицинской помощи по территориальной программе обязательного медицинского страхования на 2019 год</v>
      </c>
      <c r="B2040" s="153"/>
      <c r="C2040" s="153"/>
      <c r="D2040" s="153"/>
      <c r="E2040" s="153"/>
      <c r="F2040" s="153"/>
      <c r="G2040" s="153"/>
      <c r="H2040" s="153"/>
      <c r="I2040" s="153"/>
      <c r="J2040" s="153"/>
      <c r="K2040" s="153"/>
      <c r="L2040" s="153"/>
      <c r="M2040" s="153"/>
      <c r="W2040" s="77"/>
      <c r="X2040" s="25"/>
      <c r="Y2040" s="26"/>
      <c r="Z2040" s="27"/>
      <c r="AA2040" s="60"/>
      <c r="AB2040" s="89"/>
      <c r="AE2040" s="68"/>
    </row>
    <row r="2041" spans="1:31" s="5" customFormat="1" ht="16.5" hidden="1" x14ac:dyDescent="0.25">
      <c r="A2041" s="180" t="s">
        <v>98</v>
      </c>
      <c r="B2041" s="180"/>
      <c r="C2041" s="180"/>
      <c r="D2041" s="180"/>
      <c r="E2041" s="180"/>
      <c r="F2041" s="180"/>
      <c r="G2041" s="180"/>
      <c r="H2041" s="180"/>
      <c r="I2041" s="180"/>
      <c r="J2041" s="180"/>
      <c r="K2041" s="180"/>
      <c r="L2041" s="180"/>
      <c r="M2041" s="180"/>
      <c r="W2041" s="77"/>
      <c r="X2041" s="25"/>
      <c r="Y2041" s="26"/>
      <c r="Z2041" s="27"/>
      <c r="AA2041" s="60"/>
      <c r="AB2041" s="89"/>
      <c r="AE2041" s="68"/>
    </row>
    <row r="2042" spans="1:31" s="5" customFormat="1" ht="16.5" hidden="1" x14ac:dyDescent="0.25">
      <c r="A2042" s="153" t="str">
        <f>$A$1574</f>
        <v>для лиц, застрахованных в  Магаданском филиале АО «Страховая компания «СОГАЗ-Мед»</v>
      </c>
      <c r="B2042" s="153"/>
      <c r="C2042" s="153"/>
      <c r="D2042" s="153"/>
      <c r="E2042" s="153"/>
      <c r="F2042" s="153"/>
      <c r="G2042" s="153"/>
      <c r="H2042" s="153"/>
      <c r="I2042" s="153"/>
      <c r="J2042" s="153"/>
      <c r="K2042" s="153"/>
      <c r="L2042" s="153"/>
      <c r="M2042" s="153"/>
      <c r="W2042" s="77"/>
      <c r="X2042" s="25"/>
      <c r="Y2042" s="26"/>
      <c r="Z2042" s="27"/>
      <c r="AA2042" s="60"/>
      <c r="AB2042" s="89"/>
      <c r="AE2042" s="68"/>
    </row>
    <row r="2043" spans="1:31" ht="14.25" hidden="1" x14ac:dyDescent="0.2">
      <c r="A2043" s="6"/>
      <c r="B2043" s="80"/>
      <c r="C2043" s="6"/>
      <c r="D2043" s="8"/>
      <c r="E2043" s="8"/>
      <c r="F2043" s="8"/>
      <c r="G2043" s="8"/>
      <c r="H2043" s="8"/>
      <c r="I2043" s="6"/>
      <c r="J2043" s="6"/>
      <c r="K2043" s="6"/>
      <c r="L2043" s="6"/>
      <c r="M2043" s="6"/>
      <c r="W2043" s="77"/>
      <c r="X2043" s="25"/>
      <c r="Y2043" s="26"/>
      <c r="Z2043" s="27"/>
      <c r="AA2043" s="60"/>
      <c r="AB2043" s="89"/>
      <c r="AE2043" s="68"/>
    </row>
    <row r="2044" spans="1:31" ht="13.5" hidden="1" thickTop="1" x14ac:dyDescent="0.2">
      <c r="A2044" s="181" t="s">
        <v>9</v>
      </c>
      <c r="B2044" s="184" t="s">
        <v>10</v>
      </c>
      <c r="C2044" s="187" t="s">
        <v>11</v>
      </c>
      <c r="D2044" s="177" t="str">
        <f>$D$1576</f>
        <v>Всего на 2019 год</v>
      </c>
      <c r="E2044" s="173" t="s">
        <v>12</v>
      </c>
      <c r="F2044" s="173"/>
      <c r="G2044" s="173"/>
      <c r="H2044" s="174"/>
      <c r="I2044" s="177" t="str">
        <f>$I$1576</f>
        <v>Всего на 2019 год</v>
      </c>
      <c r="J2044" s="173" t="s">
        <v>13</v>
      </c>
      <c r="K2044" s="173"/>
      <c r="L2044" s="173"/>
      <c r="M2044" s="174"/>
      <c r="W2044" s="77"/>
      <c r="X2044" s="25"/>
      <c r="Y2044" s="26"/>
      <c r="Z2044" s="27"/>
      <c r="AA2044" s="60"/>
      <c r="AB2044" s="89"/>
      <c r="AE2044" s="68"/>
    </row>
    <row r="2045" spans="1:31" hidden="1" x14ac:dyDescent="0.2">
      <c r="A2045" s="182"/>
      <c r="B2045" s="185"/>
      <c r="C2045" s="188"/>
      <c r="D2045" s="178"/>
      <c r="E2045" s="175"/>
      <c r="F2045" s="175"/>
      <c r="G2045" s="175"/>
      <c r="H2045" s="176"/>
      <c r="I2045" s="178"/>
      <c r="J2045" s="175"/>
      <c r="K2045" s="175"/>
      <c r="L2045" s="175"/>
      <c r="M2045" s="176"/>
      <c r="W2045" s="77"/>
      <c r="X2045" s="25"/>
      <c r="Y2045" s="26"/>
      <c r="Z2045" s="27"/>
      <c r="AA2045" s="60"/>
      <c r="AB2045" s="89"/>
      <c r="AE2045" s="68"/>
    </row>
    <row r="2046" spans="1:31" s="11" customFormat="1" ht="30.75" hidden="1" thickBot="1" x14ac:dyDescent="0.25">
      <c r="A2046" s="183"/>
      <c r="B2046" s="186"/>
      <c r="C2046" s="189"/>
      <c r="D2046" s="179"/>
      <c r="E2046" s="9" t="s">
        <v>14</v>
      </c>
      <c r="F2046" s="9" t="s">
        <v>15</v>
      </c>
      <c r="G2046" s="9" t="s">
        <v>16</v>
      </c>
      <c r="H2046" s="10" t="s">
        <v>17</v>
      </c>
      <c r="I2046" s="179"/>
      <c r="J2046" s="9" t="s">
        <v>14</v>
      </c>
      <c r="K2046" s="9" t="s">
        <v>15</v>
      </c>
      <c r="L2046" s="9" t="s">
        <v>16</v>
      </c>
      <c r="M2046" s="10" t="s">
        <v>17</v>
      </c>
      <c r="W2046" s="77"/>
      <c r="X2046" s="25"/>
      <c r="Y2046" s="26"/>
      <c r="Z2046" s="27"/>
      <c r="AA2046" s="60"/>
      <c r="AB2046" s="89"/>
      <c r="AE2046" s="68"/>
    </row>
    <row r="2047" spans="1:31" s="18" customFormat="1" ht="15.75" hidden="1" thickTop="1" thickBot="1" x14ac:dyDescent="0.25">
      <c r="A2047" s="12" t="s">
        <v>18</v>
      </c>
      <c r="B2047" s="13" t="s">
        <v>19</v>
      </c>
      <c r="C2047" s="14" t="s">
        <v>20</v>
      </c>
      <c r="D2047" s="15" t="s">
        <v>21</v>
      </c>
      <c r="E2047" s="16" t="s">
        <v>22</v>
      </c>
      <c r="F2047" s="16" t="s">
        <v>23</v>
      </c>
      <c r="G2047" s="16" t="s">
        <v>24</v>
      </c>
      <c r="H2047" s="17" t="s">
        <v>25</v>
      </c>
      <c r="I2047" s="15" t="s">
        <v>26</v>
      </c>
      <c r="J2047" s="16" t="s">
        <v>27</v>
      </c>
      <c r="K2047" s="16" t="s">
        <v>28</v>
      </c>
      <c r="L2047" s="16" t="s">
        <v>29</v>
      </c>
      <c r="M2047" s="17" t="s">
        <v>30</v>
      </c>
      <c r="W2047" s="77"/>
      <c r="X2047" s="25"/>
      <c r="Y2047" s="26"/>
      <c r="Z2047" s="27"/>
      <c r="AA2047" s="60"/>
      <c r="AB2047" s="89"/>
      <c r="AE2047" s="68"/>
    </row>
    <row r="2048" spans="1:31" ht="28.5" hidden="1" x14ac:dyDescent="0.2">
      <c r="A2048" s="95" t="s">
        <v>31</v>
      </c>
      <c r="B2048" s="86">
        <v>1</v>
      </c>
      <c r="C2048" s="96"/>
      <c r="D2048" s="97"/>
      <c r="E2048" s="98"/>
      <c r="F2048" s="98"/>
      <c r="G2048" s="98"/>
      <c r="H2048" s="99"/>
      <c r="I2048" s="100">
        <f>J2048+K2048+L2048+M2048</f>
        <v>5883.06</v>
      </c>
      <c r="J2048" s="101">
        <f>J2049+J2050+J2055+J2059</f>
        <v>1472.98</v>
      </c>
      <c r="K2048" s="101">
        <f>K2049+K2050+K2055+K2059</f>
        <v>1472.98</v>
      </c>
      <c r="L2048" s="101">
        <f>L2049+L2050+L2055+L2059</f>
        <v>1472.98</v>
      </c>
      <c r="M2048" s="102">
        <f>M2049+M2050+M2055+M2059</f>
        <v>1464.12</v>
      </c>
      <c r="N2048" s="24"/>
      <c r="W2048" s="77"/>
      <c r="X2048" s="25"/>
      <c r="Y2048" s="26"/>
      <c r="Z2048" s="27"/>
      <c r="AA2048" s="60"/>
      <c r="AB2048" s="89"/>
      <c r="AD2048" s="60"/>
      <c r="AE2048" s="68"/>
    </row>
    <row r="2049" spans="1:31" ht="30" hidden="1" x14ac:dyDescent="0.2">
      <c r="A2049" s="104" t="s">
        <v>32</v>
      </c>
      <c r="B2049" s="151">
        <v>2</v>
      </c>
      <c r="C2049" s="46" t="s">
        <v>33</v>
      </c>
      <c r="D2049" s="28">
        <f>E2049+F2049+G2049+H2049</f>
        <v>0</v>
      </c>
      <c r="E2049" s="29">
        <f t="shared" ref="E2049:H2061" si="406">E2063+E2091</f>
        <v>0</v>
      </c>
      <c r="F2049" s="29">
        <f t="shared" si="406"/>
        <v>0</v>
      </c>
      <c r="G2049" s="29">
        <f t="shared" si="406"/>
        <v>0</v>
      </c>
      <c r="H2049" s="30">
        <f t="shared" si="406"/>
        <v>0</v>
      </c>
      <c r="I2049" s="31">
        <f>J2049+K2049+L2049+M2049</f>
        <v>0</v>
      </c>
      <c r="J2049" s="32">
        <f>J2063+J2077+J2091</f>
        <v>0</v>
      </c>
      <c r="K2049" s="32">
        <f>K2063+K2077+K2091</f>
        <v>0</v>
      </c>
      <c r="L2049" s="32">
        <f>L2063+L2077+L2091</f>
        <v>0</v>
      </c>
      <c r="M2049" s="33">
        <f>M2063+M2077+M2091</f>
        <v>0</v>
      </c>
      <c r="N2049" s="35"/>
      <c r="W2049" s="77"/>
      <c r="X2049" s="25"/>
      <c r="Y2049" s="26"/>
      <c r="Z2049" s="27"/>
      <c r="AA2049" s="60"/>
      <c r="AB2049" s="89"/>
      <c r="AE2049" s="68"/>
    </row>
    <row r="2050" spans="1:31" ht="30" hidden="1" x14ac:dyDescent="0.2">
      <c r="A2050" s="46" t="s">
        <v>34</v>
      </c>
      <c r="B2050" s="151">
        <v>3</v>
      </c>
      <c r="C2050" s="46" t="s">
        <v>35</v>
      </c>
      <c r="D2050" s="28">
        <f t="shared" ref="D2050:D2055" si="407">E2050+F2050+G2050+H2050</f>
        <v>3474</v>
      </c>
      <c r="E2050" s="29">
        <f t="shared" si="406"/>
        <v>869</v>
      </c>
      <c r="F2050" s="29">
        <f t="shared" si="406"/>
        <v>869</v>
      </c>
      <c r="G2050" s="29">
        <f t="shared" si="406"/>
        <v>869</v>
      </c>
      <c r="H2050" s="30">
        <f t="shared" si="406"/>
        <v>867</v>
      </c>
      <c r="I2050" s="31">
        <f t="shared" ref="I2050:I2055" si="408">J2050+K2050+L2050+M2050</f>
        <v>5883.06</v>
      </c>
      <c r="J2050" s="32">
        <f>J2051+J2053+J2054</f>
        <v>1472.98</v>
      </c>
      <c r="K2050" s="32">
        <f>K2051+K2053+K2054</f>
        <v>1472.98</v>
      </c>
      <c r="L2050" s="32">
        <f>L2051+L2053+L2054</f>
        <v>1472.98</v>
      </c>
      <c r="M2050" s="33">
        <f>M2051+M2053+M2054</f>
        <v>1464.12</v>
      </c>
      <c r="N2050" s="55"/>
      <c r="O2050" s="55"/>
      <c r="P2050" s="55"/>
      <c r="W2050" s="77"/>
      <c r="X2050" s="25"/>
      <c r="Y2050" s="26"/>
      <c r="Z2050" s="27"/>
      <c r="AA2050" s="60"/>
      <c r="AB2050" s="89"/>
      <c r="AD2050" s="60"/>
      <c r="AE2050" s="68"/>
    </row>
    <row r="2051" spans="1:31" ht="30" hidden="1" x14ac:dyDescent="0.2">
      <c r="A2051" s="105" t="s">
        <v>113</v>
      </c>
      <c r="B2051" s="40" t="s">
        <v>36</v>
      </c>
      <c r="C2051" s="105" t="s">
        <v>35</v>
      </c>
      <c r="D2051" s="70">
        <f t="shared" si="407"/>
        <v>88</v>
      </c>
      <c r="E2051" s="41">
        <f t="shared" si="406"/>
        <v>22</v>
      </c>
      <c r="F2051" s="41">
        <f t="shared" si="406"/>
        <v>22</v>
      </c>
      <c r="G2051" s="41">
        <f t="shared" si="406"/>
        <v>22</v>
      </c>
      <c r="H2051" s="42">
        <f t="shared" si="406"/>
        <v>22</v>
      </c>
      <c r="I2051" s="56">
        <f t="shared" si="408"/>
        <v>149.69999999999999</v>
      </c>
      <c r="J2051" s="43">
        <f t="shared" ref="J2051:M2061" si="409">J2065+J2079+J2093</f>
        <v>37.43</v>
      </c>
      <c r="K2051" s="43">
        <f t="shared" si="409"/>
        <v>37.43</v>
      </c>
      <c r="L2051" s="43">
        <f t="shared" si="409"/>
        <v>37.43</v>
      </c>
      <c r="M2051" s="44">
        <f t="shared" si="409"/>
        <v>37.409999999999997</v>
      </c>
      <c r="N2051" s="106"/>
      <c r="O2051" s="107"/>
      <c r="P2051" s="107"/>
      <c r="Q2051" s="107"/>
      <c r="W2051" s="77"/>
      <c r="X2051" s="25"/>
      <c r="Y2051" s="26"/>
      <c r="Z2051" s="27"/>
      <c r="AA2051" s="60"/>
      <c r="AB2051" s="89"/>
      <c r="AE2051" s="68"/>
    </row>
    <row r="2052" spans="1:31" ht="45" hidden="1" customHeight="1" x14ac:dyDescent="0.2">
      <c r="A2052" s="105" t="s">
        <v>114</v>
      </c>
      <c r="B2052" s="40" t="s">
        <v>115</v>
      </c>
      <c r="C2052" s="105" t="s">
        <v>35</v>
      </c>
      <c r="D2052" s="70">
        <f t="shared" si="407"/>
        <v>0</v>
      </c>
      <c r="E2052" s="41">
        <f t="shared" si="406"/>
        <v>0</v>
      </c>
      <c r="F2052" s="41">
        <f t="shared" si="406"/>
        <v>0</v>
      </c>
      <c r="G2052" s="41">
        <f t="shared" si="406"/>
        <v>0</v>
      </c>
      <c r="H2052" s="42">
        <f t="shared" si="406"/>
        <v>0</v>
      </c>
      <c r="I2052" s="56">
        <f t="shared" si="408"/>
        <v>0</v>
      </c>
      <c r="J2052" s="43">
        <f t="shared" si="409"/>
        <v>0</v>
      </c>
      <c r="K2052" s="43">
        <f t="shared" si="409"/>
        <v>0</v>
      </c>
      <c r="L2052" s="43">
        <f t="shared" si="409"/>
        <v>0</v>
      </c>
      <c r="M2052" s="44">
        <f t="shared" si="409"/>
        <v>0</v>
      </c>
      <c r="N2052" s="106"/>
      <c r="O2052" s="107"/>
      <c r="P2052" s="107"/>
      <c r="Q2052" s="107"/>
      <c r="W2052" s="77"/>
      <c r="X2052" s="25"/>
      <c r="Y2052" s="26"/>
      <c r="Z2052" s="27"/>
      <c r="AA2052" s="60"/>
      <c r="AB2052" s="89"/>
      <c r="AE2052" s="68"/>
    </row>
    <row r="2053" spans="1:31" ht="30" hidden="1" x14ac:dyDescent="0.2">
      <c r="A2053" s="105" t="s">
        <v>37</v>
      </c>
      <c r="B2053" s="45" t="s">
        <v>38</v>
      </c>
      <c r="C2053" s="105" t="s">
        <v>35</v>
      </c>
      <c r="D2053" s="70">
        <f t="shared" si="407"/>
        <v>200</v>
      </c>
      <c r="E2053" s="41">
        <f t="shared" si="406"/>
        <v>50</v>
      </c>
      <c r="F2053" s="41">
        <f t="shared" si="406"/>
        <v>50</v>
      </c>
      <c r="G2053" s="41">
        <f t="shared" si="406"/>
        <v>50</v>
      </c>
      <c r="H2053" s="42">
        <f t="shared" si="406"/>
        <v>50</v>
      </c>
      <c r="I2053" s="56">
        <f t="shared" si="408"/>
        <v>337.48</v>
      </c>
      <c r="J2053" s="43">
        <f t="shared" si="409"/>
        <v>84.37</v>
      </c>
      <c r="K2053" s="43">
        <f t="shared" si="409"/>
        <v>84.37</v>
      </c>
      <c r="L2053" s="43">
        <f t="shared" si="409"/>
        <v>84.37</v>
      </c>
      <c r="M2053" s="44">
        <f t="shared" si="409"/>
        <v>84.37</v>
      </c>
      <c r="N2053" s="106"/>
      <c r="O2053" s="107"/>
      <c r="P2053" s="107"/>
      <c r="Q2053" s="107"/>
      <c r="W2053" s="77"/>
      <c r="X2053" s="25"/>
      <c r="Y2053" s="26"/>
      <c r="Z2053" s="27"/>
      <c r="AA2053" s="60"/>
      <c r="AB2053" s="89"/>
      <c r="AD2053" s="60"/>
      <c r="AE2053" s="68"/>
    </row>
    <row r="2054" spans="1:31" ht="30" hidden="1" x14ac:dyDescent="0.2">
      <c r="A2054" s="105" t="s">
        <v>39</v>
      </c>
      <c r="B2054" s="45" t="s">
        <v>40</v>
      </c>
      <c r="C2054" s="105" t="s">
        <v>41</v>
      </c>
      <c r="D2054" s="70">
        <f t="shared" si="407"/>
        <v>1099</v>
      </c>
      <c r="E2054" s="41">
        <f t="shared" si="406"/>
        <v>275</v>
      </c>
      <c r="F2054" s="41">
        <f t="shared" si="406"/>
        <v>275</v>
      </c>
      <c r="G2054" s="41">
        <f t="shared" si="406"/>
        <v>275</v>
      </c>
      <c r="H2054" s="42">
        <f t="shared" si="406"/>
        <v>274</v>
      </c>
      <c r="I2054" s="56">
        <f t="shared" si="408"/>
        <v>5395.88</v>
      </c>
      <c r="J2054" s="43">
        <f t="shared" si="409"/>
        <v>1351.18</v>
      </c>
      <c r="K2054" s="43">
        <f t="shared" si="409"/>
        <v>1351.18</v>
      </c>
      <c r="L2054" s="43">
        <f t="shared" si="409"/>
        <v>1351.18</v>
      </c>
      <c r="M2054" s="44">
        <f t="shared" si="409"/>
        <v>1342.34</v>
      </c>
      <c r="N2054" s="106"/>
      <c r="O2054" s="107"/>
      <c r="P2054" s="107"/>
      <c r="Q2054" s="107"/>
      <c r="W2054" s="77"/>
      <c r="X2054" s="25"/>
      <c r="Y2054" s="26"/>
      <c r="Z2054" s="27"/>
      <c r="AA2054" s="60"/>
      <c r="AB2054" s="89"/>
      <c r="AE2054" s="68"/>
    </row>
    <row r="2055" spans="1:31" ht="15" hidden="1" customHeight="1" x14ac:dyDescent="0.2">
      <c r="A2055" s="46" t="s">
        <v>42</v>
      </c>
      <c r="B2055" s="151">
        <v>4</v>
      </c>
      <c r="C2055" s="46" t="s">
        <v>43</v>
      </c>
      <c r="D2055" s="28">
        <f t="shared" si="407"/>
        <v>0</v>
      </c>
      <c r="E2055" s="29">
        <f t="shared" si="406"/>
        <v>0</v>
      </c>
      <c r="F2055" s="29">
        <f t="shared" si="406"/>
        <v>0</v>
      </c>
      <c r="G2055" s="29">
        <f t="shared" si="406"/>
        <v>0</v>
      </c>
      <c r="H2055" s="30">
        <f t="shared" si="406"/>
        <v>0</v>
      </c>
      <c r="I2055" s="31">
        <f t="shared" si="408"/>
        <v>0</v>
      </c>
      <c r="J2055" s="32">
        <f t="shared" si="409"/>
        <v>0</v>
      </c>
      <c r="K2055" s="32">
        <f t="shared" si="409"/>
        <v>0</v>
      </c>
      <c r="L2055" s="32">
        <f t="shared" si="409"/>
        <v>0</v>
      </c>
      <c r="M2055" s="33">
        <f t="shared" si="409"/>
        <v>0</v>
      </c>
      <c r="N2055" s="35"/>
      <c r="W2055" s="77"/>
      <c r="X2055" s="25"/>
      <c r="Y2055" s="26"/>
      <c r="Z2055" s="27"/>
      <c r="AA2055" s="60"/>
      <c r="AB2055" s="89"/>
      <c r="AE2055" s="68"/>
    </row>
    <row r="2056" spans="1:31" ht="30" hidden="1" x14ac:dyDescent="0.2">
      <c r="A2056" s="105" t="s">
        <v>116</v>
      </c>
      <c r="B2056" s="114" t="s">
        <v>44</v>
      </c>
      <c r="C2056" s="105" t="s">
        <v>43</v>
      </c>
      <c r="D2056" s="70">
        <f>E2056+F2056+G2056+H2056</f>
        <v>0</v>
      </c>
      <c r="E2056" s="41">
        <f t="shared" si="406"/>
        <v>0</v>
      </c>
      <c r="F2056" s="41">
        <f t="shared" si="406"/>
        <v>0</v>
      </c>
      <c r="G2056" s="41">
        <f t="shared" si="406"/>
        <v>0</v>
      </c>
      <c r="H2056" s="42">
        <f t="shared" si="406"/>
        <v>0</v>
      </c>
      <c r="I2056" s="56">
        <f>J2056+K2056+L2056+M2056</f>
        <v>0</v>
      </c>
      <c r="J2056" s="43">
        <f t="shared" si="409"/>
        <v>0</v>
      </c>
      <c r="K2056" s="43">
        <f t="shared" si="409"/>
        <v>0</v>
      </c>
      <c r="L2056" s="43">
        <f t="shared" si="409"/>
        <v>0</v>
      </c>
      <c r="M2056" s="44">
        <f t="shared" si="409"/>
        <v>0</v>
      </c>
      <c r="N2056" s="106"/>
      <c r="O2056" s="107"/>
      <c r="P2056" s="107"/>
      <c r="Q2056" s="107"/>
      <c r="W2056" s="77"/>
      <c r="X2056" s="25"/>
      <c r="Y2056" s="26"/>
      <c r="Z2056" s="27"/>
      <c r="AA2056" s="60"/>
      <c r="AB2056" s="89"/>
      <c r="AE2056" s="68"/>
    </row>
    <row r="2057" spans="1:31" ht="45" hidden="1" customHeight="1" x14ac:dyDescent="0.2">
      <c r="A2057" s="105" t="s">
        <v>117</v>
      </c>
      <c r="B2057" s="114" t="s">
        <v>46</v>
      </c>
      <c r="C2057" s="105" t="s">
        <v>43</v>
      </c>
      <c r="D2057" s="70">
        <f>E2057+F2057+G2057+H2057</f>
        <v>0</v>
      </c>
      <c r="E2057" s="41">
        <f t="shared" si="406"/>
        <v>0</v>
      </c>
      <c r="F2057" s="41">
        <f t="shared" si="406"/>
        <v>0</v>
      </c>
      <c r="G2057" s="41">
        <f t="shared" si="406"/>
        <v>0</v>
      </c>
      <c r="H2057" s="42">
        <f t="shared" si="406"/>
        <v>0</v>
      </c>
      <c r="I2057" s="56">
        <f>J2057+K2057+L2057+M2057</f>
        <v>0</v>
      </c>
      <c r="J2057" s="43">
        <f t="shared" si="409"/>
        <v>0</v>
      </c>
      <c r="K2057" s="43">
        <f t="shared" si="409"/>
        <v>0</v>
      </c>
      <c r="L2057" s="43">
        <f t="shared" si="409"/>
        <v>0</v>
      </c>
      <c r="M2057" s="44">
        <f t="shared" si="409"/>
        <v>0</v>
      </c>
      <c r="N2057" s="106"/>
      <c r="O2057" s="107"/>
      <c r="P2057" s="107"/>
      <c r="Q2057" s="107"/>
      <c r="W2057" s="77"/>
      <c r="X2057" s="25"/>
      <c r="Y2057" s="26"/>
      <c r="Z2057" s="27"/>
      <c r="AA2057" s="60"/>
      <c r="AB2057" s="89"/>
      <c r="AE2057" s="68"/>
    </row>
    <row r="2058" spans="1:31" ht="30.75" hidden="1" customHeight="1" x14ac:dyDescent="0.2">
      <c r="A2058" s="105" t="s">
        <v>118</v>
      </c>
      <c r="B2058" s="114" t="s">
        <v>47</v>
      </c>
      <c r="C2058" s="105" t="s">
        <v>43</v>
      </c>
      <c r="D2058" s="70">
        <f>E2058+F2058+G2058+H2058</f>
        <v>0</v>
      </c>
      <c r="E2058" s="41">
        <f t="shared" si="406"/>
        <v>0</v>
      </c>
      <c r="F2058" s="41">
        <f t="shared" si="406"/>
        <v>0</v>
      </c>
      <c r="G2058" s="41">
        <f t="shared" si="406"/>
        <v>0</v>
      </c>
      <c r="H2058" s="42">
        <f t="shared" si="406"/>
        <v>0</v>
      </c>
      <c r="I2058" s="56">
        <f>J2058+K2058+L2058+M2058</f>
        <v>0</v>
      </c>
      <c r="J2058" s="43">
        <f t="shared" si="409"/>
        <v>0</v>
      </c>
      <c r="K2058" s="43">
        <f t="shared" si="409"/>
        <v>0</v>
      </c>
      <c r="L2058" s="43">
        <f t="shared" si="409"/>
        <v>0</v>
      </c>
      <c r="M2058" s="44">
        <f t="shared" si="409"/>
        <v>0</v>
      </c>
      <c r="N2058" s="106"/>
      <c r="O2058" s="107"/>
      <c r="P2058" s="107"/>
      <c r="Q2058" s="107"/>
      <c r="W2058" s="77"/>
      <c r="X2058" s="25"/>
      <c r="Y2058" s="26"/>
      <c r="Z2058" s="27"/>
      <c r="AA2058" s="60"/>
      <c r="AB2058" s="89"/>
      <c r="AE2058" s="68"/>
    </row>
    <row r="2059" spans="1:31" ht="57" hidden="1" customHeight="1" x14ac:dyDescent="0.25">
      <c r="A2059" s="46" t="s">
        <v>119</v>
      </c>
      <c r="B2059" s="151">
        <v>5</v>
      </c>
      <c r="C2059" s="46" t="s">
        <v>48</v>
      </c>
      <c r="D2059" s="28">
        <f t="shared" ref="D2059:D2061" si="410">E2059+F2059+G2059+H2059</f>
        <v>0</v>
      </c>
      <c r="E2059" s="29">
        <f t="shared" si="406"/>
        <v>0</v>
      </c>
      <c r="F2059" s="29">
        <f t="shared" si="406"/>
        <v>0</v>
      </c>
      <c r="G2059" s="29">
        <f t="shared" si="406"/>
        <v>0</v>
      </c>
      <c r="H2059" s="30">
        <f t="shared" si="406"/>
        <v>0</v>
      </c>
      <c r="I2059" s="31">
        <f t="shared" ref="I2059:I2061" si="411">J2059+K2059+L2059+M2059</f>
        <v>0</v>
      </c>
      <c r="J2059" s="32">
        <f t="shared" si="409"/>
        <v>0</v>
      </c>
      <c r="K2059" s="32">
        <f t="shared" si="409"/>
        <v>0</v>
      </c>
      <c r="L2059" s="32">
        <f t="shared" si="409"/>
        <v>0</v>
      </c>
      <c r="M2059" s="33">
        <f t="shared" si="409"/>
        <v>0</v>
      </c>
      <c r="N2059" s="35"/>
      <c r="W2059" s="117"/>
      <c r="X2059" s="117"/>
      <c r="Y2059" s="117"/>
      <c r="AA2059" s="60"/>
      <c r="AB2059" s="89"/>
      <c r="AC2059" s="69"/>
      <c r="AD2059" s="60"/>
      <c r="AE2059" s="68"/>
    </row>
    <row r="2060" spans="1:31" ht="30" hidden="1" x14ac:dyDescent="0.25">
      <c r="A2060" s="105" t="s">
        <v>120</v>
      </c>
      <c r="B2060" s="45" t="s">
        <v>121</v>
      </c>
      <c r="C2060" s="105" t="s">
        <v>48</v>
      </c>
      <c r="D2060" s="70">
        <f t="shared" si="410"/>
        <v>0</v>
      </c>
      <c r="E2060" s="41">
        <f t="shared" si="406"/>
        <v>0</v>
      </c>
      <c r="F2060" s="41">
        <f t="shared" si="406"/>
        <v>0</v>
      </c>
      <c r="G2060" s="41">
        <f t="shared" si="406"/>
        <v>0</v>
      </c>
      <c r="H2060" s="42">
        <f t="shared" si="406"/>
        <v>0</v>
      </c>
      <c r="I2060" s="56">
        <f t="shared" si="411"/>
        <v>0</v>
      </c>
      <c r="J2060" s="43">
        <f t="shared" si="409"/>
        <v>0</v>
      </c>
      <c r="K2060" s="43">
        <f t="shared" si="409"/>
        <v>0</v>
      </c>
      <c r="L2060" s="43">
        <f t="shared" si="409"/>
        <v>0</v>
      </c>
      <c r="M2060" s="44">
        <f t="shared" si="409"/>
        <v>0</v>
      </c>
      <c r="N2060" s="106"/>
      <c r="O2060" s="107"/>
      <c r="P2060" s="107"/>
      <c r="Q2060" s="107"/>
      <c r="W2060" s="117"/>
      <c r="X2060" s="117"/>
      <c r="Y2060" s="117"/>
      <c r="AA2060" s="60"/>
      <c r="AB2060" s="89"/>
      <c r="AC2060" s="69"/>
      <c r="AE2060" s="68"/>
    </row>
    <row r="2061" spans="1:31" ht="30" hidden="1" x14ac:dyDescent="0.25">
      <c r="A2061" s="115" t="s">
        <v>122</v>
      </c>
      <c r="B2061" s="116" t="s">
        <v>123</v>
      </c>
      <c r="C2061" s="105" t="s">
        <v>48</v>
      </c>
      <c r="D2061" s="85">
        <f t="shared" si="410"/>
        <v>0</v>
      </c>
      <c r="E2061" s="75">
        <f t="shared" si="406"/>
        <v>0</v>
      </c>
      <c r="F2061" s="75">
        <f t="shared" si="406"/>
        <v>0</v>
      </c>
      <c r="G2061" s="75">
        <f t="shared" si="406"/>
        <v>0</v>
      </c>
      <c r="H2061" s="76">
        <f t="shared" si="406"/>
        <v>0</v>
      </c>
      <c r="I2061" s="87">
        <f t="shared" si="411"/>
        <v>0</v>
      </c>
      <c r="J2061" s="58">
        <f t="shared" si="409"/>
        <v>0</v>
      </c>
      <c r="K2061" s="58">
        <f t="shared" si="409"/>
        <v>0</v>
      </c>
      <c r="L2061" s="58">
        <f t="shared" si="409"/>
        <v>0</v>
      </c>
      <c r="M2061" s="88">
        <f t="shared" si="409"/>
        <v>0</v>
      </c>
      <c r="O2061" s="77"/>
      <c r="P2061" s="107"/>
      <c r="Q2061" s="107"/>
      <c r="V2061" s="77"/>
      <c r="W2061" s="117"/>
      <c r="X2061" s="117"/>
      <c r="Y2061" s="117"/>
      <c r="AA2061" s="60"/>
      <c r="AB2061" s="89"/>
      <c r="AC2061" s="69"/>
      <c r="AD2061" s="60"/>
      <c r="AE2061" s="68"/>
    </row>
    <row r="2062" spans="1:31" ht="30" hidden="1" customHeight="1" x14ac:dyDescent="0.25">
      <c r="A2062" s="95" t="s">
        <v>49</v>
      </c>
      <c r="B2062" s="86">
        <v>6</v>
      </c>
      <c r="C2062" s="96"/>
      <c r="D2062" s="97"/>
      <c r="E2062" s="98"/>
      <c r="F2062" s="98"/>
      <c r="G2062" s="98"/>
      <c r="H2062" s="99"/>
      <c r="I2062" s="100">
        <f>J2062+K2062+L2062+M2062</f>
        <v>5883.06</v>
      </c>
      <c r="J2062" s="101">
        <f>J2063+J2064+J2069+J2073</f>
        <v>1472.98</v>
      </c>
      <c r="K2062" s="101">
        <f>K2063+K2064+K2069+K2073</f>
        <v>1472.98</v>
      </c>
      <c r="L2062" s="101">
        <f>L2063+L2064+L2069+L2073</f>
        <v>1472.98</v>
      </c>
      <c r="M2062" s="102">
        <f>M2063+M2064+M2069+M2073</f>
        <v>1464.12</v>
      </c>
      <c r="N2062" s="24"/>
      <c r="O2062" s="35"/>
      <c r="V2062" s="139"/>
      <c r="W2062" s="117"/>
      <c r="X2062" s="117"/>
      <c r="Y2062" s="117"/>
      <c r="AA2062" s="60"/>
      <c r="AB2062" s="89"/>
      <c r="AC2062" s="69"/>
      <c r="AE2062" s="68"/>
    </row>
    <row r="2063" spans="1:31" ht="15.75" hidden="1" x14ac:dyDescent="0.25">
      <c r="A2063" s="104" t="s">
        <v>50</v>
      </c>
      <c r="B2063" s="151">
        <v>7</v>
      </c>
      <c r="C2063" s="46" t="s">
        <v>33</v>
      </c>
      <c r="D2063" s="118">
        <f>SUM(E2063:H2063)</f>
        <v>0</v>
      </c>
      <c r="E2063" s="119">
        <v>0</v>
      </c>
      <c r="F2063" s="119">
        <v>0</v>
      </c>
      <c r="G2063" s="119">
        <v>0</v>
      </c>
      <c r="H2063" s="120">
        <v>0</v>
      </c>
      <c r="I2063" s="31">
        <f>SUM(J2063:M2063)</f>
        <v>0</v>
      </c>
      <c r="J2063" s="32">
        <v>0</v>
      </c>
      <c r="K2063" s="32">
        <v>0</v>
      </c>
      <c r="L2063" s="32">
        <v>0</v>
      </c>
      <c r="M2063" s="33">
        <v>0</v>
      </c>
      <c r="N2063" s="35"/>
      <c r="O2063" s="35"/>
      <c r="P2063" s="35"/>
      <c r="V2063" s="140"/>
      <c r="W2063" s="117"/>
      <c r="X2063" s="117"/>
      <c r="Y2063" s="117"/>
      <c r="AA2063" s="60"/>
      <c r="AB2063" s="89"/>
      <c r="AC2063" s="69"/>
      <c r="AE2063" s="68"/>
    </row>
    <row r="2064" spans="1:31" ht="15.75" hidden="1" x14ac:dyDescent="0.25">
      <c r="A2064" s="46" t="s">
        <v>51</v>
      </c>
      <c r="B2064" s="151">
        <v>8</v>
      </c>
      <c r="C2064" s="46" t="s">
        <v>35</v>
      </c>
      <c r="D2064" s="118">
        <f t="shared" ref="D2064:D2075" si="412">SUM(E2064:H2064)</f>
        <v>3474</v>
      </c>
      <c r="E2064" s="119">
        <v>869</v>
      </c>
      <c r="F2064" s="119">
        <v>869</v>
      </c>
      <c r="G2064" s="119">
        <v>869</v>
      </c>
      <c r="H2064" s="120">
        <f>H2065+H2067+ROUND(H2068*2.9,0)</f>
        <v>867</v>
      </c>
      <c r="I2064" s="31">
        <f t="shared" ref="I2064" si="413">SUM(J2064:M2064)</f>
        <v>5883.06</v>
      </c>
      <c r="J2064" s="32">
        <f>J2065+J2067+J2068</f>
        <v>1472.98</v>
      </c>
      <c r="K2064" s="32">
        <f t="shared" ref="K2064:M2064" si="414">K2065+K2067+K2068</f>
        <v>1472.98</v>
      </c>
      <c r="L2064" s="32">
        <f t="shared" si="414"/>
        <v>1472.98</v>
      </c>
      <c r="M2064" s="33">
        <f t="shared" si="414"/>
        <v>1464.12</v>
      </c>
      <c r="V2064" s="139"/>
      <c r="W2064" s="117"/>
      <c r="X2064" s="117"/>
      <c r="Y2064" s="117"/>
      <c r="AA2064" s="60"/>
      <c r="AB2064" s="89"/>
      <c r="AC2064" s="69"/>
      <c r="AD2064" s="60"/>
      <c r="AE2064" s="68"/>
    </row>
    <row r="2065" spans="1:31" ht="30" hidden="1" x14ac:dyDescent="0.25">
      <c r="A2065" s="105" t="s">
        <v>124</v>
      </c>
      <c r="B2065" s="45" t="s">
        <v>52</v>
      </c>
      <c r="C2065" s="105" t="s">
        <v>35</v>
      </c>
      <c r="D2065" s="118">
        <f t="shared" si="412"/>
        <v>88</v>
      </c>
      <c r="E2065" s="121">
        <v>22</v>
      </c>
      <c r="F2065" s="121">
        <v>22</v>
      </c>
      <c r="G2065" s="121">
        <v>22</v>
      </c>
      <c r="H2065" s="122">
        <v>22</v>
      </c>
      <c r="I2065" s="31">
        <f t="shared" ref="I2065:I2075" si="415">SUM(J2065:M2065)</f>
        <v>149.69999999999999</v>
      </c>
      <c r="J2065" s="43">
        <v>37.43</v>
      </c>
      <c r="K2065" s="43">
        <v>37.43</v>
      </c>
      <c r="L2065" s="43">
        <v>37.43</v>
      </c>
      <c r="M2065" s="44">
        <v>37.409999999999997</v>
      </c>
      <c r="N2065" s="60"/>
      <c r="O2065" s="123"/>
      <c r="P2065" s="123"/>
      <c r="Q2065" s="123"/>
      <c r="V2065" s="139"/>
      <c r="W2065" s="117"/>
      <c r="X2065" s="117"/>
      <c r="Y2065" s="117"/>
      <c r="AA2065" s="60"/>
      <c r="AB2065" s="89"/>
      <c r="AC2065" s="69"/>
      <c r="AE2065" s="68"/>
    </row>
    <row r="2066" spans="1:31" ht="30" hidden="1" x14ac:dyDescent="0.25">
      <c r="A2066" s="105" t="s">
        <v>125</v>
      </c>
      <c r="B2066" s="45" t="s">
        <v>126</v>
      </c>
      <c r="C2066" s="105" t="s">
        <v>35</v>
      </c>
      <c r="D2066" s="118">
        <f t="shared" si="412"/>
        <v>0</v>
      </c>
      <c r="E2066" s="121">
        <v>0</v>
      </c>
      <c r="F2066" s="121">
        <v>0</v>
      </c>
      <c r="G2066" s="121">
        <v>0</v>
      </c>
      <c r="H2066" s="122">
        <v>0</v>
      </c>
      <c r="I2066" s="31">
        <f t="shared" si="415"/>
        <v>0</v>
      </c>
      <c r="J2066" s="43">
        <v>0</v>
      </c>
      <c r="K2066" s="43">
        <v>0</v>
      </c>
      <c r="L2066" s="43">
        <v>0</v>
      </c>
      <c r="M2066" s="44">
        <v>0</v>
      </c>
      <c r="N2066" s="60"/>
      <c r="O2066" s="123"/>
      <c r="P2066" s="123"/>
      <c r="Q2066" s="123"/>
      <c r="V2066" s="139"/>
      <c r="W2066" s="117"/>
      <c r="X2066" s="117"/>
      <c r="Y2066" s="117"/>
      <c r="AA2066" s="60"/>
      <c r="AB2066" s="89"/>
      <c r="AC2066" s="69"/>
      <c r="AE2066" s="68"/>
    </row>
    <row r="2067" spans="1:31" ht="30" hidden="1" x14ac:dyDescent="0.25">
      <c r="A2067" s="105" t="s">
        <v>53</v>
      </c>
      <c r="B2067" s="45" t="s">
        <v>54</v>
      </c>
      <c r="C2067" s="105" t="s">
        <v>35</v>
      </c>
      <c r="D2067" s="118">
        <f t="shared" si="412"/>
        <v>200</v>
      </c>
      <c r="E2067" s="121">
        <v>50</v>
      </c>
      <c r="F2067" s="121">
        <v>50</v>
      </c>
      <c r="G2067" s="121">
        <v>50</v>
      </c>
      <c r="H2067" s="122">
        <v>50</v>
      </c>
      <c r="I2067" s="31">
        <f t="shared" si="415"/>
        <v>337.48</v>
      </c>
      <c r="J2067" s="43">
        <v>84.37</v>
      </c>
      <c r="K2067" s="43">
        <v>84.37</v>
      </c>
      <c r="L2067" s="43">
        <v>84.37</v>
      </c>
      <c r="M2067" s="44">
        <v>84.37</v>
      </c>
      <c r="N2067" s="60"/>
      <c r="O2067" s="123"/>
      <c r="P2067" s="123"/>
      <c r="Q2067" s="123"/>
      <c r="V2067" s="139"/>
      <c r="W2067" s="117"/>
      <c r="X2067" s="117"/>
      <c r="Y2067" s="117"/>
      <c r="AA2067" s="60"/>
      <c r="AB2067" s="89"/>
      <c r="AC2067" s="69"/>
      <c r="AE2067" s="68"/>
    </row>
    <row r="2068" spans="1:31" ht="15.75" hidden="1" x14ac:dyDescent="0.25">
      <c r="A2068" s="105" t="s">
        <v>55</v>
      </c>
      <c r="B2068" s="45" t="s">
        <v>56</v>
      </c>
      <c r="C2068" s="105" t="s">
        <v>41</v>
      </c>
      <c r="D2068" s="118">
        <f t="shared" si="412"/>
        <v>1099</v>
      </c>
      <c r="E2068" s="121">
        <v>275</v>
      </c>
      <c r="F2068" s="121">
        <v>275</v>
      </c>
      <c r="G2068" s="121">
        <v>275</v>
      </c>
      <c r="H2068" s="122">
        <v>274</v>
      </c>
      <c r="I2068" s="31">
        <f t="shared" si="415"/>
        <v>5395.88</v>
      </c>
      <c r="J2068" s="43">
        <v>1351.18</v>
      </c>
      <c r="K2068" s="43">
        <v>1351.18</v>
      </c>
      <c r="L2068" s="43">
        <v>1351.18</v>
      </c>
      <c r="M2068" s="44">
        <v>1342.34</v>
      </c>
      <c r="N2068" s="60"/>
      <c r="O2068" s="123"/>
      <c r="P2068" s="123"/>
      <c r="Q2068" s="123"/>
      <c r="V2068" s="139"/>
      <c r="W2068" s="117"/>
      <c r="X2068" s="117"/>
      <c r="Y2068" s="117"/>
      <c r="AA2068" s="60"/>
      <c r="AB2068" s="89"/>
      <c r="AC2068" s="69"/>
      <c r="AE2068" s="68"/>
    </row>
    <row r="2069" spans="1:31" ht="30" hidden="1" x14ac:dyDescent="0.25">
      <c r="A2069" s="46" t="s">
        <v>57</v>
      </c>
      <c r="B2069" s="151">
        <v>9</v>
      </c>
      <c r="C2069" s="46" t="s">
        <v>43</v>
      </c>
      <c r="D2069" s="118">
        <f t="shared" si="412"/>
        <v>0</v>
      </c>
      <c r="E2069" s="119">
        <v>0</v>
      </c>
      <c r="F2069" s="119">
        <v>0</v>
      </c>
      <c r="G2069" s="119">
        <v>0</v>
      </c>
      <c r="H2069" s="120">
        <v>0</v>
      </c>
      <c r="I2069" s="31">
        <f t="shared" si="415"/>
        <v>0</v>
      </c>
      <c r="J2069" s="32">
        <v>0</v>
      </c>
      <c r="K2069" s="32">
        <v>0</v>
      </c>
      <c r="L2069" s="32">
        <v>0</v>
      </c>
      <c r="M2069" s="33">
        <v>0</v>
      </c>
      <c r="N2069" s="60"/>
      <c r="O2069" s="123"/>
      <c r="P2069" s="123"/>
      <c r="Q2069" s="123"/>
      <c r="V2069" s="140"/>
      <c r="W2069" s="117"/>
      <c r="X2069" s="117"/>
      <c r="Y2069" s="117"/>
      <c r="AA2069" s="60"/>
      <c r="AB2069" s="89"/>
      <c r="AC2069" s="69"/>
      <c r="AE2069" s="68"/>
    </row>
    <row r="2070" spans="1:31" ht="15" hidden="1" x14ac:dyDescent="0.2">
      <c r="A2070" s="105" t="s">
        <v>127</v>
      </c>
      <c r="B2070" s="114" t="s">
        <v>59</v>
      </c>
      <c r="C2070" s="105" t="s">
        <v>45</v>
      </c>
      <c r="D2070" s="118">
        <f t="shared" si="412"/>
        <v>0</v>
      </c>
      <c r="E2070" s="119">
        <v>0</v>
      </c>
      <c r="F2070" s="119">
        <v>0</v>
      </c>
      <c r="G2070" s="119">
        <v>0</v>
      </c>
      <c r="H2070" s="120">
        <v>0</v>
      </c>
      <c r="I2070" s="31">
        <f t="shared" si="415"/>
        <v>0</v>
      </c>
      <c r="J2070" s="32">
        <v>0</v>
      </c>
      <c r="K2070" s="32">
        <v>0</v>
      </c>
      <c r="L2070" s="32">
        <v>0</v>
      </c>
      <c r="M2070" s="33">
        <v>0</v>
      </c>
      <c r="N2070" s="60"/>
      <c r="O2070" s="123"/>
      <c r="P2070" s="123"/>
      <c r="Q2070" s="123"/>
      <c r="V2070" s="141"/>
      <c r="W2070" s="77"/>
      <c r="X2070" s="25"/>
      <c r="Y2070" s="26"/>
      <c r="Z2070" s="27"/>
      <c r="AA2070" s="60"/>
      <c r="AB2070" s="89"/>
      <c r="AE2070" s="68"/>
    </row>
    <row r="2071" spans="1:31" ht="30" hidden="1" x14ac:dyDescent="0.2">
      <c r="A2071" s="105" t="s">
        <v>58</v>
      </c>
      <c r="B2071" s="114" t="s">
        <v>60</v>
      </c>
      <c r="C2071" s="105" t="s">
        <v>43</v>
      </c>
      <c r="D2071" s="118">
        <f t="shared" si="412"/>
        <v>0</v>
      </c>
      <c r="E2071" s="119">
        <v>0</v>
      </c>
      <c r="F2071" s="119">
        <v>0</v>
      </c>
      <c r="G2071" s="119">
        <v>0</v>
      </c>
      <c r="H2071" s="120">
        <v>0</v>
      </c>
      <c r="I2071" s="31">
        <f t="shared" si="415"/>
        <v>0</v>
      </c>
      <c r="J2071" s="32">
        <v>0</v>
      </c>
      <c r="K2071" s="32">
        <v>0</v>
      </c>
      <c r="L2071" s="32">
        <v>0</v>
      </c>
      <c r="M2071" s="33">
        <v>0</v>
      </c>
      <c r="N2071" s="60"/>
      <c r="O2071" s="123"/>
      <c r="P2071" s="123"/>
      <c r="Q2071" s="123"/>
      <c r="V2071" s="34"/>
      <c r="W2071" s="77"/>
      <c r="X2071" s="25"/>
      <c r="Y2071" s="26"/>
      <c r="Z2071" s="27"/>
      <c r="AA2071" s="60"/>
      <c r="AB2071" s="89"/>
      <c r="AE2071" s="68"/>
    </row>
    <row r="2072" spans="1:31" ht="30" hidden="1" x14ac:dyDescent="0.2">
      <c r="A2072" s="105" t="s">
        <v>61</v>
      </c>
      <c r="B2072" s="114" t="s">
        <v>62</v>
      </c>
      <c r="C2072" s="105" t="s">
        <v>43</v>
      </c>
      <c r="D2072" s="118">
        <f t="shared" si="412"/>
        <v>0</v>
      </c>
      <c r="E2072" s="119">
        <v>0</v>
      </c>
      <c r="F2072" s="119">
        <v>0</v>
      </c>
      <c r="G2072" s="119">
        <v>0</v>
      </c>
      <c r="H2072" s="120">
        <v>0</v>
      </c>
      <c r="I2072" s="31">
        <f t="shared" si="415"/>
        <v>0</v>
      </c>
      <c r="J2072" s="32">
        <v>0</v>
      </c>
      <c r="K2072" s="32">
        <v>0</v>
      </c>
      <c r="L2072" s="32">
        <v>0</v>
      </c>
      <c r="M2072" s="33">
        <v>0</v>
      </c>
      <c r="N2072" s="60"/>
      <c r="O2072" s="123"/>
      <c r="P2072" s="123"/>
      <c r="Q2072" s="123"/>
      <c r="V2072" s="34"/>
      <c r="W2072" s="77"/>
      <c r="X2072" s="25"/>
      <c r="Y2072" s="26"/>
      <c r="Z2072" s="27"/>
      <c r="AA2072" s="60"/>
      <c r="AB2072" s="89"/>
      <c r="AE2072" s="68"/>
    </row>
    <row r="2073" spans="1:31" ht="30" hidden="1" customHeight="1" x14ac:dyDescent="0.2">
      <c r="A2073" s="46" t="s">
        <v>63</v>
      </c>
      <c r="B2073" s="151">
        <v>10</v>
      </c>
      <c r="C2073" s="46" t="s">
        <v>48</v>
      </c>
      <c r="D2073" s="118">
        <f t="shared" si="412"/>
        <v>0</v>
      </c>
      <c r="E2073" s="119">
        <v>0</v>
      </c>
      <c r="F2073" s="119">
        <v>0</v>
      </c>
      <c r="G2073" s="119">
        <v>0</v>
      </c>
      <c r="H2073" s="120">
        <v>0</v>
      </c>
      <c r="I2073" s="31">
        <f t="shared" si="415"/>
        <v>0</v>
      </c>
      <c r="J2073" s="32">
        <v>0</v>
      </c>
      <c r="K2073" s="32">
        <v>0</v>
      </c>
      <c r="L2073" s="32">
        <v>0</v>
      </c>
      <c r="M2073" s="33">
        <v>0</v>
      </c>
      <c r="N2073" s="60"/>
      <c r="O2073" s="123"/>
      <c r="P2073" s="123"/>
      <c r="Q2073" s="123"/>
      <c r="V2073" s="34"/>
      <c r="W2073" s="77"/>
      <c r="X2073" s="25"/>
      <c r="Y2073" s="26"/>
      <c r="Z2073" s="27"/>
      <c r="AA2073" s="60"/>
      <c r="AB2073" s="89"/>
      <c r="AE2073" s="68"/>
    </row>
    <row r="2074" spans="1:31" ht="15" hidden="1" x14ac:dyDescent="0.2">
      <c r="A2074" s="105" t="s">
        <v>127</v>
      </c>
      <c r="B2074" s="45" t="s">
        <v>128</v>
      </c>
      <c r="C2074" s="105" t="s">
        <v>48</v>
      </c>
      <c r="D2074" s="124">
        <f t="shared" si="412"/>
        <v>0</v>
      </c>
      <c r="E2074" s="121">
        <v>0</v>
      </c>
      <c r="F2074" s="121">
        <v>0</v>
      </c>
      <c r="G2074" s="121">
        <v>0</v>
      </c>
      <c r="H2074" s="122">
        <v>0</v>
      </c>
      <c r="I2074" s="56">
        <f t="shared" si="415"/>
        <v>0</v>
      </c>
      <c r="J2074" s="43">
        <v>0</v>
      </c>
      <c r="K2074" s="43">
        <v>0</v>
      </c>
      <c r="L2074" s="43">
        <v>0</v>
      </c>
      <c r="M2074" s="44">
        <v>0</v>
      </c>
      <c r="N2074" s="60"/>
      <c r="O2074" s="123"/>
      <c r="P2074" s="125"/>
      <c r="Q2074" s="125"/>
      <c r="W2074" s="77"/>
      <c r="X2074" s="25"/>
      <c r="Y2074" s="26"/>
      <c r="Z2074" s="27"/>
      <c r="AA2074" s="60"/>
      <c r="AB2074" s="89"/>
      <c r="AE2074" s="68"/>
    </row>
    <row r="2075" spans="1:31" ht="15" hidden="1" x14ac:dyDescent="0.2">
      <c r="A2075" s="115" t="s">
        <v>129</v>
      </c>
      <c r="B2075" s="116" t="s">
        <v>130</v>
      </c>
      <c r="C2075" s="115" t="s">
        <v>48</v>
      </c>
      <c r="D2075" s="128">
        <f t="shared" si="412"/>
        <v>0</v>
      </c>
      <c r="E2075" s="129">
        <v>0</v>
      </c>
      <c r="F2075" s="129">
        <v>0</v>
      </c>
      <c r="G2075" s="129">
        <v>0</v>
      </c>
      <c r="H2075" s="130">
        <v>0</v>
      </c>
      <c r="I2075" s="87">
        <f t="shared" si="415"/>
        <v>0</v>
      </c>
      <c r="J2075" s="58">
        <v>0</v>
      </c>
      <c r="K2075" s="58">
        <v>0</v>
      </c>
      <c r="L2075" s="58">
        <v>0</v>
      </c>
      <c r="M2075" s="88">
        <v>0</v>
      </c>
      <c r="N2075" s="60"/>
      <c r="O2075" s="123"/>
      <c r="P2075" s="125"/>
      <c r="Q2075" s="125"/>
      <c r="W2075" s="77"/>
      <c r="X2075" s="25"/>
      <c r="Y2075" s="26"/>
      <c r="Z2075" s="27"/>
      <c r="AA2075" s="60"/>
      <c r="AB2075" s="89"/>
      <c r="AE2075" s="68"/>
    </row>
    <row r="2076" spans="1:31" ht="57" hidden="1" x14ac:dyDescent="0.2">
      <c r="A2076" s="95" t="s">
        <v>64</v>
      </c>
      <c r="B2076" s="86">
        <v>11</v>
      </c>
      <c r="C2076" s="96"/>
      <c r="D2076" s="131" t="s">
        <v>65</v>
      </c>
      <c r="E2076" s="98" t="s">
        <v>65</v>
      </c>
      <c r="F2076" s="98" t="s">
        <v>65</v>
      </c>
      <c r="G2076" s="98" t="s">
        <v>65</v>
      </c>
      <c r="H2076" s="99" t="s">
        <v>65</v>
      </c>
      <c r="I2076" s="100">
        <f>J2076+K2076+L2076+M2076</f>
        <v>0</v>
      </c>
      <c r="J2076" s="101">
        <f>J2077+J2078+J2083+J2087</f>
        <v>0</v>
      </c>
      <c r="K2076" s="101">
        <f>K2077+K2078+K2083+K2087</f>
        <v>0</v>
      </c>
      <c r="L2076" s="101">
        <f>L2077+L2078+L2083+L2087</f>
        <v>0</v>
      </c>
      <c r="M2076" s="102">
        <f>M2077+M2078+M2083+M2087</f>
        <v>0</v>
      </c>
      <c r="N2076" s="24"/>
      <c r="O2076" s="35"/>
      <c r="P2076" s="35"/>
      <c r="W2076" s="77"/>
      <c r="X2076" s="25"/>
      <c r="Y2076" s="26"/>
      <c r="Z2076" s="27"/>
      <c r="AA2076" s="60"/>
      <c r="AB2076" s="89"/>
      <c r="AE2076" s="68"/>
    </row>
    <row r="2077" spans="1:31" ht="15" hidden="1" x14ac:dyDescent="0.2">
      <c r="A2077" s="104" t="s">
        <v>50</v>
      </c>
      <c r="B2077" s="151">
        <v>12</v>
      </c>
      <c r="C2077" s="46" t="s">
        <v>33</v>
      </c>
      <c r="D2077" s="28" t="s">
        <v>65</v>
      </c>
      <c r="E2077" s="29" t="s">
        <v>65</v>
      </c>
      <c r="F2077" s="29" t="s">
        <v>65</v>
      </c>
      <c r="G2077" s="29" t="s">
        <v>65</v>
      </c>
      <c r="H2077" s="30" t="s">
        <v>65</v>
      </c>
      <c r="I2077" s="31">
        <f>J2077+K2077+L2077+M2077</f>
        <v>0</v>
      </c>
      <c r="J2077" s="32">
        <v>0</v>
      </c>
      <c r="K2077" s="32">
        <v>0</v>
      </c>
      <c r="L2077" s="32">
        <v>0</v>
      </c>
      <c r="M2077" s="33">
        <v>0</v>
      </c>
      <c r="N2077" s="35"/>
      <c r="O2077" s="35"/>
      <c r="P2077" s="35"/>
      <c r="W2077" s="77"/>
      <c r="X2077" s="25"/>
      <c r="Y2077" s="26"/>
      <c r="Z2077" s="27"/>
      <c r="AA2077" s="60"/>
      <c r="AB2077" s="89"/>
      <c r="AE2077" s="68"/>
    </row>
    <row r="2078" spans="1:31" ht="15" hidden="1" x14ac:dyDescent="0.2">
      <c r="A2078" s="46" t="s">
        <v>51</v>
      </c>
      <c r="B2078" s="151">
        <v>13</v>
      </c>
      <c r="C2078" s="46" t="s">
        <v>35</v>
      </c>
      <c r="D2078" s="28" t="s">
        <v>65</v>
      </c>
      <c r="E2078" s="29" t="s">
        <v>65</v>
      </c>
      <c r="F2078" s="29" t="s">
        <v>65</v>
      </c>
      <c r="G2078" s="29" t="s">
        <v>65</v>
      </c>
      <c r="H2078" s="30" t="s">
        <v>65</v>
      </c>
      <c r="I2078" s="31">
        <f t="shared" ref="I2078:I2083" si="416">J2078+K2078+L2078+M2078</f>
        <v>0</v>
      </c>
      <c r="J2078" s="32">
        <v>0</v>
      </c>
      <c r="K2078" s="32">
        <v>0</v>
      </c>
      <c r="L2078" s="32">
        <v>0</v>
      </c>
      <c r="M2078" s="33">
        <v>0</v>
      </c>
      <c r="W2078" s="77"/>
      <c r="X2078" s="25"/>
      <c r="Y2078" s="26"/>
      <c r="Z2078" s="27"/>
      <c r="AA2078" s="60"/>
      <c r="AB2078" s="89"/>
      <c r="AE2078" s="68"/>
    </row>
    <row r="2079" spans="1:31" ht="30" hidden="1" x14ac:dyDescent="0.2">
      <c r="A2079" s="105" t="s">
        <v>124</v>
      </c>
      <c r="B2079" s="45" t="s">
        <v>66</v>
      </c>
      <c r="C2079" s="105" t="s">
        <v>35</v>
      </c>
      <c r="D2079" s="28" t="s">
        <v>65</v>
      </c>
      <c r="E2079" s="41" t="s">
        <v>65</v>
      </c>
      <c r="F2079" s="41" t="s">
        <v>65</v>
      </c>
      <c r="G2079" s="41" t="s">
        <v>65</v>
      </c>
      <c r="H2079" s="42" t="s">
        <v>65</v>
      </c>
      <c r="I2079" s="31">
        <f t="shared" si="416"/>
        <v>0</v>
      </c>
      <c r="J2079" s="43">
        <v>0</v>
      </c>
      <c r="K2079" s="43">
        <v>0</v>
      </c>
      <c r="L2079" s="43">
        <v>0</v>
      </c>
      <c r="M2079" s="44">
        <v>0</v>
      </c>
      <c r="W2079" s="77"/>
      <c r="X2079" s="25"/>
      <c r="Y2079" s="26"/>
      <c r="Z2079" s="27"/>
      <c r="AA2079" s="60"/>
      <c r="AB2079" s="89"/>
      <c r="AE2079" s="68"/>
    </row>
    <row r="2080" spans="1:31" ht="30" hidden="1" x14ac:dyDescent="0.2">
      <c r="A2080" s="105" t="s">
        <v>125</v>
      </c>
      <c r="B2080" s="45" t="s">
        <v>131</v>
      </c>
      <c r="C2080" s="105" t="s">
        <v>35</v>
      </c>
      <c r="D2080" s="28" t="s">
        <v>65</v>
      </c>
      <c r="E2080" s="41" t="s">
        <v>65</v>
      </c>
      <c r="F2080" s="41" t="s">
        <v>65</v>
      </c>
      <c r="G2080" s="41" t="s">
        <v>65</v>
      </c>
      <c r="H2080" s="42" t="s">
        <v>65</v>
      </c>
      <c r="I2080" s="31">
        <f t="shared" si="416"/>
        <v>0</v>
      </c>
      <c r="J2080" s="43"/>
      <c r="K2080" s="43"/>
      <c r="L2080" s="43"/>
      <c r="M2080" s="44"/>
      <c r="W2080" s="77"/>
      <c r="X2080" s="25"/>
      <c r="Y2080" s="26"/>
      <c r="Z2080" s="27"/>
      <c r="AA2080" s="60"/>
      <c r="AB2080" s="89"/>
      <c r="AE2080" s="68"/>
    </row>
    <row r="2081" spans="1:31" ht="42.75" hidden="1" customHeight="1" x14ac:dyDescent="0.2">
      <c r="A2081" s="105" t="s">
        <v>53</v>
      </c>
      <c r="B2081" s="45" t="s">
        <v>67</v>
      </c>
      <c r="C2081" s="105" t="s">
        <v>35</v>
      </c>
      <c r="D2081" s="28" t="s">
        <v>65</v>
      </c>
      <c r="E2081" s="41" t="s">
        <v>65</v>
      </c>
      <c r="F2081" s="41" t="s">
        <v>65</v>
      </c>
      <c r="G2081" s="41" t="s">
        <v>65</v>
      </c>
      <c r="H2081" s="42" t="s">
        <v>65</v>
      </c>
      <c r="I2081" s="31">
        <f t="shared" si="416"/>
        <v>0</v>
      </c>
      <c r="J2081" s="43">
        <v>0</v>
      </c>
      <c r="K2081" s="43">
        <v>0</v>
      </c>
      <c r="L2081" s="43">
        <v>0</v>
      </c>
      <c r="M2081" s="44">
        <v>0</v>
      </c>
      <c r="W2081" s="77"/>
      <c r="X2081" s="25"/>
      <c r="Y2081" s="26"/>
      <c r="Z2081" s="27"/>
      <c r="AA2081" s="60"/>
      <c r="AB2081" s="89"/>
      <c r="AE2081" s="68"/>
    </row>
    <row r="2082" spans="1:31" ht="15" hidden="1" x14ac:dyDescent="0.2">
      <c r="A2082" s="105" t="s">
        <v>55</v>
      </c>
      <c r="B2082" s="45" t="s">
        <v>68</v>
      </c>
      <c r="C2082" s="105" t="s">
        <v>41</v>
      </c>
      <c r="D2082" s="28" t="s">
        <v>65</v>
      </c>
      <c r="E2082" s="41" t="s">
        <v>65</v>
      </c>
      <c r="F2082" s="41" t="s">
        <v>65</v>
      </c>
      <c r="G2082" s="41" t="s">
        <v>65</v>
      </c>
      <c r="H2082" s="42" t="s">
        <v>65</v>
      </c>
      <c r="I2082" s="31">
        <f t="shared" si="416"/>
        <v>0</v>
      </c>
      <c r="J2082" s="43">
        <v>0</v>
      </c>
      <c r="K2082" s="43">
        <v>0</v>
      </c>
      <c r="L2082" s="43">
        <v>0</v>
      </c>
      <c r="M2082" s="44">
        <v>0</v>
      </c>
      <c r="W2082" s="77"/>
      <c r="X2082" s="25"/>
      <c r="Y2082" s="26"/>
      <c r="Z2082" s="27"/>
      <c r="AA2082" s="60"/>
      <c r="AB2082" s="89"/>
      <c r="AE2082" s="68"/>
    </row>
    <row r="2083" spans="1:31" ht="30" hidden="1" x14ac:dyDescent="0.2">
      <c r="A2083" s="46" t="s">
        <v>57</v>
      </c>
      <c r="B2083" s="151">
        <v>14</v>
      </c>
      <c r="C2083" s="46" t="s">
        <v>43</v>
      </c>
      <c r="D2083" s="28" t="s">
        <v>65</v>
      </c>
      <c r="E2083" s="29" t="s">
        <v>65</v>
      </c>
      <c r="F2083" s="29" t="s">
        <v>65</v>
      </c>
      <c r="G2083" s="29" t="s">
        <v>65</v>
      </c>
      <c r="H2083" s="30" t="s">
        <v>65</v>
      </c>
      <c r="I2083" s="31">
        <f t="shared" si="416"/>
        <v>0</v>
      </c>
      <c r="J2083" s="32">
        <v>0</v>
      </c>
      <c r="K2083" s="32">
        <v>0</v>
      </c>
      <c r="L2083" s="32">
        <v>0</v>
      </c>
      <c r="M2083" s="33">
        <v>0</v>
      </c>
      <c r="W2083" s="77"/>
      <c r="X2083" s="25"/>
      <c r="Y2083" s="26"/>
      <c r="Z2083" s="27"/>
      <c r="AA2083" s="60"/>
      <c r="AB2083" s="89"/>
      <c r="AE2083" s="68"/>
    </row>
    <row r="2084" spans="1:31" ht="30" hidden="1" customHeight="1" x14ac:dyDescent="0.2">
      <c r="A2084" s="105" t="s">
        <v>127</v>
      </c>
      <c r="B2084" s="114" t="s">
        <v>69</v>
      </c>
      <c r="C2084" s="105" t="s">
        <v>45</v>
      </c>
      <c r="D2084" s="28" t="s">
        <v>65</v>
      </c>
      <c r="E2084" s="29" t="s">
        <v>65</v>
      </c>
      <c r="F2084" s="29" t="s">
        <v>65</v>
      </c>
      <c r="G2084" s="29" t="s">
        <v>65</v>
      </c>
      <c r="H2084" s="30" t="s">
        <v>65</v>
      </c>
      <c r="I2084" s="31">
        <f>J2084+K2084+L2084+M2084</f>
        <v>0</v>
      </c>
      <c r="J2084" s="32">
        <v>0</v>
      </c>
      <c r="K2084" s="32">
        <v>0</v>
      </c>
      <c r="L2084" s="32">
        <v>0</v>
      </c>
      <c r="M2084" s="33">
        <v>0</v>
      </c>
      <c r="W2084" s="77"/>
      <c r="X2084" s="25"/>
      <c r="Y2084" s="26"/>
      <c r="Z2084" s="27"/>
      <c r="AA2084" s="60"/>
      <c r="AB2084" s="89"/>
      <c r="AE2084" s="68"/>
    </row>
    <row r="2085" spans="1:31" ht="30" hidden="1" x14ac:dyDescent="0.2">
      <c r="A2085" s="105" t="s">
        <v>58</v>
      </c>
      <c r="B2085" s="114" t="s">
        <v>70</v>
      </c>
      <c r="C2085" s="105" t="s">
        <v>43</v>
      </c>
      <c r="D2085" s="28" t="s">
        <v>65</v>
      </c>
      <c r="E2085" s="29" t="s">
        <v>65</v>
      </c>
      <c r="F2085" s="29" t="s">
        <v>65</v>
      </c>
      <c r="G2085" s="29" t="s">
        <v>65</v>
      </c>
      <c r="H2085" s="30" t="s">
        <v>65</v>
      </c>
      <c r="I2085" s="31">
        <f>J2085+K2085+L2085+M2085</f>
        <v>0</v>
      </c>
      <c r="J2085" s="32">
        <v>0</v>
      </c>
      <c r="K2085" s="32">
        <v>0</v>
      </c>
      <c r="L2085" s="32">
        <v>0</v>
      </c>
      <c r="M2085" s="33">
        <v>0</v>
      </c>
      <c r="W2085" s="77"/>
      <c r="X2085" s="25"/>
      <c r="Y2085" s="26"/>
      <c r="Z2085" s="27"/>
      <c r="AA2085" s="60"/>
      <c r="AB2085" s="89"/>
      <c r="AE2085" s="68"/>
    </row>
    <row r="2086" spans="1:31" ht="30" hidden="1" x14ac:dyDescent="0.2">
      <c r="A2086" s="105" t="s">
        <v>61</v>
      </c>
      <c r="B2086" s="114" t="s">
        <v>71</v>
      </c>
      <c r="C2086" s="105" t="s">
        <v>43</v>
      </c>
      <c r="D2086" s="28" t="s">
        <v>65</v>
      </c>
      <c r="E2086" s="29" t="s">
        <v>65</v>
      </c>
      <c r="F2086" s="29" t="s">
        <v>65</v>
      </c>
      <c r="G2086" s="29" t="s">
        <v>65</v>
      </c>
      <c r="H2086" s="30" t="s">
        <v>65</v>
      </c>
      <c r="I2086" s="31">
        <f>J2086+K2086+L2086+M2086</f>
        <v>0</v>
      </c>
      <c r="J2086" s="32">
        <v>0</v>
      </c>
      <c r="K2086" s="32">
        <v>0</v>
      </c>
      <c r="L2086" s="32">
        <v>0</v>
      </c>
      <c r="M2086" s="33">
        <v>0</v>
      </c>
      <c r="W2086" s="77"/>
      <c r="X2086" s="25"/>
      <c r="Y2086" s="26"/>
      <c r="Z2086" s="27"/>
      <c r="AA2086" s="60"/>
      <c r="AB2086" s="89"/>
      <c r="AE2086" s="68"/>
    </row>
    <row r="2087" spans="1:31" ht="15" hidden="1" x14ac:dyDescent="0.2">
      <c r="A2087" s="46" t="s">
        <v>63</v>
      </c>
      <c r="B2087" s="151">
        <v>15</v>
      </c>
      <c r="C2087" s="46" t="s">
        <v>48</v>
      </c>
      <c r="D2087" s="28" t="s">
        <v>65</v>
      </c>
      <c r="E2087" s="29" t="s">
        <v>65</v>
      </c>
      <c r="F2087" s="29" t="s">
        <v>65</v>
      </c>
      <c r="G2087" s="29" t="s">
        <v>65</v>
      </c>
      <c r="H2087" s="30" t="s">
        <v>65</v>
      </c>
      <c r="I2087" s="31">
        <f t="shared" ref="I2087:I2089" si="417">J2087+K2087+L2087+M2087</f>
        <v>0</v>
      </c>
      <c r="J2087" s="32">
        <v>0</v>
      </c>
      <c r="K2087" s="32">
        <v>0</v>
      </c>
      <c r="L2087" s="32">
        <v>0</v>
      </c>
      <c r="M2087" s="33">
        <v>0</v>
      </c>
      <c r="W2087" s="77"/>
      <c r="X2087" s="25"/>
      <c r="Y2087" s="26"/>
      <c r="Z2087" s="27"/>
      <c r="AA2087" s="60"/>
      <c r="AB2087" s="89"/>
      <c r="AE2087" s="68"/>
    </row>
    <row r="2088" spans="1:31" ht="15" hidden="1" x14ac:dyDescent="0.2">
      <c r="A2088" s="105" t="s">
        <v>127</v>
      </c>
      <c r="B2088" s="151" t="s">
        <v>132</v>
      </c>
      <c r="C2088" s="105" t="s">
        <v>48</v>
      </c>
      <c r="D2088" s="28" t="s">
        <v>65</v>
      </c>
      <c r="E2088" s="29" t="s">
        <v>65</v>
      </c>
      <c r="F2088" s="29" t="s">
        <v>65</v>
      </c>
      <c r="G2088" s="29" t="s">
        <v>65</v>
      </c>
      <c r="H2088" s="30" t="s">
        <v>65</v>
      </c>
      <c r="I2088" s="31">
        <f t="shared" si="417"/>
        <v>0</v>
      </c>
      <c r="J2088" s="32"/>
      <c r="K2088" s="32"/>
      <c r="L2088" s="32"/>
      <c r="M2088" s="33"/>
      <c r="W2088" s="77"/>
      <c r="X2088" s="25"/>
      <c r="Y2088" s="26"/>
      <c r="Z2088" s="27"/>
      <c r="AA2088" s="60"/>
      <c r="AB2088" s="89"/>
      <c r="AE2088" s="68"/>
    </row>
    <row r="2089" spans="1:31" ht="15.75" hidden="1" thickBot="1" x14ac:dyDescent="0.25">
      <c r="A2089" s="132" t="s">
        <v>129</v>
      </c>
      <c r="B2089" s="48" t="s">
        <v>133</v>
      </c>
      <c r="C2089" s="132" t="s">
        <v>48</v>
      </c>
      <c r="D2089" s="49" t="s">
        <v>65</v>
      </c>
      <c r="E2089" s="50" t="s">
        <v>65</v>
      </c>
      <c r="F2089" s="50" t="s">
        <v>65</v>
      </c>
      <c r="G2089" s="50" t="s">
        <v>65</v>
      </c>
      <c r="H2089" s="51" t="s">
        <v>65</v>
      </c>
      <c r="I2089" s="52">
        <f t="shared" si="417"/>
        <v>0</v>
      </c>
      <c r="J2089" s="53"/>
      <c r="K2089" s="53"/>
      <c r="L2089" s="53"/>
      <c r="M2089" s="54"/>
      <c r="W2089" s="77"/>
      <c r="X2089" s="25"/>
      <c r="Y2089" s="26"/>
      <c r="Z2089" s="27"/>
      <c r="AA2089" s="60"/>
      <c r="AB2089" s="89"/>
      <c r="AE2089" s="68"/>
    </row>
    <row r="2090" spans="1:31" ht="28.5" hidden="1" x14ac:dyDescent="0.2">
      <c r="A2090" s="133" t="s">
        <v>72</v>
      </c>
      <c r="B2090" s="19">
        <v>16</v>
      </c>
      <c r="C2090" s="134"/>
      <c r="D2090" s="59">
        <f>E2090+F2090+G2090+H2090</f>
        <v>0</v>
      </c>
      <c r="E2090" s="20">
        <f>E2091+E2092+E2097+E2101</f>
        <v>0</v>
      </c>
      <c r="F2090" s="20">
        <f>F2091+F2092+F2097+F2101</f>
        <v>0</v>
      </c>
      <c r="G2090" s="20">
        <f>G2091+G2092+G2097+G2101</f>
        <v>0</v>
      </c>
      <c r="H2090" s="21">
        <f>H2091+H2092+H2097+H2101</f>
        <v>0</v>
      </c>
      <c r="I2090" s="61">
        <f>J2090+K2090+L2090+M2090</f>
        <v>0</v>
      </c>
      <c r="J2090" s="22">
        <f>J2091+J2092+J2097+J2101</f>
        <v>0</v>
      </c>
      <c r="K2090" s="22">
        <f>K2091+K2092+K2097+K2101</f>
        <v>0</v>
      </c>
      <c r="L2090" s="22">
        <f>L2091+L2092+L2097+L2101</f>
        <v>0</v>
      </c>
      <c r="M2090" s="23">
        <f>M2091+M2092+M2097+M2101</f>
        <v>0</v>
      </c>
      <c r="N2090" s="35"/>
      <c r="O2090" s="35"/>
      <c r="P2090" s="35"/>
      <c r="W2090" s="77"/>
      <c r="X2090" s="25"/>
      <c r="Y2090" s="26"/>
      <c r="Z2090" s="27"/>
      <c r="AA2090" s="60"/>
      <c r="AB2090" s="89"/>
      <c r="AE2090" s="68"/>
    </row>
    <row r="2091" spans="1:31" ht="15" hidden="1" x14ac:dyDescent="0.2">
      <c r="A2091" s="104" t="s">
        <v>50</v>
      </c>
      <c r="B2091" s="151">
        <v>17</v>
      </c>
      <c r="C2091" s="46" t="s">
        <v>33</v>
      </c>
      <c r="D2091" s="28">
        <f>E2091+F2091+G2091+H2091</f>
        <v>0</v>
      </c>
      <c r="E2091" s="29"/>
      <c r="F2091" s="29"/>
      <c r="G2091" s="29"/>
      <c r="H2091" s="30"/>
      <c r="I2091" s="31">
        <f>J2091+K2091+L2091+M2091</f>
        <v>0</v>
      </c>
      <c r="J2091" s="32"/>
      <c r="K2091" s="32"/>
      <c r="L2091" s="32"/>
      <c r="M2091" s="33"/>
      <c r="N2091" s="35"/>
      <c r="O2091" s="35"/>
      <c r="P2091" s="35"/>
      <c r="W2091" s="77"/>
      <c r="X2091" s="25"/>
      <c r="Y2091" s="26"/>
      <c r="Z2091" s="27"/>
      <c r="AA2091" s="60"/>
      <c r="AB2091" s="89"/>
      <c r="AE2091" s="68"/>
    </row>
    <row r="2092" spans="1:31" ht="15" hidden="1" x14ac:dyDescent="0.2">
      <c r="A2092" s="46" t="s">
        <v>51</v>
      </c>
      <c r="B2092" s="151">
        <v>18</v>
      </c>
      <c r="C2092" s="46" t="s">
        <v>35</v>
      </c>
      <c r="D2092" s="28">
        <f t="shared" ref="D2092:D2097" si="418">E2092+F2092+G2092+H2092</f>
        <v>0</v>
      </c>
      <c r="E2092" s="36">
        <f>E2093+E2095+E2096</f>
        <v>0</v>
      </c>
      <c r="F2092" s="36">
        <f>F2093+F2095+F2096</f>
        <v>0</v>
      </c>
      <c r="G2092" s="36">
        <f>G2093+G2095+G2096</f>
        <v>0</v>
      </c>
      <c r="H2092" s="37">
        <f>H2093+H2095+H2096</f>
        <v>0</v>
      </c>
      <c r="I2092" s="31">
        <f t="shared" ref="I2092:I2097" si="419">J2092+K2092+L2092+M2092</f>
        <v>0</v>
      </c>
      <c r="J2092" s="38">
        <f>J2093+J2095+J2096</f>
        <v>0</v>
      </c>
      <c r="K2092" s="38">
        <f>K2093+K2095+K2096</f>
        <v>0</v>
      </c>
      <c r="L2092" s="38">
        <f>L2093+L2095+L2096</f>
        <v>0</v>
      </c>
      <c r="M2092" s="39">
        <f>M2093+M2095+M2096</f>
        <v>0</v>
      </c>
      <c r="W2092" s="77"/>
      <c r="X2092" s="25"/>
      <c r="Y2092" s="26"/>
      <c r="Z2092" s="27"/>
      <c r="AA2092" s="60"/>
      <c r="AB2092" s="89"/>
      <c r="AE2092" s="68"/>
    </row>
    <row r="2093" spans="1:31" ht="30" hidden="1" x14ac:dyDescent="0.2">
      <c r="A2093" s="105" t="s">
        <v>124</v>
      </c>
      <c r="B2093" s="45" t="s">
        <v>73</v>
      </c>
      <c r="C2093" s="105" t="s">
        <v>35</v>
      </c>
      <c r="D2093" s="28">
        <f t="shared" si="418"/>
        <v>0</v>
      </c>
      <c r="E2093" s="41"/>
      <c r="F2093" s="41"/>
      <c r="G2093" s="41"/>
      <c r="H2093" s="42"/>
      <c r="I2093" s="31">
        <f t="shared" si="419"/>
        <v>0</v>
      </c>
      <c r="J2093" s="43"/>
      <c r="K2093" s="43"/>
      <c r="L2093" s="43"/>
      <c r="M2093" s="44"/>
      <c r="W2093" s="77"/>
      <c r="X2093" s="25"/>
      <c r="Y2093" s="26"/>
      <c r="Z2093" s="27"/>
      <c r="AA2093" s="60"/>
      <c r="AB2093" s="89"/>
      <c r="AE2093" s="68"/>
    </row>
    <row r="2094" spans="1:31" ht="30" hidden="1" x14ac:dyDescent="0.2">
      <c r="A2094" s="105" t="s">
        <v>125</v>
      </c>
      <c r="B2094" s="45" t="s">
        <v>134</v>
      </c>
      <c r="C2094" s="105" t="s">
        <v>35</v>
      </c>
      <c r="D2094" s="28">
        <f t="shared" si="418"/>
        <v>0</v>
      </c>
      <c r="E2094" s="41"/>
      <c r="F2094" s="41"/>
      <c r="G2094" s="41"/>
      <c r="H2094" s="42"/>
      <c r="I2094" s="31">
        <f t="shared" si="419"/>
        <v>0</v>
      </c>
      <c r="J2094" s="43"/>
      <c r="K2094" s="43"/>
      <c r="L2094" s="43"/>
      <c r="M2094" s="44"/>
      <c r="W2094" s="77"/>
      <c r="X2094" s="25"/>
      <c r="Y2094" s="26"/>
      <c r="Z2094" s="27"/>
      <c r="AA2094" s="60"/>
      <c r="AB2094" s="89"/>
      <c r="AE2094" s="68"/>
    </row>
    <row r="2095" spans="1:31" ht="30" hidden="1" x14ac:dyDescent="0.2">
      <c r="A2095" s="105" t="s">
        <v>53</v>
      </c>
      <c r="B2095" s="45" t="s">
        <v>74</v>
      </c>
      <c r="C2095" s="105" t="s">
        <v>35</v>
      </c>
      <c r="D2095" s="28">
        <f t="shared" si="418"/>
        <v>0</v>
      </c>
      <c r="E2095" s="41"/>
      <c r="F2095" s="41"/>
      <c r="G2095" s="41"/>
      <c r="H2095" s="42"/>
      <c r="I2095" s="31">
        <f t="shared" si="419"/>
        <v>0</v>
      </c>
      <c r="J2095" s="43"/>
      <c r="K2095" s="43"/>
      <c r="L2095" s="43"/>
      <c r="M2095" s="44"/>
      <c r="W2095" s="77"/>
      <c r="X2095" s="25"/>
      <c r="Y2095" s="26"/>
      <c r="Z2095" s="27"/>
      <c r="AA2095" s="60"/>
      <c r="AB2095" s="89"/>
      <c r="AE2095" s="68"/>
    </row>
    <row r="2096" spans="1:31" ht="15" hidden="1" x14ac:dyDescent="0.2">
      <c r="A2096" s="105" t="s">
        <v>55</v>
      </c>
      <c r="B2096" s="45" t="s">
        <v>75</v>
      </c>
      <c r="C2096" s="105" t="s">
        <v>41</v>
      </c>
      <c r="D2096" s="28">
        <f t="shared" si="418"/>
        <v>0</v>
      </c>
      <c r="E2096" s="41"/>
      <c r="F2096" s="41"/>
      <c r="G2096" s="41"/>
      <c r="H2096" s="42"/>
      <c r="I2096" s="31">
        <f t="shared" si="419"/>
        <v>0</v>
      </c>
      <c r="J2096" s="43"/>
      <c r="K2096" s="43"/>
      <c r="L2096" s="43"/>
      <c r="M2096" s="44"/>
      <c r="W2096" s="77"/>
      <c r="X2096" s="25"/>
      <c r="Y2096" s="26"/>
      <c r="Z2096" s="27"/>
      <c r="AA2096" s="60"/>
      <c r="AB2096" s="89"/>
      <c r="AE2096" s="68"/>
    </row>
    <row r="2097" spans="1:31" ht="30" hidden="1" x14ac:dyDescent="0.2">
      <c r="A2097" s="46" t="s">
        <v>57</v>
      </c>
      <c r="B2097" s="151">
        <v>19</v>
      </c>
      <c r="C2097" s="46" t="s">
        <v>43</v>
      </c>
      <c r="D2097" s="28">
        <f t="shared" si="418"/>
        <v>0</v>
      </c>
      <c r="E2097" s="29"/>
      <c r="F2097" s="29"/>
      <c r="G2097" s="29"/>
      <c r="H2097" s="30"/>
      <c r="I2097" s="31">
        <f t="shared" si="419"/>
        <v>0</v>
      </c>
      <c r="J2097" s="32"/>
      <c r="K2097" s="32"/>
      <c r="L2097" s="32"/>
      <c r="M2097" s="33"/>
      <c r="W2097" s="77"/>
      <c r="X2097" s="25"/>
      <c r="Y2097" s="26"/>
      <c r="Z2097" s="27"/>
      <c r="AA2097" s="60"/>
      <c r="AB2097" s="89"/>
      <c r="AE2097" s="68"/>
    </row>
    <row r="2098" spans="1:31" ht="15" hidden="1" x14ac:dyDescent="0.2">
      <c r="A2098" s="105" t="s">
        <v>127</v>
      </c>
      <c r="B2098" s="47" t="s">
        <v>76</v>
      </c>
      <c r="C2098" s="115" t="s">
        <v>45</v>
      </c>
      <c r="D2098" s="28">
        <f>E2098+F2098+G2098+H2098</f>
        <v>0</v>
      </c>
      <c r="E2098" s="29"/>
      <c r="F2098" s="29"/>
      <c r="G2098" s="29"/>
      <c r="H2098" s="30"/>
      <c r="I2098" s="31">
        <f>J2098+K2098+L2098+M2098</f>
        <v>0</v>
      </c>
      <c r="J2098" s="38"/>
      <c r="K2098" s="38"/>
      <c r="L2098" s="38"/>
      <c r="M2098" s="39"/>
      <c r="W2098" s="77"/>
      <c r="X2098" s="25"/>
      <c r="Y2098" s="26"/>
      <c r="Z2098" s="27"/>
      <c r="AA2098" s="60"/>
      <c r="AB2098" s="89"/>
      <c r="AE2098" s="68"/>
    </row>
    <row r="2099" spans="1:31" ht="30" hidden="1" x14ac:dyDescent="0.2">
      <c r="A2099" s="105" t="s">
        <v>58</v>
      </c>
      <c r="B2099" s="47" t="s">
        <v>77</v>
      </c>
      <c r="C2099" s="115" t="s">
        <v>43</v>
      </c>
      <c r="D2099" s="28">
        <f>E2099+F2099+G2099+H2099</f>
        <v>0</v>
      </c>
      <c r="E2099" s="29"/>
      <c r="F2099" s="29"/>
      <c r="G2099" s="29"/>
      <c r="H2099" s="30"/>
      <c r="I2099" s="31">
        <f>J2099+K2099+L2099+M2099</f>
        <v>0</v>
      </c>
      <c r="J2099" s="38"/>
      <c r="K2099" s="38"/>
      <c r="L2099" s="38"/>
      <c r="M2099" s="39"/>
      <c r="W2099" s="77"/>
      <c r="X2099" s="25"/>
      <c r="Y2099" s="26"/>
      <c r="Z2099" s="27"/>
      <c r="AA2099" s="60"/>
      <c r="AB2099" s="89"/>
      <c r="AE2099" s="68"/>
    </row>
    <row r="2100" spans="1:31" ht="30" hidden="1" x14ac:dyDescent="0.2">
      <c r="A2100" s="105" t="s">
        <v>61</v>
      </c>
      <c r="B2100" s="47" t="s">
        <v>78</v>
      </c>
      <c r="C2100" s="115" t="s">
        <v>43</v>
      </c>
      <c r="D2100" s="28">
        <f>E2100+F2100+G2100+H2100</f>
        <v>0</v>
      </c>
      <c r="E2100" s="29"/>
      <c r="F2100" s="29"/>
      <c r="G2100" s="29"/>
      <c r="H2100" s="30"/>
      <c r="I2100" s="31">
        <f>J2100+K2100+L2100+M2100</f>
        <v>0</v>
      </c>
      <c r="J2100" s="38"/>
      <c r="K2100" s="38"/>
      <c r="L2100" s="38"/>
      <c r="M2100" s="39"/>
      <c r="W2100" s="77"/>
      <c r="X2100" s="25"/>
      <c r="Y2100" s="26"/>
      <c r="Z2100" s="27"/>
      <c r="AA2100" s="60"/>
      <c r="AB2100" s="89"/>
      <c r="AE2100" s="68"/>
    </row>
    <row r="2101" spans="1:31" ht="15" hidden="1" x14ac:dyDescent="0.2">
      <c r="A2101" s="46" t="s">
        <v>63</v>
      </c>
      <c r="B2101" s="45">
        <v>20</v>
      </c>
      <c r="C2101" s="105" t="s">
        <v>48</v>
      </c>
      <c r="D2101" s="28">
        <f t="shared" ref="D2101:D2103" si="420">E2101+F2101+G2101+H2101</f>
        <v>0</v>
      </c>
      <c r="E2101" s="41"/>
      <c r="F2101" s="41"/>
      <c r="G2101" s="41"/>
      <c r="H2101" s="42"/>
      <c r="I2101" s="31">
        <f t="shared" ref="I2101:I2103" si="421">J2101+K2101+L2101+M2101</f>
        <v>0</v>
      </c>
      <c r="J2101" s="43"/>
      <c r="K2101" s="43"/>
      <c r="L2101" s="43"/>
      <c r="M2101" s="44"/>
      <c r="W2101" s="77"/>
      <c r="X2101" s="25"/>
      <c r="Y2101" s="26"/>
      <c r="Z2101" s="27"/>
      <c r="AA2101" s="60"/>
      <c r="AB2101" s="89"/>
      <c r="AE2101" s="68"/>
    </row>
    <row r="2102" spans="1:31" ht="15" hidden="1" x14ac:dyDescent="0.2">
      <c r="A2102" s="105" t="s">
        <v>127</v>
      </c>
      <c r="B2102" s="45" t="s">
        <v>135</v>
      </c>
      <c r="C2102" s="105" t="s">
        <v>48</v>
      </c>
      <c r="D2102" s="28">
        <f t="shared" si="420"/>
        <v>0</v>
      </c>
      <c r="E2102" s="41"/>
      <c r="F2102" s="41"/>
      <c r="G2102" s="41"/>
      <c r="H2102" s="42"/>
      <c r="I2102" s="31">
        <f t="shared" si="421"/>
        <v>0</v>
      </c>
      <c r="J2102" s="43"/>
      <c r="K2102" s="43"/>
      <c r="L2102" s="43"/>
      <c r="M2102" s="44"/>
      <c r="W2102" s="77"/>
      <c r="X2102" s="25"/>
      <c r="Y2102" s="26"/>
      <c r="Z2102" s="27"/>
      <c r="AA2102" s="60"/>
      <c r="AB2102" s="89"/>
      <c r="AE2102" s="68"/>
    </row>
    <row r="2103" spans="1:31" ht="15.75" hidden="1" thickBot="1" x14ac:dyDescent="0.25">
      <c r="A2103" s="135" t="s">
        <v>129</v>
      </c>
      <c r="B2103" s="152" t="s">
        <v>136</v>
      </c>
      <c r="C2103" s="135" t="s">
        <v>48</v>
      </c>
      <c r="D2103" s="62">
        <f t="shared" si="420"/>
        <v>0</v>
      </c>
      <c r="E2103" s="63"/>
      <c r="F2103" s="63"/>
      <c r="G2103" s="63"/>
      <c r="H2103" s="64"/>
      <c r="I2103" s="65">
        <f t="shared" si="421"/>
        <v>0</v>
      </c>
      <c r="J2103" s="66"/>
      <c r="K2103" s="66"/>
      <c r="L2103" s="66"/>
      <c r="M2103" s="67"/>
      <c r="W2103" s="77"/>
      <c r="X2103" s="25"/>
      <c r="Y2103" s="26"/>
      <c r="Z2103" s="27"/>
      <c r="AA2103" s="60"/>
      <c r="AB2103" s="89"/>
      <c r="AE2103" s="68"/>
    </row>
    <row r="2104" spans="1:31" ht="15" hidden="1" x14ac:dyDescent="0.2">
      <c r="A2104" s="71"/>
      <c r="B2104" s="81"/>
      <c r="C2104" s="71"/>
      <c r="D2104" s="73"/>
      <c r="E2104" s="73"/>
      <c r="F2104" s="73"/>
      <c r="G2104" s="73"/>
      <c r="H2104" s="73"/>
      <c r="I2104" s="74"/>
      <c r="J2104" s="74"/>
      <c r="K2104" s="74"/>
      <c r="L2104" s="74"/>
      <c r="M2104" s="74"/>
      <c r="W2104" s="77"/>
      <c r="X2104" s="25"/>
      <c r="Y2104" s="26"/>
      <c r="Z2104" s="27"/>
      <c r="AA2104" s="60"/>
      <c r="AB2104" s="89"/>
      <c r="AE2104" s="68"/>
    </row>
    <row r="2105" spans="1:31" ht="15" hidden="1" x14ac:dyDescent="0.2">
      <c r="A2105" s="71"/>
      <c r="B2105" s="81"/>
      <c r="C2105" s="71"/>
      <c r="D2105" s="73"/>
      <c r="E2105" s="73"/>
      <c r="F2105" s="73"/>
      <c r="G2105" s="73"/>
      <c r="H2105" s="73"/>
      <c r="I2105" s="74"/>
      <c r="J2105" s="74"/>
      <c r="K2105" s="74"/>
      <c r="L2105" s="74"/>
      <c r="M2105" s="74"/>
      <c r="W2105" s="77"/>
      <c r="X2105" s="25"/>
      <c r="Y2105" s="26"/>
      <c r="Z2105" s="27"/>
      <c r="AA2105" s="60"/>
      <c r="AB2105" s="89"/>
      <c r="AE2105" s="68"/>
    </row>
    <row r="2106" spans="1:31" ht="15" hidden="1" x14ac:dyDescent="0.2">
      <c r="A2106" s="71"/>
      <c r="B2106" s="81"/>
      <c r="C2106" s="71"/>
      <c r="D2106" s="73"/>
      <c r="E2106" s="73"/>
      <c r="F2106" s="73"/>
      <c r="G2106" s="73"/>
      <c r="H2106" s="73"/>
      <c r="I2106" s="74"/>
      <c r="J2106" s="74"/>
      <c r="K2106" s="74"/>
      <c r="L2106" s="74"/>
      <c r="M2106" s="74"/>
      <c r="W2106" s="77"/>
      <c r="X2106" s="25"/>
      <c r="Y2106" s="26"/>
      <c r="Z2106" s="27"/>
      <c r="AA2106" s="60"/>
      <c r="AB2106" s="89"/>
      <c r="AE2106" s="68"/>
    </row>
    <row r="2107" spans="1:31" ht="15" hidden="1" x14ac:dyDescent="0.2">
      <c r="A2107" s="71"/>
      <c r="B2107" s="81"/>
      <c r="C2107" s="71"/>
      <c r="D2107" s="73"/>
      <c r="E2107" s="73"/>
      <c r="F2107" s="73"/>
      <c r="G2107" s="73"/>
      <c r="H2107" s="73"/>
      <c r="I2107" s="74"/>
      <c r="J2107" s="74"/>
      <c r="K2107" s="74"/>
      <c r="L2107" s="74"/>
      <c r="M2107" s="74"/>
      <c r="W2107" s="77"/>
      <c r="X2107" s="25"/>
      <c r="Y2107" s="26"/>
      <c r="Z2107" s="27"/>
      <c r="AA2107" s="60"/>
      <c r="AB2107" s="89"/>
      <c r="AE2107" s="68"/>
    </row>
    <row r="2108" spans="1:31" hidden="1" x14ac:dyDescent="0.2">
      <c r="X2108" s="25"/>
      <c r="Y2108" s="26"/>
      <c r="Z2108" s="27"/>
      <c r="AA2108" s="60"/>
      <c r="AB2108" s="89"/>
      <c r="AE2108" s="68"/>
    </row>
    <row r="2109" spans="1:31" ht="15.75" hidden="1" x14ac:dyDescent="0.2">
      <c r="K2109" s="172" t="s">
        <v>0</v>
      </c>
      <c r="L2109" s="172"/>
      <c r="M2109" s="172"/>
      <c r="X2109" s="25"/>
      <c r="Y2109" s="26"/>
      <c r="Z2109" s="27"/>
      <c r="AA2109" s="60"/>
      <c r="AB2109" s="89"/>
      <c r="AE2109" s="68"/>
    </row>
    <row r="2110" spans="1:31" ht="15.75" hidden="1" x14ac:dyDescent="0.2">
      <c r="K2110" s="172" t="s">
        <v>1</v>
      </c>
      <c r="L2110" s="172"/>
      <c r="M2110" s="172"/>
      <c r="X2110" s="25"/>
      <c r="Y2110" s="26"/>
      <c r="Z2110" s="27"/>
      <c r="AA2110" s="60"/>
      <c r="AB2110" s="89"/>
      <c r="AE2110" s="68"/>
    </row>
    <row r="2111" spans="1:31" ht="15.75" hidden="1" x14ac:dyDescent="0.2">
      <c r="K2111" s="172" t="s">
        <v>2</v>
      </c>
      <c r="L2111" s="172"/>
      <c r="M2111" s="172"/>
      <c r="X2111" s="25"/>
      <c r="Y2111" s="26"/>
      <c r="Z2111" s="27"/>
      <c r="AA2111" s="60"/>
      <c r="AB2111" s="89"/>
      <c r="AE2111" s="68"/>
    </row>
    <row r="2112" spans="1:31" ht="15.75" hidden="1" x14ac:dyDescent="0.2">
      <c r="K2112" s="172" t="s">
        <v>3</v>
      </c>
      <c r="L2112" s="172"/>
      <c r="M2112" s="172"/>
      <c r="X2112" s="25"/>
      <c r="Y2112" s="26"/>
      <c r="Z2112" s="27"/>
      <c r="AA2112" s="60"/>
      <c r="AB2112" s="89"/>
      <c r="AE2112" s="68"/>
    </row>
    <row r="2113" spans="1:31" ht="15.75" hidden="1" x14ac:dyDescent="0.2">
      <c r="K2113" s="172" t="s">
        <v>4</v>
      </c>
      <c r="L2113" s="172"/>
      <c r="M2113" s="172"/>
      <c r="X2113" s="25"/>
      <c r="Y2113" s="26"/>
      <c r="Z2113" s="27"/>
      <c r="AA2113" s="60"/>
      <c r="AB2113" s="89"/>
      <c r="AE2113" s="68"/>
    </row>
    <row r="2114" spans="1:31" ht="15.75" hidden="1" x14ac:dyDescent="0.2">
      <c r="K2114" s="172" t="s">
        <v>5</v>
      </c>
      <c r="L2114" s="172"/>
      <c r="M2114" s="172"/>
      <c r="X2114" s="25"/>
      <c r="Y2114" s="26"/>
      <c r="Z2114" s="27"/>
      <c r="AA2114" s="60"/>
      <c r="AB2114" s="89"/>
      <c r="AE2114" s="68"/>
    </row>
    <row r="2115" spans="1:31" ht="15.75" hidden="1" x14ac:dyDescent="0.2">
      <c r="K2115" s="172" t="s">
        <v>6</v>
      </c>
      <c r="L2115" s="172"/>
      <c r="M2115" s="172"/>
      <c r="X2115" s="25"/>
      <c r="Y2115" s="26"/>
      <c r="Z2115" s="27"/>
      <c r="AA2115" s="60"/>
      <c r="AB2115" s="89"/>
      <c r="AE2115" s="68"/>
    </row>
    <row r="2116" spans="1:31" ht="15.75" hidden="1" x14ac:dyDescent="0.2">
      <c r="K2116" s="172" t="s">
        <v>7</v>
      </c>
      <c r="L2116" s="172"/>
      <c r="M2116" s="172"/>
      <c r="X2116" s="25"/>
      <c r="Y2116" s="26"/>
      <c r="Z2116" s="27"/>
      <c r="AA2116" s="60"/>
      <c r="AB2116" s="89"/>
      <c r="AE2116" s="68"/>
    </row>
    <row r="2117" spans="1:31" hidden="1" x14ac:dyDescent="0.2">
      <c r="X2117" s="25"/>
      <c r="Y2117" s="26"/>
      <c r="Z2117" s="27"/>
      <c r="AA2117" s="60"/>
      <c r="AB2117" s="89"/>
      <c r="AE2117" s="68"/>
    </row>
    <row r="2118" spans="1:31" s="5" customFormat="1" ht="16.5" hidden="1" x14ac:dyDescent="0.25">
      <c r="A2118" s="153" t="str">
        <f>$A$1572</f>
        <v>Объёмы медицинской помощи по территориальной программе обязательного медицинского страхования на 2019 год</v>
      </c>
      <c r="B2118" s="153"/>
      <c r="C2118" s="153"/>
      <c r="D2118" s="153"/>
      <c r="E2118" s="153"/>
      <c r="F2118" s="153"/>
      <c r="G2118" s="153"/>
      <c r="H2118" s="153"/>
      <c r="I2118" s="153"/>
      <c r="J2118" s="153"/>
      <c r="K2118" s="153"/>
      <c r="L2118" s="153"/>
      <c r="M2118" s="153"/>
      <c r="X2118" s="25"/>
      <c r="Y2118" s="26"/>
      <c r="Z2118" s="27"/>
      <c r="AA2118" s="60"/>
      <c r="AB2118" s="89"/>
      <c r="AE2118" s="68"/>
    </row>
    <row r="2119" spans="1:31" s="5" customFormat="1" ht="16.5" hidden="1" x14ac:dyDescent="0.25">
      <c r="A2119" s="155" t="s">
        <v>89</v>
      </c>
      <c r="B2119" s="155"/>
      <c r="C2119" s="155"/>
      <c r="D2119" s="155"/>
      <c r="E2119" s="155"/>
      <c r="F2119" s="155"/>
      <c r="G2119" s="155"/>
      <c r="H2119" s="155"/>
      <c r="I2119" s="155"/>
      <c r="J2119" s="155"/>
      <c r="K2119" s="155"/>
      <c r="L2119" s="155"/>
      <c r="M2119" s="155"/>
      <c r="X2119" s="25"/>
      <c r="Y2119" s="26"/>
      <c r="Z2119" s="27"/>
      <c r="AA2119" s="60"/>
      <c r="AB2119" s="89"/>
      <c r="AE2119" s="68"/>
    </row>
    <row r="2120" spans="1:31" s="5" customFormat="1" ht="16.5" hidden="1" x14ac:dyDescent="0.25">
      <c r="A2120" s="153" t="str">
        <f>$A$1574</f>
        <v>для лиц, застрахованных в  Магаданском филиале АО «Страховая компания «СОГАЗ-Мед»</v>
      </c>
      <c r="B2120" s="153"/>
      <c r="C2120" s="153"/>
      <c r="D2120" s="153"/>
      <c r="E2120" s="153"/>
      <c r="F2120" s="153"/>
      <c r="G2120" s="153"/>
      <c r="H2120" s="153"/>
      <c r="I2120" s="153"/>
      <c r="J2120" s="153"/>
      <c r="K2120" s="153"/>
      <c r="L2120" s="153"/>
      <c r="M2120" s="153"/>
      <c r="X2120" s="25"/>
      <c r="Y2120" s="26"/>
      <c r="Z2120" s="27"/>
      <c r="AA2120" s="60"/>
      <c r="AB2120" s="89"/>
      <c r="AE2120" s="68"/>
    </row>
    <row r="2121" spans="1:31" ht="14.25" hidden="1" x14ac:dyDescent="0.2">
      <c r="A2121" s="6"/>
      <c r="B2121" s="7"/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6"/>
      <c r="X2121" s="25"/>
      <c r="Y2121" s="26"/>
      <c r="Z2121" s="27"/>
      <c r="AA2121" s="60"/>
      <c r="AB2121" s="89"/>
      <c r="AE2121" s="68"/>
    </row>
    <row r="2122" spans="1:31" ht="13.5" hidden="1" thickTop="1" x14ac:dyDescent="0.2">
      <c r="A2122" s="181" t="s">
        <v>9</v>
      </c>
      <c r="B2122" s="184" t="s">
        <v>10</v>
      </c>
      <c r="C2122" s="187" t="s">
        <v>11</v>
      </c>
      <c r="D2122" s="177" t="str">
        <f>$D$1576</f>
        <v>Всего на 2019 год</v>
      </c>
      <c r="E2122" s="173" t="s">
        <v>12</v>
      </c>
      <c r="F2122" s="173"/>
      <c r="G2122" s="173"/>
      <c r="H2122" s="174"/>
      <c r="I2122" s="177" t="str">
        <f>$I$1576</f>
        <v>Всего на 2019 год</v>
      </c>
      <c r="J2122" s="173" t="s">
        <v>13</v>
      </c>
      <c r="K2122" s="173"/>
      <c r="L2122" s="173"/>
      <c r="M2122" s="174"/>
      <c r="X2122" s="25"/>
      <c r="Y2122" s="26"/>
      <c r="Z2122" s="27"/>
      <c r="AA2122" s="60"/>
      <c r="AB2122" s="89"/>
      <c r="AE2122" s="68"/>
    </row>
    <row r="2123" spans="1:31" hidden="1" x14ac:dyDescent="0.2">
      <c r="A2123" s="182"/>
      <c r="B2123" s="185"/>
      <c r="C2123" s="188"/>
      <c r="D2123" s="178"/>
      <c r="E2123" s="175"/>
      <c r="F2123" s="175"/>
      <c r="G2123" s="175"/>
      <c r="H2123" s="176"/>
      <c r="I2123" s="178"/>
      <c r="J2123" s="175"/>
      <c r="K2123" s="175"/>
      <c r="L2123" s="175"/>
      <c r="M2123" s="176"/>
      <c r="X2123" s="25"/>
      <c r="Y2123" s="26"/>
      <c r="Z2123" s="27"/>
      <c r="AA2123" s="60"/>
      <c r="AB2123" s="89"/>
      <c r="AE2123" s="68"/>
    </row>
    <row r="2124" spans="1:31" s="11" customFormat="1" ht="30.75" hidden="1" thickBot="1" x14ac:dyDescent="0.25">
      <c r="A2124" s="183"/>
      <c r="B2124" s="186"/>
      <c r="C2124" s="189"/>
      <c r="D2124" s="179"/>
      <c r="E2124" s="9" t="s">
        <v>14</v>
      </c>
      <c r="F2124" s="9" t="s">
        <v>15</v>
      </c>
      <c r="G2124" s="9" t="s">
        <v>16</v>
      </c>
      <c r="H2124" s="10" t="s">
        <v>17</v>
      </c>
      <c r="I2124" s="179"/>
      <c r="J2124" s="9" t="s">
        <v>14</v>
      </c>
      <c r="K2124" s="9" t="s">
        <v>15</v>
      </c>
      <c r="L2124" s="9" t="s">
        <v>16</v>
      </c>
      <c r="M2124" s="10" t="s">
        <v>17</v>
      </c>
      <c r="X2124" s="25"/>
      <c r="Y2124" s="26"/>
      <c r="Z2124" s="27"/>
      <c r="AA2124" s="60"/>
      <c r="AB2124" s="89"/>
      <c r="AE2124" s="68"/>
    </row>
    <row r="2125" spans="1:31" s="18" customFormat="1" ht="15.75" hidden="1" thickTop="1" thickBot="1" x14ac:dyDescent="0.25">
      <c r="A2125" s="12" t="s">
        <v>18</v>
      </c>
      <c r="B2125" s="13" t="s">
        <v>19</v>
      </c>
      <c r="C2125" s="14" t="s">
        <v>20</v>
      </c>
      <c r="D2125" s="15" t="s">
        <v>21</v>
      </c>
      <c r="E2125" s="16" t="s">
        <v>22</v>
      </c>
      <c r="F2125" s="16" t="s">
        <v>23</v>
      </c>
      <c r="G2125" s="16" t="s">
        <v>24</v>
      </c>
      <c r="H2125" s="17" t="s">
        <v>25</v>
      </c>
      <c r="I2125" s="15" t="s">
        <v>26</v>
      </c>
      <c r="J2125" s="16" t="s">
        <v>27</v>
      </c>
      <c r="K2125" s="16" t="s">
        <v>28</v>
      </c>
      <c r="L2125" s="16" t="s">
        <v>29</v>
      </c>
      <c r="M2125" s="17" t="s">
        <v>30</v>
      </c>
      <c r="X2125" s="25"/>
      <c r="Y2125" s="26"/>
      <c r="Z2125" s="27"/>
      <c r="AA2125" s="60"/>
      <c r="AB2125" s="89"/>
      <c r="AE2125" s="68"/>
    </row>
    <row r="2126" spans="1:31" ht="28.5" hidden="1" x14ac:dyDescent="0.2">
      <c r="A2126" s="95" t="s">
        <v>31</v>
      </c>
      <c r="B2126" s="86">
        <v>1</v>
      </c>
      <c r="C2126" s="96"/>
      <c r="D2126" s="97"/>
      <c r="E2126" s="98"/>
      <c r="F2126" s="98"/>
      <c r="G2126" s="98"/>
      <c r="H2126" s="99"/>
      <c r="I2126" s="100">
        <f>J2126+K2126+L2126+M2126</f>
        <v>4279.8</v>
      </c>
      <c r="J2126" s="101">
        <f>J2127+J2128+J2133+J2137</f>
        <v>1070.77</v>
      </c>
      <c r="K2126" s="101">
        <f>K2127+K2128+K2133+K2137</f>
        <v>1070.77</v>
      </c>
      <c r="L2126" s="101">
        <f>L2127+L2128+L2133+L2137</f>
        <v>1070.77</v>
      </c>
      <c r="M2126" s="102">
        <f>M2127+M2128+M2133+M2137</f>
        <v>1067.49</v>
      </c>
      <c r="N2126" s="24"/>
      <c r="X2126" s="25"/>
      <c r="Y2126" s="26"/>
      <c r="Z2126" s="27"/>
      <c r="AA2126" s="60"/>
      <c r="AB2126" s="89"/>
      <c r="AD2126" s="60"/>
      <c r="AE2126" s="68"/>
    </row>
    <row r="2127" spans="1:31" ht="30" hidden="1" x14ac:dyDescent="0.2">
      <c r="A2127" s="104" t="s">
        <v>32</v>
      </c>
      <c r="B2127" s="151">
        <v>2</v>
      </c>
      <c r="C2127" s="46" t="s">
        <v>33</v>
      </c>
      <c r="D2127" s="28">
        <f>E2127+F2127+G2127+H2127</f>
        <v>0</v>
      </c>
      <c r="E2127" s="29">
        <f t="shared" ref="E2127:H2139" si="422">E2141+E2169</f>
        <v>0</v>
      </c>
      <c r="F2127" s="29">
        <f t="shared" si="422"/>
        <v>0</v>
      </c>
      <c r="G2127" s="29">
        <f t="shared" si="422"/>
        <v>0</v>
      </c>
      <c r="H2127" s="30">
        <f t="shared" si="422"/>
        <v>0</v>
      </c>
      <c r="I2127" s="31">
        <f>J2127+K2127+L2127+M2127</f>
        <v>0</v>
      </c>
      <c r="J2127" s="32">
        <f>J2141+J2155+J2169</f>
        <v>0</v>
      </c>
      <c r="K2127" s="32">
        <f>K2141+K2155+K2169</f>
        <v>0</v>
      </c>
      <c r="L2127" s="32">
        <f>L2141+L2155+L2169</f>
        <v>0</v>
      </c>
      <c r="M2127" s="33">
        <f>M2141+M2155+M2169</f>
        <v>0</v>
      </c>
      <c r="N2127" s="35"/>
      <c r="X2127" s="25"/>
      <c r="Y2127" s="26"/>
      <c r="Z2127" s="27"/>
      <c r="AA2127" s="60"/>
      <c r="AB2127" s="89"/>
      <c r="AE2127" s="68"/>
    </row>
    <row r="2128" spans="1:31" ht="30" hidden="1" x14ac:dyDescent="0.2">
      <c r="A2128" s="46" t="s">
        <v>34</v>
      </c>
      <c r="B2128" s="151">
        <v>3</v>
      </c>
      <c r="C2128" s="46" t="s">
        <v>35</v>
      </c>
      <c r="D2128" s="28">
        <f t="shared" ref="D2128:D2133" si="423">E2128+F2128+G2128+H2128</f>
        <v>2957</v>
      </c>
      <c r="E2128" s="29">
        <f t="shared" si="422"/>
        <v>741</v>
      </c>
      <c r="F2128" s="29">
        <f t="shared" si="422"/>
        <v>740</v>
      </c>
      <c r="G2128" s="29">
        <f t="shared" si="422"/>
        <v>740</v>
      </c>
      <c r="H2128" s="30">
        <f t="shared" si="422"/>
        <v>736</v>
      </c>
      <c r="I2128" s="31">
        <f t="shared" ref="I2128:I2133" si="424">J2128+K2128+L2128+M2128</f>
        <v>4279.8</v>
      </c>
      <c r="J2128" s="32">
        <f>J2129+J2131+J2132</f>
        <v>1070.77</v>
      </c>
      <c r="K2128" s="32">
        <f>K2129+K2131+K2132</f>
        <v>1070.77</v>
      </c>
      <c r="L2128" s="32">
        <f>L2129+L2131+L2132</f>
        <v>1070.77</v>
      </c>
      <c r="M2128" s="33">
        <f>M2129+M2131+M2132</f>
        <v>1067.49</v>
      </c>
      <c r="N2128" s="55"/>
      <c r="O2128" s="55"/>
      <c r="P2128" s="55"/>
      <c r="X2128" s="25"/>
      <c r="Y2128" s="26"/>
      <c r="Z2128" s="27"/>
      <c r="AA2128" s="60"/>
      <c r="AB2128" s="89"/>
      <c r="AD2128" s="60"/>
      <c r="AE2128" s="68"/>
    </row>
    <row r="2129" spans="1:31" ht="30" hidden="1" x14ac:dyDescent="0.2">
      <c r="A2129" s="105" t="s">
        <v>113</v>
      </c>
      <c r="B2129" s="40" t="s">
        <v>36</v>
      </c>
      <c r="C2129" s="105" t="s">
        <v>35</v>
      </c>
      <c r="D2129" s="70">
        <f t="shared" si="423"/>
        <v>30</v>
      </c>
      <c r="E2129" s="41">
        <f t="shared" si="422"/>
        <v>8</v>
      </c>
      <c r="F2129" s="41">
        <f t="shared" si="422"/>
        <v>8</v>
      </c>
      <c r="G2129" s="41">
        <f t="shared" si="422"/>
        <v>8</v>
      </c>
      <c r="H2129" s="42">
        <f t="shared" si="422"/>
        <v>6</v>
      </c>
      <c r="I2129" s="56">
        <f t="shared" si="424"/>
        <v>42.160000000000004</v>
      </c>
      <c r="J2129" s="43">
        <f t="shared" ref="J2129:M2139" si="425">J2143+J2157+J2171</f>
        <v>10.96</v>
      </c>
      <c r="K2129" s="43">
        <f t="shared" si="425"/>
        <v>10.96</v>
      </c>
      <c r="L2129" s="43">
        <f t="shared" si="425"/>
        <v>10.96</v>
      </c>
      <c r="M2129" s="44">
        <f t="shared" si="425"/>
        <v>9.2799999999999994</v>
      </c>
      <c r="N2129" s="106"/>
      <c r="O2129" s="107"/>
      <c r="P2129" s="107"/>
      <c r="Q2129" s="107"/>
      <c r="X2129" s="25"/>
      <c r="Y2129" s="26"/>
      <c r="Z2129" s="27"/>
      <c r="AA2129" s="60"/>
      <c r="AB2129" s="89"/>
      <c r="AE2129" s="68"/>
    </row>
    <row r="2130" spans="1:31" ht="45" hidden="1" customHeight="1" x14ac:dyDescent="0.2">
      <c r="A2130" s="105" t="s">
        <v>114</v>
      </c>
      <c r="B2130" s="40" t="s">
        <v>115</v>
      </c>
      <c r="C2130" s="105" t="s">
        <v>35</v>
      </c>
      <c r="D2130" s="70">
        <f t="shared" si="423"/>
        <v>0</v>
      </c>
      <c r="E2130" s="41">
        <f t="shared" si="422"/>
        <v>0</v>
      </c>
      <c r="F2130" s="41">
        <f t="shared" si="422"/>
        <v>0</v>
      </c>
      <c r="G2130" s="41">
        <f t="shared" si="422"/>
        <v>0</v>
      </c>
      <c r="H2130" s="42">
        <f t="shared" si="422"/>
        <v>0</v>
      </c>
      <c r="I2130" s="56">
        <f t="shared" si="424"/>
        <v>0</v>
      </c>
      <c r="J2130" s="43">
        <f t="shared" si="425"/>
        <v>0</v>
      </c>
      <c r="K2130" s="43">
        <f t="shared" si="425"/>
        <v>0</v>
      </c>
      <c r="L2130" s="43">
        <f t="shared" si="425"/>
        <v>0</v>
      </c>
      <c r="M2130" s="44">
        <f t="shared" si="425"/>
        <v>0</v>
      </c>
      <c r="N2130" s="106"/>
      <c r="O2130" s="107"/>
      <c r="P2130" s="107"/>
      <c r="Q2130" s="107"/>
      <c r="X2130" s="25"/>
      <c r="Y2130" s="26"/>
      <c r="Z2130" s="27"/>
      <c r="AA2130" s="60"/>
      <c r="AB2130" s="89"/>
      <c r="AE2130" s="68"/>
    </row>
    <row r="2131" spans="1:31" ht="30" hidden="1" x14ac:dyDescent="0.2">
      <c r="A2131" s="105" t="s">
        <v>37</v>
      </c>
      <c r="B2131" s="45" t="s">
        <v>38</v>
      </c>
      <c r="C2131" s="105" t="s">
        <v>35</v>
      </c>
      <c r="D2131" s="70">
        <f t="shared" si="423"/>
        <v>192</v>
      </c>
      <c r="E2131" s="41">
        <f t="shared" si="422"/>
        <v>48</v>
      </c>
      <c r="F2131" s="41">
        <f t="shared" si="422"/>
        <v>48</v>
      </c>
      <c r="G2131" s="41">
        <f t="shared" si="422"/>
        <v>48</v>
      </c>
      <c r="H2131" s="42">
        <f t="shared" si="422"/>
        <v>48</v>
      </c>
      <c r="I2131" s="56">
        <f t="shared" si="424"/>
        <v>277.49</v>
      </c>
      <c r="J2131" s="43">
        <f t="shared" si="425"/>
        <v>69.16</v>
      </c>
      <c r="K2131" s="43">
        <f t="shared" si="425"/>
        <v>69.16</v>
      </c>
      <c r="L2131" s="43">
        <f t="shared" si="425"/>
        <v>69.16</v>
      </c>
      <c r="M2131" s="44">
        <f t="shared" si="425"/>
        <v>70.010000000000005</v>
      </c>
      <c r="N2131" s="106"/>
      <c r="O2131" s="107"/>
      <c r="P2131" s="107"/>
      <c r="Q2131" s="107"/>
      <c r="X2131" s="25"/>
      <c r="Y2131" s="26"/>
      <c r="Z2131" s="27"/>
      <c r="AA2131" s="60"/>
      <c r="AB2131" s="89"/>
      <c r="AD2131" s="60"/>
      <c r="AE2131" s="68"/>
    </row>
    <row r="2132" spans="1:31" ht="30" hidden="1" x14ac:dyDescent="0.2">
      <c r="A2132" s="105" t="s">
        <v>39</v>
      </c>
      <c r="B2132" s="45" t="s">
        <v>40</v>
      </c>
      <c r="C2132" s="105" t="s">
        <v>41</v>
      </c>
      <c r="D2132" s="70">
        <f t="shared" si="423"/>
        <v>943</v>
      </c>
      <c r="E2132" s="41">
        <f t="shared" si="422"/>
        <v>236</v>
      </c>
      <c r="F2132" s="41">
        <f t="shared" si="422"/>
        <v>236</v>
      </c>
      <c r="G2132" s="41">
        <f t="shared" si="422"/>
        <v>236</v>
      </c>
      <c r="H2132" s="42">
        <f t="shared" si="422"/>
        <v>235</v>
      </c>
      <c r="I2132" s="56">
        <f t="shared" si="424"/>
        <v>3960.1499999999996</v>
      </c>
      <c r="J2132" s="43">
        <f t="shared" si="425"/>
        <v>990.65</v>
      </c>
      <c r="K2132" s="43">
        <f t="shared" si="425"/>
        <v>990.65</v>
      </c>
      <c r="L2132" s="43">
        <f t="shared" si="425"/>
        <v>990.65</v>
      </c>
      <c r="M2132" s="44">
        <f t="shared" si="425"/>
        <v>988.2</v>
      </c>
      <c r="N2132" s="106"/>
      <c r="O2132" s="107"/>
      <c r="P2132" s="107"/>
      <c r="Q2132" s="107"/>
      <c r="X2132" s="25"/>
      <c r="Y2132" s="26"/>
      <c r="Z2132" s="27"/>
      <c r="AA2132" s="60"/>
      <c r="AB2132" s="89"/>
      <c r="AE2132" s="68"/>
    </row>
    <row r="2133" spans="1:31" ht="15" hidden="1" customHeight="1" x14ac:dyDescent="0.2">
      <c r="A2133" s="46" t="s">
        <v>42</v>
      </c>
      <c r="B2133" s="151">
        <v>4</v>
      </c>
      <c r="C2133" s="46" t="s">
        <v>43</v>
      </c>
      <c r="D2133" s="28">
        <f t="shared" si="423"/>
        <v>0</v>
      </c>
      <c r="E2133" s="29">
        <f t="shared" si="422"/>
        <v>0</v>
      </c>
      <c r="F2133" s="29">
        <f t="shared" si="422"/>
        <v>0</v>
      </c>
      <c r="G2133" s="29">
        <f t="shared" si="422"/>
        <v>0</v>
      </c>
      <c r="H2133" s="30">
        <f t="shared" si="422"/>
        <v>0</v>
      </c>
      <c r="I2133" s="31">
        <f t="shared" si="424"/>
        <v>0</v>
      </c>
      <c r="J2133" s="32">
        <f t="shared" si="425"/>
        <v>0</v>
      </c>
      <c r="K2133" s="32">
        <f t="shared" si="425"/>
        <v>0</v>
      </c>
      <c r="L2133" s="32">
        <f t="shared" si="425"/>
        <v>0</v>
      </c>
      <c r="M2133" s="33">
        <f t="shared" si="425"/>
        <v>0</v>
      </c>
      <c r="N2133" s="35"/>
      <c r="X2133" s="25"/>
      <c r="Y2133" s="26"/>
      <c r="Z2133" s="27"/>
      <c r="AA2133" s="60"/>
      <c r="AB2133" s="89"/>
      <c r="AE2133" s="68"/>
    </row>
    <row r="2134" spans="1:31" ht="30" hidden="1" x14ac:dyDescent="0.2">
      <c r="A2134" s="105" t="s">
        <v>116</v>
      </c>
      <c r="B2134" s="114" t="s">
        <v>44</v>
      </c>
      <c r="C2134" s="105" t="s">
        <v>43</v>
      </c>
      <c r="D2134" s="70">
        <f>E2134+F2134+G2134+H2134</f>
        <v>0</v>
      </c>
      <c r="E2134" s="41">
        <f t="shared" si="422"/>
        <v>0</v>
      </c>
      <c r="F2134" s="41">
        <f t="shared" si="422"/>
        <v>0</v>
      </c>
      <c r="G2134" s="41">
        <f t="shared" si="422"/>
        <v>0</v>
      </c>
      <c r="H2134" s="42">
        <f t="shared" si="422"/>
        <v>0</v>
      </c>
      <c r="I2134" s="56">
        <f>J2134+K2134+L2134+M2134</f>
        <v>0</v>
      </c>
      <c r="J2134" s="43">
        <f t="shared" si="425"/>
        <v>0</v>
      </c>
      <c r="K2134" s="43">
        <f t="shared" si="425"/>
        <v>0</v>
      </c>
      <c r="L2134" s="43">
        <f t="shared" si="425"/>
        <v>0</v>
      </c>
      <c r="M2134" s="44">
        <f t="shared" si="425"/>
        <v>0</v>
      </c>
      <c r="N2134" s="106"/>
      <c r="O2134" s="107"/>
      <c r="P2134" s="107"/>
      <c r="Q2134" s="107"/>
      <c r="X2134" s="25"/>
      <c r="Y2134" s="26"/>
      <c r="Z2134" s="27"/>
      <c r="AA2134" s="60"/>
      <c r="AB2134" s="89"/>
      <c r="AE2134" s="68"/>
    </row>
    <row r="2135" spans="1:31" ht="45" hidden="1" customHeight="1" x14ac:dyDescent="0.2">
      <c r="A2135" s="105" t="s">
        <v>117</v>
      </c>
      <c r="B2135" s="114" t="s">
        <v>46</v>
      </c>
      <c r="C2135" s="105" t="s">
        <v>43</v>
      </c>
      <c r="D2135" s="70">
        <f>E2135+F2135+G2135+H2135</f>
        <v>0</v>
      </c>
      <c r="E2135" s="41">
        <f t="shared" si="422"/>
        <v>0</v>
      </c>
      <c r="F2135" s="41">
        <f t="shared" si="422"/>
        <v>0</v>
      </c>
      <c r="G2135" s="41">
        <f t="shared" si="422"/>
        <v>0</v>
      </c>
      <c r="H2135" s="42">
        <f t="shared" si="422"/>
        <v>0</v>
      </c>
      <c r="I2135" s="56">
        <f>J2135+K2135+L2135+M2135</f>
        <v>0</v>
      </c>
      <c r="J2135" s="43">
        <f t="shared" si="425"/>
        <v>0</v>
      </c>
      <c r="K2135" s="43">
        <f t="shared" si="425"/>
        <v>0</v>
      </c>
      <c r="L2135" s="43">
        <f t="shared" si="425"/>
        <v>0</v>
      </c>
      <c r="M2135" s="44">
        <f t="shared" si="425"/>
        <v>0</v>
      </c>
      <c r="N2135" s="106"/>
      <c r="O2135" s="107"/>
      <c r="P2135" s="107"/>
      <c r="Q2135" s="107"/>
      <c r="X2135" s="25"/>
      <c r="Y2135" s="26"/>
      <c r="Z2135" s="27"/>
      <c r="AA2135" s="60"/>
      <c r="AB2135" s="89"/>
      <c r="AE2135" s="68"/>
    </row>
    <row r="2136" spans="1:31" ht="30.75" hidden="1" customHeight="1" x14ac:dyDescent="0.2">
      <c r="A2136" s="105" t="s">
        <v>118</v>
      </c>
      <c r="B2136" s="114" t="s">
        <v>47</v>
      </c>
      <c r="C2136" s="105" t="s">
        <v>43</v>
      </c>
      <c r="D2136" s="70">
        <f>E2136+F2136+G2136+H2136</f>
        <v>0</v>
      </c>
      <c r="E2136" s="41">
        <f t="shared" si="422"/>
        <v>0</v>
      </c>
      <c r="F2136" s="41">
        <f t="shared" si="422"/>
        <v>0</v>
      </c>
      <c r="G2136" s="41">
        <f t="shared" si="422"/>
        <v>0</v>
      </c>
      <c r="H2136" s="42">
        <f t="shared" si="422"/>
        <v>0</v>
      </c>
      <c r="I2136" s="56">
        <f>J2136+K2136+L2136+M2136</f>
        <v>0</v>
      </c>
      <c r="J2136" s="43">
        <f t="shared" si="425"/>
        <v>0</v>
      </c>
      <c r="K2136" s="43">
        <f t="shared" si="425"/>
        <v>0</v>
      </c>
      <c r="L2136" s="43">
        <f t="shared" si="425"/>
        <v>0</v>
      </c>
      <c r="M2136" s="44">
        <f t="shared" si="425"/>
        <v>0</v>
      </c>
      <c r="N2136" s="106"/>
      <c r="O2136" s="107"/>
      <c r="P2136" s="107"/>
      <c r="Q2136" s="107"/>
      <c r="X2136" s="25"/>
      <c r="Y2136" s="26"/>
      <c r="Z2136" s="27"/>
      <c r="AA2136" s="60"/>
      <c r="AB2136" s="89"/>
      <c r="AE2136" s="68"/>
    </row>
    <row r="2137" spans="1:31" ht="57" hidden="1" customHeight="1" x14ac:dyDescent="0.25">
      <c r="A2137" s="46" t="s">
        <v>119</v>
      </c>
      <c r="B2137" s="151">
        <v>5</v>
      </c>
      <c r="C2137" s="46" t="s">
        <v>48</v>
      </c>
      <c r="D2137" s="28">
        <f t="shared" ref="D2137:D2139" si="426">E2137+F2137+G2137+H2137</f>
        <v>0</v>
      </c>
      <c r="E2137" s="29">
        <f t="shared" si="422"/>
        <v>0</v>
      </c>
      <c r="F2137" s="29">
        <f t="shared" si="422"/>
        <v>0</v>
      </c>
      <c r="G2137" s="29">
        <f t="shared" si="422"/>
        <v>0</v>
      </c>
      <c r="H2137" s="30">
        <f t="shared" si="422"/>
        <v>0</v>
      </c>
      <c r="I2137" s="31">
        <f t="shared" ref="I2137:I2139" si="427">J2137+K2137+L2137+M2137</f>
        <v>0</v>
      </c>
      <c r="J2137" s="32">
        <f t="shared" si="425"/>
        <v>0</v>
      </c>
      <c r="K2137" s="32">
        <f t="shared" si="425"/>
        <v>0</v>
      </c>
      <c r="L2137" s="32">
        <f t="shared" si="425"/>
        <v>0</v>
      </c>
      <c r="M2137" s="33">
        <f t="shared" si="425"/>
        <v>0</v>
      </c>
      <c r="N2137" s="35"/>
      <c r="W2137" s="117"/>
      <c r="X2137" s="117"/>
      <c r="Y2137" s="117"/>
      <c r="AA2137" s="60"/>
      <c r="AB2137" s="89"/>
      <c r="AC2137" s="69"/>
      <c r="AD2137" s="60"/>
      <c r="AE2137" s="68"/>
    </row>
    <row r="2138" spans="1:31" ht="30" hidden="1" x14ac:dyDescent="0.25">
      <c r="A2138" s="105" t="s">
        <v>120</v>
      </c>
      <c r="B2138" s="45" t="s">
        <v>121</v>
      </c>
      <c r="C2138" s="105" t="s">
        <v>48</v>
      </c>
      <c r="D2138" s="70">
        <f t="shared" si="426"/>
        <v>0</v>
      </c>
      <c r="E2138" s="41">
        <f t="shared" si="422"/>
        <v>0</v>
      </c>
      <c r="F2138" s="41">
        <f t="shared" si="422"/>
        <v>0</v>
      </c>
      <c r="G2138" s="41">
        <f t="shared" si="422"/>
        <v>0</v>
      </c>
      <c r="H2138" s="42">
        <f t="shared" si="422"/>
        <v>0</v>
      </c>
      <c r="I2138" s="56">
        <f t="shared" si="427"/>
        <v>0</v>
      </c>
      <c r="J2138" s="43">
        <f t="shared" si="425"/>
        <v>0</v>
      </c>
      <c r="K2138" s="43">
        <f t="shared" si="425"/>
        <v>0</v>
      </c>
      <c r="L2138" s="43">
        <f t="shared" si="425"/>
        <v>0</v>
      </c>
      <c r="M2138" s="44">
        <f t="shared" si="425"/>
        <v>0</v>
      </c>
      <c r="N2138" s="106"/>
      <c r="O2138" s="107"/>
      <c r="P2138" s="107"/>
      <c r="Q2138" s="107"/>
      <c r="W2138" s="117"/>
      <c r="X2138" s="117"/>
      <c r="Y2138" s="117"/>
      <c r="AA2138" s="60"/>
      <c r="AB2138" s="89"/>
      <c r="AC2138" s="69"/>
      <c r="AE2138" s="68"/>
    </row>
    <row r="2139" spans="1:31" ht="30" hidden="1" x14ac:dyDescent="0.25">
      <c r="A2139" s="115" t="s">
        <v>122</v>
      </c>
      <c r="B2139" s="116" t="s">
        <v>123</v>
      </c>
      <c r="C2139" s="105" t="s">
        <v>48</v>
      </c>
      <c r="D2139" s="85">
        <f t="shared" si="426"/>
        <v>0</v>
      </c>
      <c r="E2139" s="75">
        <f t="shared" si="422"/>
        <v>0</v>
      </c>
      <c r="F2139" s="75">
        <f t="shared" si="422"/>
        <v>0</v>
      </c>
      <c r="G2139" s="75">
        <f t="shared" si="422"/>
        <v>0</v>
      </c>
      <c r="H2139" s="76">
        <f t="shared" si="422"/>
        <v>0</v>
      </c>
      <c r="I2139" s="87">
        <f t="shared" si="427"/>
        <v>0</v>
      </c>
      <c r="J2139" s="58">
        <f t="shared" si="425"/>
        <v>0</v>
      </c>
      <c r="K2139" s="58">
        <f t="shared" si="425"/>
        <v>0</v>
      </c>
      <c r="L2139" s="58">
        <f t="shared" si="425"/>
        <v>0</v>
      </c>
      <c r="M2139" s="88">
        <f t="shared" si="425"/>
        <v>0</v>
      </c>
      <c r="O2139" s="77"/>
      <c r="P2139" s="107"/>
      <c r="Q2139" s="107"/>
      <c r="W2139" s="117"/>
      <c r="X2139" s="117"/>
      <c r="Y2139" s="117"/>
      <c r="AA2139" s="60"/>
      <c r="AB2139" s="89"/>
      <c r="AC2139" s="69"/>
      <c r="AD2139" s="60"/>
      <c r="AE2139" s="68"/>
    </row>
    <row r="2140" spans="1:31" ht="30" hidden="1" customHeight="1" x14ac:dyDescent="0.25">
      <c r="A2140" s="95" t="s">
        <v>49</v>
      </c>
      <c r="B2140" s="86">
        <v>6</v>
      </c>
      <c r="C2140" s="96"/>
      <c r="D2140" s="97"/>
      <c r="E2140" s="98"/>
      <c r="F2140" s="98"/>
      <c r="G2140" s="98"/>
      <c r="H2140" s="99"/>
      <c r="I2140" s="100">
        <f>J2140+K2140+L2140+M2140</f>
        <v>4279.8</v>
      </c>
      <c r="J2140" s="101">
        <f>J2141+J2142+J2147+J2151</f>
        <v>1070.77</v>
      </c>
      <c r="K2140" s="101">
        <f>K2141+K2142+K2147+K2151</f>
        <v>1070.77</v>
      </c>
      <c r="L2140" s="101">
        <f>L2141+L2142+L2147+L2151</f>
        <v>1070.77</v>
      </c>
      <c r="M2140" s="102">
        <f>M2141+M2142+M2147+M2151</f>
        <v>1067.49</v>
      </c>
      <c r="N2140" s="24"/>
      <c r="O2140" s="35"/>
      <c r="W2140" s="117"/>
      <c r="X2140" s="117"/>
      <c r="Y2140" s="117"/>
      <c r="AA2140" s="60"/>
      <c r="AB2140" s="89"/>
      <c r="AC2140" s="69"/>
      <c r="AE2140" s="68"/>
    </row>
    <row r="2141" spans="1:31" ht="15.75" hidden="1" x14ac:dyDescent="0.25">
      <c r="A2141" s="104" t="s">
        <v>50</v>
      </c>
      <c r="B2141" s="151">
        <v>7</v>
      </c>
      <c r="C2141" s="46" t="s">
        <v>33</v>
      </c>
      <c r="D2141" s="118">
        <f>SUM(E2141:H2141)</f>
        <v>0</v>
      </c>
      <c r="E2141" s="119">
        <v>0</v>
      </c>
      <c r="F2141" s="119">
        <v>0</v>
      </c>
      <c r="G2141" s="119">
        <v>0</v>
      </c>
      <c r="H2141" s="120">
        <v>0</v>
      </c>
      <c r="I2141" s="31">
        <f>SUM(J2141:M2141)</f>
        <v>0</v>
      </c>
      <c r="J2141" s="32">
        <v>0</v>
      </c>
      <c r="K2141" s="32">
        <v>0</v>
      </c>
      <c r="L2141" s="32">
        <v>0</v>
      </c>
      <c r="M2141" s="33">
        <v>0</v>
      </c>
      <c r="N2141" s="35"/>
      <c r="O2141" s="35"/>
      <c r="P2141" s="35"/>
      <c r="W2141" s="117"/>
      <c r="X2141" s="117"/>
      <c r="Y2141" s="117"/>
      <c r="AA2141" s="60"/>
      <c r="AB2141" s="89"/>
      <c r="AC2141" s="69"/>
      <c r="AE2141" s="68"/>
    </row>
    <row r="2142" spans="1:31" ht="15.75" hidden="1" x14ac:dyDescent="0.25">
      <c r="A2142" s="46" t="s">
        <v>51</v>
      </c>
      <c r="B2142" s="151">
        <v>8</v>
      </c>
      <c r="C2142" s="46" t="s">
        <v>35</v>
      </c>
      <c r="D2142" s="118">
        <f t="shared" ref="D2142:D2153" si="428">SUM(E2142:H2142)</f>
        <v>2957</v>
      </c>
      <c r="E2142" s="119">
        <v>741</v>
      </c>
      <c r="F2142" s="119">
        <v>740</v>
      </c>
      <c r="G2142" s="119">
        <v>740</v>
      </c>
      <c r="H2142" s="120">
        <f>H2143+H2145+ROUND(H2146*2.9,0)</f>
        <v>736</v>
      </c>
      <c r="I2142" s="31">
        <f t="shared" ref="I2142" si="429">SUM(J2142:M2142)</f>
        <v>4279.8</v>
      </c>
      <c r="J2142" s="32">
        <f>J2143+J2145+J2146</f>
        <v>1070.77</v>
      </c>
      <c r="K2142" s="32">
        <f t="shared" ref="K2142:M2142" si="430">K2143+K2145+K2146</f>
        <v>1070.77</v>
      </c>
      <c r="L2142" s="32">
        <f t="shared" si="430"/>
        <v>1070.77</v>
      </c>
      <c r="M2142" s="33">
        <f t="shared" si="430"/>
        <v>1067.49</v>
      </c>
      <c r="W2142" s="117"/>
      <c r="X2142" s="117"/>
      <c r="Y2142" s="117"/>
      <c r="AA2142" s="60"/>
      <c r="AB2142" s="89"/>
      <c r="AC2142" s="69"/>
      <c r="AD2142" s="60"/>
      <c r="AE2142" s="68"/>
    </row>
    <row r="2143" spans="1:31" ht="30" hidden="1" x14ac:dyDescent="0.25">
      <c r="A2143" s="105" t="s">
        <v>124</v>
      </c>
      <c r="B2143" s="45" t="s">
        <v>52</v>
      </c>
      <c r="C2143" s="105" t="s">
        <v>35</v>
      </c>
      <c r="D2143" s="118">
        <f t="shared" si="428"/>
        <v>30</v>
      </c>
      <c r="E2143" s="121">
        <v>8</v>
      </c>
      <c r="F2143" s="121">
        <v>8</v>
      </c>
      <c r="G2143" s="121">
        <v>8</v>
      </c>
      <c r="H2143" s="122">
        <v>6</v>
      </c>
      <c r="I2143" s="31">
        <f t="shared" ref="I2143:I2153" si="431">SUM(J2143:M2143)</f>
        <v>42.160000000000004</v>
      </c>
      <c r="J2143" s="43">
        <v>10.96</v>
      </c>
      <c r="K2143" s="43">
        <v>10.96</v>
      </c>
      <c r="L2143" s="43">
        <v>10.96</v>
      </c>
      <c r="M2143" s="44">
        <v>9.2799999999999994</v>
      </c>
      <c r="N2143" s="60"/>
      <c r="O2143" s="123"/>
      <c r="P2143" s="123"/>
      <c r="Q2143" s="123"/>
      <c r="W2143" s="117"/>
      <c r="X2143" s="117"/>
      <c r="Y2143" s="117"/>
      <c r="AA2143" s="60"/>
      <c r="AB2143" s="89"/>
      <c r="AC2143" s="69"/>
      <c r="AE2143" s="68"/>
    </row>
    <row r="2144" spans="1:31" ht="30" hidden="1" x14ac:dyDescent="0.25">
      <c r="A2144" s="105" t="s">
        <v>125</v>
      </c>
      <c r="B2144" s="45" t="s">
        <v>126</v>
      </c>
      <c r="C2144" s="105" t="s">
        <v>35</v>
      </c>
      <c r="D2144" s="118">
        <f t="shared" si="428"/>
        <v>0</v>
      </c>
      <c r="E2144" s="121">
        <v>0</v>
      </c>
      <c r="F2144" s="121">
        <v>0</v>
      </c>
      <c r="G2144" s="121">
        <v>0</v>
      </c>
      <c r="H2144" s="122">
        <v>0</v>
      </c>
      <c r="I2144" s="31">
        <f t="shared" si="431"/>
        <v>0</v>
      </c>
      <c r="J2144" s="43">
        <v>0</v>
      </c>
      <c r="K2144" s="43">
        <v>0</v>
      </c>
      <c r="L2144" s="43">
        <v>0</v>
      </c>
      <c r="M2144" s="44">
        <v>0</v>
      </c>
      <c r="N2144" s="60"/>
      <c r="O2144" s="123"/>
      <c r="P2144" s="123"/>
      <c r="Q2144" s="123"/>
      <c r="W2144" s="117"/>
      <c r="X2144" s="117"/>
      <c r="Y2144" s="117"/>
      <c r="AA2144" s="60"/>
      <c r="AB2144" s="89"/>
      <c r="AC2144" s="69"/>
      <c r="AE2144" s="68"/>
    </row>
    <row r="2145" spans="1:31" ht="30" hidden="1" x14ac:dyDescent="0.25">
      <c r="A2145" s="105" t="s">
        <v>53</v>
      </c>
      <c r="B2145" s="45" t="s">
        <v>54</v>
      </c>
      <c r="C2145" s="105" t="s">
        <v>35</v>
      </c>
      <c r="D2145" s="118">
        <f t="shared" si="428"/>
        <v>192</v>
      </c>
      <c r="E2145" s="121">
        <v>48</v>
      </c>
      <c r="F2145" s="121">
        <v>48</v>
      </c>
      <c r="G2145" s="121">
        <v>48</v>
      </c>
      <c r="H2145" s="122">
        <v>48</v>
      </c>
      <c r="I2145" s="31">
        <f t="shared" si="431"/>
        <v>277.49</v>
      </c>
      <c r="J2145" s="43">
        <v>69.16</v>
      </c>
      <c r="K2145" s="43">
        <v>69.16</v>
      </c>
      <c r="L2145" s="43">
        <v>69.16</v>
      </c>
      <c r="M2145" s="44">
        <v>70.010000000000005</v>
      </c>
      <c r="N2145" s="60"/>
      <c r="O2145" s="123"/>
      <c r="P2145" s="123"/>
      <c r="Q2145" s="123"/>
      <c r="W2145" s="117"/>
      <c r="X2145" s="117"/>
      <c r="Y2145" s="117"/>
      <c r="AA2145" s="60"/>
      <c r="AB2145" s="89"/>
      <c r="AC2145" s="69"/>
      <c r="AE2145" s="68"/>
    </row>
    <row r="2146" spans="1:31" ht="15.75" hidden="1" x14ac:dyDescent="0.25">
      <c r="A2146" s="105" t="s">
        <v>55</v>
      </c>
      <c r="B2146" s="45" t="s">
        <v>56</v>
      </c>
      <c r="C2146" s="105" t="s">
        <v>41</v>
      </c>
      <c r="D2146" s="118">
        <f t="shared" si="428"/>
        <v>943</v>
      </c>
      <c r="E2146" s="121">
        <v>236</v>
      </c>
      <c r="F2146" s="121">
        <v>236</v>
      </c>
      <c r="G2146" s="121">
        <v>236</v>
      </c>
      <c r="H2146" s="122">
        <v>235</v>
      </c>
      <c r="I2146" s="31">
        <f t="shared" si="431"/>
        <v>3960.1499999999996</v>
      </c>
      <c r="J2146" s="43">
        <v>990.65</v>
      </c>
      <c r="K2146" s="43">
        <v>990.65</v>
      </c>
      <c r="L2146" s="43">
        <v>990.65</v>
      </c>
      <c r="M2146" s="44">
        <v>988.2</v>
      </c>
      <c r="N2146" s="60"/>
      <c r="O2146" s="123"/>
      <c r="P2146" s="123"/>
      <c r="Q2146" s="123"/>
      <c r="W2146" s="117"/>
      <c r="X2146" s="117"/>
      <c r="Y2146" s="117"/>
      <c r="AA2146" s="60"/>
      <c r="AB2146" s="89"/>
      <c r="AC2146" s="69"/>
      <c r="AE2146" s="68"/>
    </row>
    <row r="2147" spans="1:31" ht="30" hidden="1" x14ac:dyDescent="0.25">
      <c r="A2147" s="46" t="s">
        <v>57</v>
      </c>
      <c r="B2147" s="151">
        <v>9</v>
      </c>
      <c r="C2147" s="46" t="s">
        <v>43</v>
      </c>
      <c r="D2147" s="118">
        <f t="shared" si="428"/>
        <v>0</v>
      </c>
      <c r="E2147" s="119">
        <v>0</v>
      </c>
      <c r="F2147" s="119">
        <v>0</v>
      </c>
      <c r="G2147" s="119">
        <v>0</v>
      </c>
      <c r="H2147" s="120">
        <v>0</v>
      </c>
      <c r="I2147" s="31">
        <f t="shared" si="431"/>
        <v>0</v>
      </c>
      <c r="J2147" s="32">
        <v>0</v>
      </c>
      <c r="K2147" s="32">
        <v>0</v>
      </c>
      <c r="L2147" s="32">
        <v>0</v>
      </c>
      <c r="M2147" s="33">
        <v>0</v>
      </c>
      <c r="N2147" s="60"/>
      <c r="O2147" s="123"/>
      <c r="P2147" s="123"/>
      <c r="Q2147" s="123"/>
      <c r="W2147" s="117"/>
      <c r="X2147" s="117"/>
      <c r="Y2147" s="117"/>
      <c r="AA2147" s="60"/>
      <c r="AB2147" s="89"/>
      <c r="AC2147" s="69"/>
      <c r="AE2147" s="68"/>
    </row>
    <row r="2148" spans="1:31" ht="15" hidden="1" x14ac:dyDescent="0.2">
      <c r="A2148" s="105" t="s">
        <v>127</v>
      </c>
      <c r="B2148" s="114" t="s">
        <v>59</v>
      </c>
      <c r="C2148" s="105" t="s">
        <v>45</v>
      </c>
      <c r="D2148" s="118">
        <f t="shared" si="428"/>
        <v>0</v>
      </c>
      <c r="E2148" s="119">
        <v>0</v>
      </c>
      <c r="F2148" s="119">
        <v>0</v>
      </c>
      <c r="G2148" s="119">
        <v>0</v>
      </c>
      <c r="H2148" s="120">
        <v>0</v>
      </c>
      <c r="I2148" s="31">
        <f t="shared" si="431"/>
        <v>0</v>
      </c>
      <c r="J2148" s="32">
        <v>0</v>
      </c>
      <c r="K2148" s="32">
        <v>0</v>
      </c>
      <c r="L2148" s="32">
        <v>0</v>
      </c>
      <c r="M2148" s="33">
        <v>0</v>
      </c>
      <c r="N2148" s="60"/>
      <c r="O2148" s="123"/>
      <c r="P2148" s="123"/>
      <c r="Q2148" s="123"/>
      <c r="X2148" s="25"/>
      <c r="Y2148" s="26"/>
      <c r="Z2148" s="27"/>
      <c r="AA2148" s="60"/>
      <c r="AB2148" s="89"/>
      <c r="AE2148" s="68"/>
    </row>
    <row r="2149" spans="1:31" ht="30" hidden="1" x14ac:dyDescent="0.2">
      <c r="A2149" s="105" t="s">
        <v>58</v>
      </c>
      <c r="B2149" s="114" t="s">
        <v>60</v>
      </c>
      <c r="C2149" s="105" t="s">
        <v>43</v>
      </c>
      <c r="D2149" s="118">
        <f t="shared" si="428"/>
        <v>0</v>
      </c>
      <c r="E2149" s="119">
        <v>0</v>
      </c>
      <c r="F2149" s="119">
        <v>0</v>
      </c>
      <c r="G2149" s="119">
        <v>0</v>
      </c>
      <c r="H2149" s="120">
        <v>0</v>
      </c>
      <c r="I2149" s="31">
        <f t="shared" si="431"/>
        <v>0</v>
      </c>
      <c r="J2149" s="32">
        <v>0</v>
      </c>
      <c r="K2149" s="32">
        <v>0</v>
      </c>
      <c r="L2149" s="32">
        <v>0</v>
      </c>
      <c r="M2149" s="33">
        <v>0</v>
      </c>
      <c r="N2149" s="60"/>
      <c r="O2149" s="123"/>
      <c r="P2149" s="123"/>
      <c r="Q2149" s="123"/>
      <c r="X2149" s="25"/>
      <c r="Y2149" s="26"/>
      <c r="Z2149" s="27"/>
      <c r="AA2149" s="60"/>
      <c r="AB2149" s="89"/>
      <c r="AE2149" s="68"/>
    </row>
    <row r="2150" spans="1:31" ht="30" hidden="1" x14ac:dyDescent="0.2">
      <c r="A2150" s="105" t="s">
        <v>61</v>
      </c>
      <c r="B2150" s="114" t="s">
        <v>62</v>
      </c>
      <c r="C2150" s="105" t="s">
        <v>43</v>
      </c>
      <c r="D2150" s="118">
        <f t="shared" si="428"/>
        <v>0</v>
      </c>
      <c r="E2150" s="119">
        <v>0</v>
      </c>
      <c r="F2150" s="119">
        <v>0</v>
      </c>
      <c r="G2150" s="119">
        <v>0</v>
      </c>
      <c r="H2150" s="120">
        <v>0</v>
      </c>
      <c r="I2150" s="31">
        <f t="shared" si="431"/>
        <v>0</v>
      </c>
      <c r="J2150" s="32">
        <v>0</v>
      </c>
      <c r="K2150" s="32">
        <v>0</v>
      </c>
      <c r="L2150" s="32">
        <v>0</v>
      </c>
      <c r="M2150" s="33">
        <v>0</v>
      </c>
      <c r="N2150" s="60"/>
      <c r="O2150" s="123"/>
      <c r="P2150" s="123"/>
      <c r="Q2150" s="123"/>
      <c r="X2150" s="25"/>
      <c r="Y2150" s="26"/>
      <c r="Z2150" s="27"/>
      <c r="AA2150" s="60"/>
      <c r="AB2150" s="89"/>
      <c r="AE2150" s="68"/>
    </row>
    <row r="2151" spans="1:31" ht="30" hidden="1" customHeight="1" x14ac:dyDescent="0.2">
      <c r="A2151" s="46" t="s">
        <v>63</v>
      </c>
      <c r="B2151" s="151">
        <v>10</v>
      </c>
      <c r="C2151" s="46" t="s">
        <v>48</v>
      </c>
      <c r="D2151" s="118">
        <f t="shared" si="428"/>
        <v>0</v>
      </c>
      <c r="E2151" s="119">
        <v>0</v>
      </c>
      <c r="F2151" s="119">
        <v>0</v>
      </c>
      <c r="G2151" s="119">
        <v>0</v>
      </c>
      <c r="H2151" s="120">
        <v>0</v>
      </c>
      <c r="I2151" s="31">
        <f t="shared" si="431"/>
        <v>0</v>
      </c>
      <c r="J2151" s="32">
        <v>0</v>
      </c>
      <c r="K2151" s="32">
        <v>0</v>
      </c>
      <c r="L2151" s="32">
        <v>0</v>
      </c>
      <c r="M2151" s="33">
        <v>0</v>
      </c>
      <c r="N2151" s="60"/>
      <c r="O2151" s="123"/>
      <c r="P2151" s="123"/>
      <c r="Q2151" s="123"/>
      <c r="X2151" s="25"/>
      <c r="Y2151" s="26"/>
      <c r="Z2151" s="27"/>
      <c r="AA2151" s="60"/>
      <c r="AB2151" s="89"/>
      <c r="AE2151" s="68"/>
    </row>
    <row r="2152" spans="1:31" ht="15" hidden="1" x14ac:dyDescent="0.2">
      <c r="A2152" s="105" t="s">
        <v>127</v>
      </c>
      <c r="B2152" s="45" t="s">
        <v>128</v>
      </c>
      <c r="C2152" s="105" t="s">
        <v>48</v>
      </c>
      <c r="D2152" s="124">
        <f t="shared" si="428"/>
        <v>0</v>
      </c>
      <c r="E2152" s="121">
        <v>0</v>
      </c>
      <c r="F2152" s="121">
        <v>0</v>
      </c>
      <c r="G2152" s="121">
        <v>0</v>
      </c>
      <c r="H2152" s="122">
        <v>0</v>
      </c>
      <c r="I2152" s="56">
        <f t="shared" si="431"/>
        <v>0</v>
      </c>
      <c r="J2152" s="43">
        <v>0</v>
      </c>
      <c r="K2152" s="43">
        <v>0</v>
      </c>
      <c r="L2152" s="43">
        <v>0</v>
      </c>
      <c r="M2152" s="44">
        <v>0</v>
      </c>
      <c r="N2152" s="60"/>
      <c r="O2152" s="123"/>
      <c r="P2152" s="125"/>
      <c r="Q2152" s="125"/>
      <c r="X2152" s="25"/>
      <c r="Y2152" s="26"/>
      <c r="Z2152" s="27"/>
      <c r="AA2152" s="60"/>
      <c r="AB2152" s="89"/>
      <c r="AE2152" s="68"/>
    </row>
    <row r="2153" spans="1:31" ht="15" hidden="1" x14ac:dyDescent="0.2">
      <c r="A2153" s="115" t="s">
        <v>129</v>
      </c>
      <c r="B2153" s="116" t="s">
        <v>130</v>
      </c>
      <c r="C2153" s="115" t="s">
        <v>48</v>
      </c>
      <c r="D2153" s="128">
        <f t="shared" si="428"/>
        <v>0</v>
      </c>
      <c r="E2153" s="129">
        <v>0</v>
      </c>
      <c r="F2153" s="129">
        <v>0</v>
      </c>
      <c r="G2153" s="129">
        <v>0</v>
      </c>
      <c r="H2153" s="130">
        <v>0</v>
      </c>
      <c r="I2153" s="87">
        <f t="shared" si="431"/>
        <v>0</v>
      </c>
      <c r="J2153" s="58">
        <v>0</v>
      </c>
      <c r="K2153" s="58">
        <v>0</v>
      </c>
      <c r="L2153" s="58">
        <v>0</v>
      </c>
      <c r="M2153" s="88">
        <v>0</v>
      </c>
      <c r="N2153" s="60"/>
      <c r="O2153" s="123"/>
      <c r="P2153" s="125"/>
      <c r="Q2153" s="125"/>
      <c r="X2153" s="25"/>
      <c r="Y2153" s="26"/>
      <c r="Z2153" s="27"/>
      <c r="AA2153" s="60"/>
      <c r="AB2153" s="89"/>
      <c r="AE2153" s="68"/>
    </row>
    <row r="2154" spans="1:31" ht="57" hidden="1" x14ac:dyDescent="0.2">
      <c r="A2154" s="95" t="s">
        <v>64</v>
      </c>
      <c r="B2154" s="86">
        <v>11</v>
      </c>
      <c r="C2154" s="96"/>
      <c r="D2154" s="131" t="s">
        <v>65</v>
      </c>
      <c r="E2154" s="98" t="s">
        <v>65</v>
      </c>
      <c r="F2154" s="98" t="s">
        <v>65</v>
      </c>
      <c r="G2154" s="98" t="s">
        <v>65</v>
      </c>
      <c r="H2154" s="99" t="s">
        <v>65</v>
      </c>
      <c r="I2154" s="100">
        <f>J2154+K2154+L2154+M2154</f>
        <v>0</v>
      </c>
      <c r="J2154" s="101">
        <f>J2155+J2156+J2161+J2165</f>
        <v>0</v>
      </c>
      <c r="K2154" s="101">
        <f>K2155+K2156+K2161+K2165</f>
        <v>0</v>
      </c>
      <c r="L2154" s="101">
        <f>L2155+L2156+L2161+L2165</f>
        <v>0</v>
      </c>
      <c r="M2154" s="102">
        <f>M2155+M2156+M2161+M2165</f>
        <v>0</v>
      </c>
      <c r="N2154" s="24"/>
      <c r="O2154" s="35"/>
      <c r="P2154" s="35"/>
      <c r="X2154" s="25"/>
      <c r="Y2154" s="26"/>
      <c r="Z2154" s="27"/>
      <c r="AA2154" s="60"/>
      <c r="AB2154" s="89"/>
      <c r="AE2154" s="68"/>
    </row>
    <row r="2155" spans="1:31" ht="15" hidden="1" x14ac:dyDescent="0.2">
      <c r="A2155" s="104" t="s">
        <v>50</v>
      </c>
      <c r="B2155" s="151">
        <v>12</v>
      </c>
      <c r="C2155" s="46" t="s">
        <v>33</v>
      </c>
      <c r="D2155" s="28" t="s">
        <v>65</v>
      </c>
      <c r="E2155" s="29" t="s">
        <v>65</v>
      </c>
      <c r="F2155" s="29" t="s">
        <v>65</v>
      </c>
      <c r="G2155" s="29" t="s">
        <v>65</v>
      </c>
      <c r="H2155" s="30" t="s">
        <v>65</v>
      </c>
      <c r="I2155" s="31">
        <f>J2155+K2155+L2155+M2155</f>
        <v>0</v>
      </c>
      <c r="J2155" s="32">
        <v>0</v>
      </c>
      <c r="K2155" s="32">
        <v>0</v>
      </c>
      <c r="L2155" s="32">
        <v>0</v>
      </c>
      <c r="M2155" s="33">
        <v>0</v>
      </c>
      <c r="N2155" s="35"/>
      <c r="O2155" s="35"/>
      <c r="P2155" s="35"/>
      <c r="X2155" s="25"/>
      <c r="Y2155" s="26"/>
      <c r="Z2155" s="27"/>
      <c r="AA2155" s="60"/>
      <c r="AB2155" s="89"/>
      <c r="AE2155" s="68"/>
    </row>
    <row r="2156" spans="1:31" ht="15" hidden="1" x14ac:dyDescent="0.2">
      <c r="A2156" s="46" t="s">
        <v>51</v>
      </c>
      <c r="B2156" s="151">
        <v>13</v>
      </c>
      <c r="C2156" s="46" t="s">
        <v>35</v>
      </c>
      <c r="D2156" s="28" t="s">
        <v>65</v>
      </c>
      <c r="E2156" s="29" t="s">
        <v>65</v>
      </c>
      <c r="F2156" s="29" t="s">
        <v>65</v>
      </c>
      <c r="G2156" s="29" t="s">
        <v>65</v>
      </c>
      <c r="H2156" s="30" t="s">
        <v>65</v>
      </c>
      <c r="I2156" s="31">
        <f t="shared" ref="I2156:I2161" si="432">J2156+K2156+L2156+M2156</f>
        <v>0</v>
      </c>
      <c r="J2156" s="32">
        <v>0</v>
      </c>
      <c r="K2156" s="32">
        <v>0</v>
      </c>
      <c r="L2156" s="32">
        <v>0</v>
      </c>
      <c r="M2156" s="33">
        <v>0</v>
      </c>
      <c r="X2156" s="25"/>
      <c r="Y2156" s="26"/>
      <c r="Z2156" s="27"/>
      <c r="AA2156" s="60"/>
      <c r="AB2156" s="89"/>
      <c r="AE2156" s="68"/>
    </row>
    <row r="2157" spans="1:31" ht="30" hidden="1" x14ac:dyDescent="0.2">
      <c r="A2157" s="105" t="s">
        <v>124</v>
      </c>
      <c r="B2157" s="45" t="s">
        <v>66</v>
      </c>
      <c r="C2157" s="105" t="s">
        <v>35</v>
      </c>
      <c r="D2157" s="28" t="s">
        <v>65</v>
      </c>
      <c r="E2157" s="41" t="s">
        <v>65</v>
      </c>
      <c r="F2157" s="41" t="s">
        <v>65</v>
      </c>
      <c r="G2157" s="41" t="s">
        <v>65</v>
      </c>
      <c r="H2157" s="42" t="s">
        <v>65</v>
      </c>
      <c r="I2157" s="31">
        <f t="shared" si="432"/>
        <v>0</v>
      </c>
      <c r="J2157" s="43">
        <v>0</v>
      </c>
      <c r="K2157" s="43">
        <v>0</v>
      </c>
      <c r="L2157" s="43">
        <v>0</v>
      </c>
      <c r="M2157" s="44">
        <v>0</v>
      </c>
      <c r="X2157" s="25"/>
      <c r="Y2157" s="26"/>
      <c r="Z2157" s="27"/>
      <c r="AA2157" s="60"/>
      <c r="AB2157" s="89"/>
      <c r="AE2157" s="68"/>
    </row>
    <row r="2158" spans="1:31" ht="30" hidden="1" x14ac:dyDescent="0.2">
      <c r="A2158" s="105" t="s">
        <v>125</v>
      </c>
      <c r="B2158" s="45" t="s">
        <v>131</v>
      </c>
      <c r="C2158" s="105" t="s">
        <v>35</v>
      </c>
      <c r="D2158" s="28" t="s">
        <v>65</v>
      </c>
      <c r="E2158" s="41" t="s">
        <v>65</v>
      </c>
      <c r="F2158" s="41" t="s">
        <v>65</v>
      </c>
      <c r="G2158" s="41" t="s">
        <v>65</v>
      </c>
      <c r="H2158" s="42" t="s">
        <v>65</v>
      </c>
      <c r="I2158" s="31">
        <f t="shared" si="432"/>
        <v>0</v>
      </c>
      <c r="J2158" s="43"/>
      <c r="K2158" s="43"/>
      <c r="L2158" s="43"/>
      <c r="M2158" s="44"/>
      <c r="X2158" s="25"/>
      <c r="Y2158" s="26"/>
      <c r="Z2158" s="27"/>
      <c r="AA2158" s="60"/>
      <c r="AB2158" s="89"/>
      <c r="AE2158" s="68"/>
    </row>
    <row r="2159" spans="1:31" ht="42.75" hidden="1" customHeight="1" x14ac:dyDescent="0.2">
      <c r="A2159" s="105" t="s">
        <v>53</v>
      </c>
      <c r="B2159" s="45" t="s">
        <v>67</v>
      </c>
      <c r="C2159" s="105" t="s">
        <v>35</v>
      </c>
      <c r="D2159" s="28" t="s">
        <v>65</v>
      </c>
      <c r="E2159" s="41" t="s">
        <v>65</v>
      </c>
      <c r="F2159" s="41" t="s">
        <v>65</v>
      </c>
      <c r="G2159" s="41" t="s">
        <v>65</v>
      </c>
      <c r="H2159" s="42" t="s">
        <v>65</v>
      </c>
      <c r="I2159" s="31">
        <f t="shared" si="432"/>
        <v>0</v>
      </c>
      <c r="J2159" s="43">
        <v>0</v>
      </c>
      <c r="K2159" s="43">
        <v>0</v>
      </c>
      <c r="L2159" s="43">
        <v>0</v>
      </c>
      <c r="M2159" s="44">
        <v>0</v>
      </c>
      <c r="X2159" s="25"/>
      <c r="Y2159" s="26"/>
      <c r="Z2159" s="27"/>
      <c r="AA2159" s="60"/>
      <c r="AB2159" s="89"/>
      <c r="AE2159" s="68"/>
    </row>
    <row r="2160" spans="1:31" ht="15" hidden="1" x14ac:dyDescent="0.2">
      <c r="A2160" s="105" t="s">
        <v>55</v>
      </c>
      <c r="B2160" s="45" t="s">
        <v>68</v>
      </c>
      <c r="C2160" s="105" t="s">
        <v>41</v>
      </c>
      <c r="D2160" s="28" t="s">
        <v>65</v>
      </c>
      <c r="E2160" s="41" t="s">
        <v>65</v>
      </c>
      <c r="F2160" s="41" t="s">
        <v>65</v>
      </c>
      <c r="G2160" s="41" t="s">
        <v>65</v>
      </c>
      <c r="H2160" s="42" t="s">
        <v>65</v>
      </c>
      <c r="I2160" s="31">
        <f t="shared" si="432"/>
        <v>0</v>
      </c>
      <c r="J2160" s="43">
        <v>0</v>
      </c>
      <c r="K2160" s="43">
        <v>0</v>
      </c>
      <c r="L2160" s="43">
        <v>0</v>
      </c>
      <c r="M2160" s="44">
        <v>0</v>
      </c>
      <c r="X2160" s="25"/>
      <c r="Y2160" s="26"/>
      <c r="Z2160" s="27"/>
      <c r="AA2160" s="60"/>
      <c r="AB2160" s="89"/>
      <c r="AE2160" s="68"/>
    </row>
    <row r="2161" spans="1:31" ht="30" hidden="1" x14ac:dyDescent="0.2">
      <c r="A2161" s="46" t="s">
        <v>57</v>
      </c>
      <c r="B2161" s="151">
        <v>14</v>
      </c>
      <c r="C2161" s="46" t="s">
        <v>43</v>
      </c>
      <c r="D2161" s="28" t="s">
        <v>65</v>
      </c>
      <c r="E2161" s="29" t="s">
        <v>65</v>
      </c>
      <c r="F2161" s="29" t="s">
        <v>65</v>
      </c>
      <c r="G2161" s="29" t="s">
        <v>65</v>
      </c>
      <c r="H2161" s="30" t="s">
        <v>65</v>
      </c>
      <c r="I2161" s="31">
        <f t="shared" si="432"/>
        <v>0</v>
      </c>
      <c r="J2161" s="32">
        <v>0</v>
      </c>
      <c r="K2161" s="32">
        <v>0</v>
      </c>
      <c r="L2161" s="32">
        <v>0</v>
      </c>
      <c r="M2161" s="33">
        <v>0</v>
      </c>
      <c r="X2161" s="25"/>
      <c r="Y2161" s="26"/>
      <c r="Z2161" s="27"/>
      <c r="AA2161" s="60"/>
      <c r="AB2161" s="89"/>
      <c r="AE2161" s="68"/>
    </row>
    <row r="2162" spans="1:31" ht="30" hidden="1" customHeight="1" x14ac:dyDescent="0.2">
      <c r="A2162" s="105" t="s">
        <v>127</v>
      </c>
      <c r="B2162" s="114" t="s">
        <v>69</v>
      </c>
      <c r="C2162" s="105" t="s">
        <v>45</v>
      </c>
      <c r="D2162" s="28" t="s">
        <v>65</v>
      </c>
      <c r="E2162" s="29" t="s">
        <v>65</v>
      </c>
      <c r="F2162" s="29" t="s">
        <v>65</v>
      </c>
      <c r="G2162" s="29" t="s">
        <v>65</v>
      </c>
      <c r="H2162" s="30" t="s">
        <v>65</v>
      </c>
      <c r="I2162" s="31">
        <f>J2162+K2162+L2162+M2162</f>
        <v>0</v>
      </c>
      <c r="J2162" s="32">
        <v>0</v>
      </c>
      <c r="K2162" s="32">
        <v>0</v>
      </c>
      <c r="L2162" s="32">
        <v>0</v>
      </c>
      <c r="M2162" s="33">
        <v>0</v>
      </c>
      <c r="X2162" s="25"/>
      <c r="Y2162" s="26"/>
      <c r="Z2162" s="27"/>
      <c r="AA2162" s="60"/>
      <c r="AB2162" s="89"/>
      <c r="AE2162" s="68"/>
    </row>
    <row r="2163" spans="1:31" ht="30" hidden="1" x14ac:dyDescent="0.2">
      <c r="A2163" s="105" t="s">
        <v>58</v>
      </c>
      <c r="B2163" s="114" t="s">
        <v>70</v>
      </c>
      <c r="C2163" s="105" t="s">
        <v>43</v>
      </c>
      <c r="D2163" s="28" t="s">
        <v>65</v>
      </c>
      <c r="E2163" s="29" t="s">
        <v>65</v>
      </c>
      <c r="F2163" s="29" t="s">
        <v>65</v>
      </c>
      <c r="G2163" s="29" t="s">
        <v>65</v>
      </c>
      <c r="H2163" s="30" t="s">
        <v>65</v>
      </c>
      <c r="I2163" s="31">
        <f>J2163+K2163+L2163+M2163</f>
        <v>0</v>
      </c>
      <c r="J2163" s="32">
        <v>0</v>
      </c>
      <c r="K2163" s="32">
        <v>0</v>
      </c>
      <c r="L2163" s="32">
        <v>0</v>
      </c>
      <c r="M2163" s="33">
        <v>0</v>
      </c>
      <c r="X2163" s="25"/>
      <c r="Y2163" s="26"/>
      <c r="Z2163" s="27"/>
      <c r="AA2163" s="60"/>
      <c r="AB2163" s="89"/>
      <c r="AE2163" s="68"/>
    </row>
    <row r="2164" spans="1:31" ht="30" hidden="1" x14ac:dyDescent="0.2">
      <c r="A2164" s="105" t="s">
        <v>61</v>
      </c>
      <c r="B2164" s="114" t="s">
        <v>71</v>
      </c>
      <c r="C2164" s="105" t="s">
        <v>43</v>
      </c>
      <c r="D2164" s="28" t="s">
        <v>65</v>
      </c>
      <c r="E2164" s="29" t="s">
        <v>65</v>
      </c>
      <c r="F2164" s="29" t="s">
        <v>65</v>
      </c>
      <c r="G2164" s="29" t="s">
        <v>65</v>
      </c>
      <c r="H2164" s="30" t="s">
        <v>65</v>
      </c>
      <c r="I2164" s="31">
        <f>J2164+K2164+L2164+M2164</f>
        <v>0</v>
      </c>
      <c r="J2164" s="32">
        <v>0</v>
      </c>
      <c r="K2164" s="32">
        <v>0</v>
      </c>
      <c r="L2164" s="32">
        <v>0</v>
      </c>
      <c r="M2164" s="33">
        <v>0</v>
      </c>
      <c r="X2164" s="25"/>
      <c r="Y2164" s="26"/>
      <c r="Z2164" s="27"/>
      <c r="AA2164" s="60"/>
      <c r="AB2164" s="89"/>
      <c r="AE2164" s="68"/>
    </row>
    <row r="2165" spans="1:31" ht="15" hidden="1" x14ac:dyDescent="0.2">
      <c r="A2165" s="46" t="s">
        <v>63</v>
      </c>
      <c r="B2165" s="151">
        <v>15</v>
      </c>
      <c r="C2165" s="46" t="s">
        <v>48</v>
      </c>
      <c r="D2165" s="28" t="s">
        <v>65</v>
      </c>
      <c r="E2165" s="29" t="s">
        <v>65</v>
      </c>
      <c r="F2165" s="29" t="s">
        <v>65</v>
      </c>
      <c r="G2165" s="29" t="s">
        <v>65</v>
      </c>
      <c r="H2165" s="30" t="s">
        <v>65</v>
      </c>
      <c r="I2165" s="31">
        <f t="shared" ref="I2165:I2167" si="433">J2165+K2165+L2165+M2165</f>
        <v>0</v>
      </c>
      <c r="J2165" s="32">
        <v>0</v>
      </c>
      <c r="K2165" s="32">
        <v>0</v>
      </c>
      <c r="L2165" s="32">
        <v>0</v>
      </c>
      <c r="M2165" s="33">
        <v>0</v>
      </c>
      <c r="X2165" s="25"/>
      <c r="Y2165" s="26"/>
      <c r="Z2165" s="27"/>
      <c r="AA2165" s="60"/>
      <c r="AB2165" s="89"/>
      <c r="AE2165" s="68"/>
    </row>
    <row r="2166" spans="1:31" ht="15" hidden="1" x14ac:dyDescent="0.2">
      <c r="A2166" s="105" t="s">
        <v>127</v>
      </c>
      <c r="B2166" s="151" t="s">
        <v>132</v>
      </c>
      <c r="C2166" s="105" t="s">
        <v>48</v>
      </c>
      <c r="D2166" s="28" t="s">
        <v>65</v>
      </c>
      <c r="E2166" s="29" t="s">
        <v>65</v>
      </c>
      <c r="F2166" s="29" t="s">
        <v>65</v>
      </c>
      <c r="G2166" s="29" t="s">
        <v>65</v>
      </c>
      <c r="H2166" s="30" t="s">
        <v>65</v>
      </c>
      <c r="I2166" s="31">
        <f t="shared" si="433"/>
        <v>0</v>
      </c>
      <c r="J2166" s="32"/>
      <c r="K2166" s="32"/>
      <c r="L2166" s="32"/>
      <c r="M2166" s="33"/>
      <c r="X2166" s="25"/>
      <c r="Y2166" s="26"/>
      <c r="Z2166" s="27"/>
      <c r="AA2166" s="60"/>
      <c r="AB2166" s="89"/>
      <c r="AE2166" s="68"/>
    </row>
    <row r="2167" spans="1:31" ht="15.75" hidden="1" thickBot="1" x14ac:dyDescent="0.25">
      <c r="A2167" s="132" t="s">
        <v>129</v>
      </c>
      <c r="B2167" s="48" t="s">
        <v>133</v>
      </c>
      <c r="C2167" s="132" t="s">
        <v>48</v>
      </c>
      <c r="D2167" s="49" t="s">
        <v>65</v>
      </c>
      <c r="E2167" s="50" t="s">
        <v>65</v>
      </c>
      <c r="F2167" s="50" t="s">
        <v>65</v>
      </c>
      <c r="G2167" s="50" t="s">
        <v>65</v>
      </c>
      <c r="H2167" s="51" t="s">
        <v>65</v>
      </c>
      <c r="I2167" s="52">
        <f t="shared" si="433"/>
        <v>0</v>
      </c>
      <c r="J2167" s="53"/>
      <c r="K2167" s="53"/>
      <c r="L2167" s="53"/>
      <c r="M2167" s="54"/>
      <c r="X2167" s="25"/>
      <c r="Y2167" s="26"/>
      <c r="Z2167" s="27"/>
      <c r="AA2167" s="60"/>
      <c r="AB2167" s="89"/>
      <c r="AE2167" s="68"/>
    </row>
    <row r="2168" spans="1:31" ht="28.5" hidden="1" x14ac:dyDescent="0.2">
      <c r="A2168" s="133" t="s">
        <v>72</v>
      </c>
      <c r="B2168" s="19">
        <v>16</v>
      </c>
      <c r="C2168" s="134"/>
      <c r="D2168" s="59">
        <f>E2168+F2168+G2168+H2168</f>
        <v>0</v>
      </c>
      <c r="E2168" s="20">
        <f>E2169+E2170+E2175+E2179</f>
        <v>0</v>
      </c>
      <c r="F2168" s="20">
        <f>F2169+F2170+F2175+F2179</f>
        <v>0</v>
      </c>
      <c r="G2168" s="20">
        <f>G2169+G2170+G2175+G2179</f>
        <v>0</v>
      </c>
      <c r="H2168" s="21">
        <f>H2169+H2170+H2175+H2179</f>
        <v>0</v>
      </c>
      <c r="I2168" s="61">
        <f>J2168+K2168+L2168+M2168</f>
        <v>0</v>
      </c>
      <c r="J2168" s="22">
        <f>J2169+J2170+J2175+J2179</f>
        <v>0</v>
      </c>
      <c r="K2168" s="22">
        <f>K2169+K2170+K2175+K2179</f>
        <v>0</v>
      </c>
      <c r="L2168" s="22">
        <f>L2169+L2170+L2175+L2179</f>
        <v>0</v>
      </c>
      <c r="M2168" s="23">
        <f>M2169+M2170+M2175+M2179</f>
        <v>0</v>
      </c>
      <c r="N2168" s="35"/>
      <c r="O2168" s="35"/>
      <c r="P2168" s="35"/>
      <c r="X2168" s="25"/>
      <c r="Y2168" s="26"/>
      <c r="Z2168" s="27"/>
      <c r="AA2168" s="60"/>
      <c r="AB2168" s="89"/>
      <c r="AE2168" s="68"/>
    </row>
    <row r="2169" spans="1:31" ht="15" hidden="1" x14ac:dyDescent="0.2">
      <c r="A2169" s="104" t="s">
        <v>50</v>
      </c>
      <c r="B2169" s="151">
        <v>17</v>
      </c>
      <c r="C2169" s="46" t="s">
        <v>33</v>
      </c>
      <c r="D2169" s="28">
        <f>E2169+F2169+G2169+H2169</f>
        <v>0</v>
      </c>
      <c r="E2169" s="29"/>
      <c r="F2169" s="29"/>
      <c r="G2169" s="29"/>
      <c r="H2169" s="30"/>
      <c r="I2169" s="31">
        <f>J2169+K2169+L2169+M2169</f>
        <v>0</v>
      </c>
      <c r="J2169" s="32"/>
      <c r="K2169" s="32"/>
      <c r="L2169" s="32"/>
      <c r="M2169" s="33"/>
      <c r="N2169" s="35"/>
      <c r="O2169" s="35"/>
      <c r="P2169" s="35"/>
      <c r="X2169" s="25"/>
      <c r="Y2169" s="26"/>
      <c r="Z2169" s="27"/>
      <c r="AA2169" s="60"/>
      <c r="AB2169" s="89"/>
      <c r="AE2169" s="68"/>
    </row>
    <row r="2170" spans="1:31" ht="15" hidden="1" x14ac:dyDescent="0.2">
      <c r="A2170" s="46" t="s">
        <v>51</v>
      </c>
      <c r="B2170" s="151">
        <v>18</v>
      </c>
      <c r="C2170" s="46" t="s">
        <v>35</v>
      </c>
      <c r="D2170" s="28">
        <f t="shared" ref="D2170:D2175" si="434">E2170+F2170+G2170+H2170</f>
        <v>0</v>
      </c>
      <c r="E2170" s="36">
        <f>E2171+E2173+E2174</f>
        <v>0</v>
      </c>
      <c r="F2170" s="36">
        <f>F2171+F2173+F2174</f>
        <v>0</v>
      </c>
      <c r="G2170" s="36">
        <f>G2171+G2173+G2174</f>
        <v>0</v>
      </c>
      <c r="H2170" s="37">
        <f>H2171+H2173+H2174</f>
        <v>0</v>
      </c>
      <c r="I2170" s="31">
        <f t="shared" ref="I2170:I2175" si="435">J2170+K2170+L2170+M2170</f>
        <v>0</v>
      </c>
      <c r="J2170" s="38">
        <f>J2171+J2173+J2174</f>
        <v>0</v>
      </c>
      <c r="K2170" s="38">
        <f>K2171+K2173+K2174</f>
        <v>0</v>
      </c>
      <c r="L2170" s="38">
        <f>L2171+L2173+L2174</f>
        <v>0</v>
      </c>
      <c r="M2170" s="39">
        <f>M2171+M2173+M2174</f>
        <v>0</v>
      </c>
      <c r="X2170" s="25"/>
      <c r="Y2170" s="26"/>
      <c r="Z2170" s="27"/>
      <c r="AA2170" s="60"/>
      <c r="AB2170" s="89"/>
      <c r="AE2170" s="68"/>
    </row>
    <row r="2171" spans="1:31" ht="30" hidden="1" x14ac:dyDescent="0.2">
      <c r="A2171" s="105" t="s">
        <v>124</v>
      </c>
      <c r="B2171" s="45" t="s">
        <v>73</v>
      </c>
      <c r="C2171" s="105" t="s">
        <v>35</v>
      </c>
      <c r="D2171" s="28">
        <f t="shared" si="434"/>
        <v>0</v>
      </c>
      <c r="E2171" s="41"/>
      <c r="F2171" s="41"/>
      <c r="G2171" s="41"/>
      <c r="H2171" s="42"/>
      <c r="I2171" s="31">
        <f t="shared" si="435"/>
        <v>0</v>
      </c>
      <c r="J2171" s="43"/>
      <c r="K2171" s="43"/>
      <c r="L2171" s="43"/>
      <c r="M2171" s="44"/>
      <c r="X2171" s="25"/>
      <c r="Y2171" s="26"/>
      <c r="Z2171" s="27"/>
      <c r="AA2171" s="60"/>
      <c r="AB2171" s="89"/>
      <c r="AE2171" s="68"/>
    </row>
    <row r="2172" spans="1:31" ht="30" hidden="1" x14ac:dyDescent="0.2">
      <c r="A2172" s="105" t="s">
        <v>125</v>
      </c>
      <c r="B2172" s="45" t="s">
        <v>134</v>
      </c>
      <c r="C2172" s="105" t="s">
        <v>35</v>
      </c>
      <c r="D2172" s="28">
        <f t="shared" si="434"/>
        <v>0</v>
      </c>
      <c r="E2172" s="41"/>
      <c r="F2172" s="41"/>
      <c r="G2172" s="41"/>
      <c r="H2172" s="42"/>
      <c r="I2172" s="31">
        <f t="shared" si="435"/>
        <v>0</v>
      </c>
      <c r="J2172" s="43"/>
      <c r="K2172" s="43"/>
      <c r="L2172" s="43"/>
      <c r="M2172" s="44"/>
      <c r="X2172" s="25"/>
      <c r="Y2172" s="26"/>
      <c r="Z2172" s="27"/>
      <c r="AA2172" s="60"/>
      <c r="AB2172" s="89"/>
      <c r="AE2172" s="68"/>
    </row>
    <row r="2173" spans="1:31" ht="30" hidden="1" x14ac:dyDescent="0.2">
      <c r="A2173" s="105" t="s">
        <v>53</v>
      </c>
      <c r="B2173" s="45" t="s">
        <v>74</v>
      </c>
      <c r="C2173" s="105" t="s">
        <v>35</v>
      </c>
      <c r="D2173" s="28">
        <f t="shared" si="434"/>
        <v>0</v>
      </c>
      <c r="E2173" s="41"/>
      <c r="F2173" s="41"/>
      <c r="G2173" s="41"/>
      <c r="H2173" s="42"/>
      <c r="I2173" s="31">
        <f t="shared" si="435"/>
        <v>0</v>
      </c>
      <c r="J2173" s="43"/>
      <c r="K2173" s="43"/>
      <c r="L2173" s="43"/>
      <c r="M2173" s="44"/>
      <c r="X2173" s="25"/>
      <c r="Y2173" s="26"/>
      <c r="Z2173" s="27"/>
      <c r="AA2173" s="60"/>
      <c r="AB2173" s="89"/>
      <c r="AE2173" s="68"/>
    </row>
    <row r="2174" spans="1:31" ht="15" hidden="1" x14ac:dyDescent="0.2">
      <c r="A2174" s="105" t="s">
        <v>55</v>
      </c>
      <c r="B2174" s="45" t="s">
        <v>75</v>
      </c>
      <c r="C2174" s="105" t="s">
        <v>41</v>
      </c>
      <c r="D2174" s="28">
        <f t="shared" si="434"/>
        <v>0</v>
      </c>
      <c r="E2174" s="41"/>
      <c r="F2174" s="41"/>
      <c r="G2174" s="41"/>
      <c r="H2174" s="42"/>
      <c r="I2174" s="31">
        <f t="shared" si="435"/>
        <v>0</v>
      </c>
      <c r="J2174" s="43"/>
      <c r="K2174" s="43"/>
      <c r="L2174" s="43"/>
      <c r="M2174" s="44"/>
      <c r="X2174" s="25"/>
      <c r="Y2174" s="26"/>
      <c r="Z2174" s="27"/>
      <c r="AA2174" s="60"/>
      <c r="AB2174" s="89"/>
      <c r="AE2174" s="68"/>
    </row>
    <row r="2175" spans="1:31" ht="30" hidden="1" x14ac:dyDescent="0.2">
      <c r="A2175" s="46" t="s">
        <v>57</v>
      </c>
      <c r="B2175" s="151">
        <v>19</v>
      </c>
      <c r="C2175" s="46" t="s">
        <v>43</v>
      </c>
      <c r="D2175" s="28">
        <f t="shared" si="434"/>
        <v>0</v>
      </c>
      <c r="E2175" s="29"/>
      <c r="F2175" s="29"/>
      <c r="G2175" s="29"/>
      <c r="H2175" s="30"/>
      <c r="I2175" s="31">
        <f t="shared" si="435"/>
        <v>0</v>
      </c>
      <c r="J2175" s="32"/>
      <c r="K2175" s="32"/>
      <c r="L2175" s="32"/>
      <c r="M2175" s="33"/>
      <c r="X2175" s="25"/>
      <c r="Y2175" s="26"/>
      <c r="Z2175" s="27"/>
      <c r="AA2175" s="60"/>
      <c r="AB2175" s="89"/>
      <c r="AE2175" s="68"/>
    </row>
    <row r="2176" spans="1:31" ht="15" hidden="1" x14ac:dyDescent="0.2">
      <c r="A2176" s="105" t="s">
        <v>127</v>
      </c>
      <c r="B2176" s="47" t="s">
        <v>76</v>
      </c>
      <c r="C2176" s="115" t="s">
        <v>45</v>
      </c>
      <c r="D2176" s="28">
        <f>E2176+F2176+G2176+H2176</f>
        <v>0</v>
      </c>
      <c r="E2176" s="29"/>
      <c r="F2176" s="29"/>
      <c r="G2176" s="29"/>
      <c r="H2176" s="30"/>
      <c r="I2176" s="31">
        <f>J2176+K2176+L2176+M2176</f>
        <v>0</v>
      </c>
      <c r="J2176" s="38"/>
      <c r="K2176" s="38"/>
      <c r="L2176" s="38"/>
      <c r="M2176" s="39"/>
      <c r="X2176" s="25"/>
      <c r="Y2176" s="26"/>
      <c r="Z2176" s="27"/>
      <c r="AA2176" s="60"/>
      <c r="AB2176" s="89"/>
      <c r="AE2176" s="68"/>
    </row>
    <row r="2177" spans="1:31" ht="30" hidden="1" x14ac:dyDescent="0.2">
      <c r="A2177" s="105" t="s">
        <v>58</v>
      </c>
      <c r="B2177" s="47" t="s">
        <v>77</v>
      </c>
      <c r="C2177" s="115" t="s">
        <v>43</v>
      </c>
      <c r="D2177" s="28">
        <f>E2177+F2177+G2177+H2177</f>
        <v>0</v>
      </c>
      <c r="E2177" s="29"/>
      <c r="F2177" s="29"/>
      <c r="G2177" s="29"/>
      <c r="H2177" s="30"/>
      <c r="I2177" s="31">
        <f>J2177+K2177+L2177+M2177</f>
        <v>0</v>
      </c>
      <c r="J2177" s="38"/>
      <c r="K2177" s="38"/>
      <c r="L2177" s="38"/>
      <c r="M2177" s="39"/>
      <c r="X2177" s="25"/>
      <c r="Y2177" s="26"/>
      <c r="Z2177" s="27"/>
      <c r="AA2177" s="60"/>
      <c r="AB2177" s="89"/>
      <c r="AE2177" s="68"/>
    </row>
    <row r="2178" spans="1:31" ht="30" hidden="1" x14ac:dyDescent="0.2">
      <c r="A2178" s="105" t="s">
        <v>61</v>
      </c>
      <c r="B2178" s="47" t="s">
        <v>78</v>
      </c>
      <c r="C2178" s="115" t="s">
        <v>43</v>
      </c>
      <c r="D2178" s="28">
        <f>E2178+F2178+G2178+H2178</f>
        <v>0</v>
      </c>
      <c r="E2178" s="29"/>
      <c r="F2178" s="29"/>
      <c r="G2178" s="29"/>
      <c r="H2178" s="30"/>
      <c r="I2178" s="31">
        <f>J2178+K2178+L2178+M2178</f>
        <v>0</v>
      </c>
      <c r="J2178" s="38"/>
      <c r="K2178" s="38"/>
      <c r="L2178" s="38"/>
      <c r="M2178" s="39"/>
      <c r="X2178" s="25"/>
      <c r="Y2178" s="26"/>
      <c r="Z2178" s="27"/>
      <c r="AA2178" s="60"/>
      <c r="AB2178" s="89"/>
      <c r="AE2178" s="68"/>
    </row>
    <row r="2179" spans="1:31" ht="15.75" hidden="1" customHeight="1" x14ac:dyDescent="0.2">
      <c r="A2179" s="46" t="s">
        <v>63</v>
      </c>
      <c r="B2179" s="45">
        <v>20</v>
      </c>
      <c r="C2179" s="105" t="s">
        <v>48</v>
      </c>
      <c r="D2179" s="28">
        <f t="shared" ref="D2179:D2181" si="436">E2179+F2179+G2179+H2179</f>
        <v>0</v>
      </c>
      <c r="E2179" s="41"/>
      <c r="F2179" s="41"/>
      <c r="G2179" s="41"/>
      <c r="H2179" s="42"/>
      <c r="I2179" s="31">
        <f t="shared" ref="I2179:I2181" si="437">J2179+K2179+L2179+M2179</f>
        <v>0</v>
      </c>
      <c r="J2179" s="43"/>
      <c r="K2179" s="43"/>
      <c r="L2179" s="43"/>
      <c r="M2179" s="44"/>
      <c r="X2179" s="25"/>
      <c r="Y2179" s="26"/>
      <c r="Z2179" s="27"/>
      <c r="AA2179" s="60"/>
      <c r="AB2179" s="89"/>
      <c r="AE2179" s="68"/>
    </row>
    <row r="2180" spans="1:31" ht="15.75" hidden="1" customHeight="1" x14ac:dyDescent="0.2">
      <c r="A2180" s="105" t="s">
        <v>127</v>
      </c>
      <c r="B2180" s="45" t="s">
        <v>135</v>
      </c>
      <c r="C2180" s="105" t="s">
        <v>48</v>
      </c>
      <c r="D2180" s="28">
        <f t="shared" si="436"/>
        <v>0</v>
      </c>
      <c r="E2180" s="41"/>
      <c r="F2180" s="41"/>
      <c r="G2180" s="41"/>
      <c r="H2180" s="42"/>
      <c r="I2180" s="31">
        <f t="shared" si="437"/>
        <v>0</v>
      </c>
      <c r="J2180" s="43"/>
      <c r="K2180" s="43"/>
      <c r="L2180" s="43"/>
      <c r="M2180" s="44"/>
      <c r="X2180" s="25"/>
      <c r="Y2180" s="26"/>
      <c r="Z2180" s="27"/>
      <c r="AA2180" s="60"/>
      <c r="AB2180" s="89"/>
      <c r="AE2180" s="68"/>
    </row>
    <row r="2181" spans="1:31" ht="15.75" hidden="1" customHeight="1" thickBot="1" x14ac:dyDescent="0.25">
      <c r="A2181" s="135" t="s">
        <v>129</v>
      </c>
      <c r="B2181" s="152" t="s">
        <v>136</v>
      </c>
      <c r="C2181" s="135" t="s">
        <v>48</v>
      </c>
      <c r="D2181" s="62">
        <f t="shared" si="436"/>
        <v>0</v>
      </c>
      <c r="E2181" s="63"/>
      <c r="F2181" s="63"/>
      <c r="G2181" s="63"/>
      <c r="H2181" s="64"/>
      <c r="I2181" s="65">
        <f t="shared" si="437"/>
        <v>0</v>
      </c>
      <c r="J2181" s="66"/>
      <c r="K2181" s="66"/>
      <c r="L2181" s="66"/>
      <c r="M2181" s="67"/>
      <c r="X2181" s="25"/>
      <c r="Y2181" s="26"/>
      <c r="Z2181" s="27"/>
      <c r="AA2181" s="60"/>
      <c r="AB2181" s="89"/>
      <c r="AE2181" s="68"/>
    </row>
    <row r="2182" spans="1:31" ht="15.75" hidden="1" x14ac:dyDescent="0.2">
      <c r="K2182" s="150"/>
      <c r="L2182" s="150"/>
      <c r="M2182" s="150"/>
      <c r="X2182" s="25"/>
      <c r="Y2182" s="26"/>
      <c r="Z2182" s="27"/>
      <c r="AA2182" s="60"/>
      <c r="AB2182" s="89"/>
      <c r="AE2182" s="68"/>
    </row>
    <row r="2183" spans="1:31" ht="15.75" hidden="1" x14ac:dyDescent="0.2">
      <c r="K2183" s="150"/>
      <c r="L2183" s="150"/>
      <c r="M2183" s="150"/>
      <c r="X2183" s="25"/>
      <c r="Y2183" s="26"/>
      <c r="Z2183" s="27"/>
      <c r="AA2183" s="60"/>
      <c r="AB2183" s="89"/>
      <c r="AE2183" s="68"/>
    </row>
    <row r="2184" spans="1:31" ht="15.75" hidden="1" x14ac:dyDescent="0.2">
      <c r="K2184" s="150"/>
      <c r="L2184" s="150"/>
      <c r="M2184" s="150"/>
      <c r="X2184" s="25"/>
      <c r="Y2184" s="26"/>
      <c r="Z2184" s="27"/>
      <c r="AA2184" s="60"/>
      <c r="AB2184" s="89"/>
      <c r="AE2184" s="68"/>
    </row>
    <row r="2185" spans="1:31" ht="15.75" hidden="1" x14ac:dyDescent="0.2">
      <c r="K2185" s="150"/>
      <c r="L2185" s="150"/>
      <c r="M2185" s="150"/>
      <c r="X2185" s="25"/>
      <c r="Y2185" s="26"/>
      <c r="Z2185" s="27"/>
      <c r="AA2185" s="60"/>
      <c r="AB2185" s="89"/>
      <c r="AE2185" s="68"/>
    </row>
    <row r="2186" spans="1:31" ht="15.75" hidden="1" x14ac:dyDescent="0.2">
      <c r="K2186" s="150"/>
      <c r="L2186" s="150"/>
      <c r="M2186" s="150"/>
      <c r="X2186" s="25"/>
      <c r="Y2186" s="26"/>
      <c r="Z2186" s="27"/>
      <c r="AA2186" s="60"/>
      <c r="AB2186" s="89"/>
      <c r="AE2186" s="68"/>
    </row>
    <row r="2187" spans="1:31" ht="15.75" hidden="1" x14ac:dyDescent="0.2">
      <c r="K2187" s="172" t="s">
        <v>0</v>
      </c>
      <c r="L2187" s="172"/>
      <c r="M2187" s="172"/>
      <c r="X2187" s="25"/>
      <c r="Y2187" s="26"/>
      <c r="Z2187" s="27"/>
      <c r="AA2187" s="60"/>
      <c r="AB2187" s="89"/>
      <c r="AE2187" s="68"/>
    </row>
    <row r="2188" spans="1:31" ht="15.75" hidden="1" x14ac:dyDescent="0.2">
      <c r="K2188" s="172" t="s">
        <v>1</v>
      </c>
      <c r="L2188" s="172"/>
      <c r="M2188" s="172"/>
      <c r="X2188" s="25"/>
      <c r="Y2188" s="26"/>
      <c r="Z2188" s="27"/>
      <c r="AA2188" s="60"/>
      <c r="AB2188" s="89"/>
      <c r="AE2188" s="68"/>
    </row>
    <row r="2189" spans="1:31" ht="15.75" hidden="1" x14ac:dyDescent="0.2">
      <c r="K2189" s="172" t="s">
        <v>2</v>
      </c>
      <c r="L2189" s="172"/>
      <c r="M2189" s="172"/>
      <c r="X2189" s="25"/>
      <c r="Y2189" s="26"/>
      <c r="Z2189" s="27"/>
      <c r="AA2189" s="60"/>
      <c r="AB2189" s="89"/>
      <c r="AE2189" s="68"/>
    </row>
    <row r="2190" spans="1:31" ht="15.75" hidden="1" x14ac:dyDescent="0.2">
      <c r="K2190" s="172" t="s">
        <v>3</v>
      </c>
      <c r="L2190" s="172"/>
      <c r="M2190" s="172"/>
      <c r="X2190" s="25"/>
      <c r="Y2190" s="26"/>
      <c r="Z2190" s="27"/>
      <c r="AA2190" s="60"/>
      <c r="AB2190" s="89"/>
      <c r="AE2190" s="68"/>
    </row>
    <row r="2191" spans="1:31" ht="15.75" hidden="1" customHeight="1" x14ac:dyDescent="0.2">
      <c r="K2191" s="172" t="s">
        <v>4</v>
      </c>
      <c r="L2191" s="172"/>
      <c r="M2191" s="172"/>
      <c r="X2191" s="25"/>
      <c r="Y2191" s="26"/>
      <c r="Z2191" s="27"/>
      <c r="AA2191" s="60"/>
      <c r="AB2191" s="89"/>
      <c r="AE2191" s="68"/>
    </row>
    <row r="2192" spans="1:31" ht="15.75" hidden="1" customHeight="1" x14ac:dyDescent="0.2">
      <c r="K2192" s="172" t="s">
        <v>5</v>
      </c>
      <c r="L2192" s="172"/>
      <c r="M2192" s="172"/>
      <c r="X2192" s="25"/>
      <c r="Y2192" s="26"/>
      <c r="Z2192" s="27"/>
      <c r="AA2192" s="60"/>
      <c r="AB2192" s="89"/>
      <c r="AE2192" s="68"/>
    </row>
    <row r="2193" spans="1:31" ht="15.75" hidden="1" customHeight="1" x14ac:dyDescent="0.2">
      <c r="K2193" s="172" t="s">
        <v>6</v>
      </c>
      <c r="L2193" s="172"/>
      <c r="M2193" s="172"/>
      <c r="X2193" s="25"/>
      <c r="Y2193" s="26"/>
      <c r="Z2193" s="27"/>
      <c r="AA2193" s="60"/>
      <c r="AB2193" s="89"/>
      <c r="AE2193" s="68"/>
    </row>
    <row r="2194" spans="1:31" ht="15.75" hidden="1" customHeight="1" x14ac:dyDescent="0.2">
      <c r="K2194" s="172" t="s">
        <v>7</v>
      </c>
      <c r="L2194" s="172"/>
      <c r="M2194" s="172"/>
      <c r="X2194" s="25"/>
      <c r="Y2194" s="26"/>
      <c r="Z2194" s="27"/>
      <c r="AA2194" s="60"/>
      <c r="AB2194" s="89"/>
      <c r="AE2194" s="68"/>
    </row>
    <row r="2195" spans="1:31" hidden="1" x14ac:dyDescent="0.2">
      <c r="X2195" s="25"/>
      <c r="Y2195" s="26"/>
      <c r="Z2195" s="27"/>
      <c r="AA2195" s="60"/>
      <c r="AB2195" s="89"/>
      <c r="AE2195" s="68"/>
    </row>
    <row r="2196" spans="1:31" s="5" customFormat="1" ht="16.5" hidden="1" x14ac:dyDescent="0.25">
      <c r="A2196" s="153" t="str">
        <f>$A$1572</f>
        <v>Объёмы медицинской помощи по территориальной программе обязательного медицинского страхования на 2019 год</v>
      </c>
      <c r="B2196" s="153"/>
      <c r="C2196" s="153"/>
      <c r="D2196" s="153"/>
      <c r="E2196" s="153"/>
      <c r="F2196" s="153"/>
      <c r="G2196" s="153"/>
      <c r="H2196" s="153"/>
      <c r="I2196" s="153"/>
      <c r="J2196" s="153"/>
      <c r="K2196" s="153"/>
      <c r="L2196" s="153"/>
      <c r="M2196" s="153"/>
      <c r="X2196" s="25"/>
      <c r="Y2196" s="26"/>
      <c r="Z2196" s="27"/>
      <c r="AA2196" s="60"/>
      <c r="AB2196" s="89"/>
      <c r="AE2196" s="68"/>
    </row>
    <row r="2197" spans="1:31" s="5" customFormat="1" ht="16.5" hidden="1" x14ac:dyDescent="0.25">
      <c r="A2197" s="155" t="s">
        <v>85</v>
      </c>
      <c r="B2197" s="155"/>
      <c r="C2197" s="155"/>
      <c r="D2197" s="155"/>
      <c r="E2197" s="155"/>
      <c r="F2197" s="155"/>
      <c r="G2197" s="155"/>
      <c r="H2197" s="155"/>
      <c r="I2197" s="155"/>
      <c r="J2197" s="155"/>
      <c r="K2197" s="155"/>
      <c r="L2197" s="155"/>
      <c r="M2197" s="155"/>
      <c r="X2197" s="25"/>
      <c r="Y2197" s="26"/>
      <c r="Z2197" s="27"/>
      <c r="AA2197" s="60"/>
      <c r="AB2197" s="89"/>
      <c r="AE2197" s="68"/>
    </row>
    <row r="2198" spans="1:31" s="5" customFormat="1" ht="16.5" hidden="1" x14ac:dyDescent="0.25">
      <c r="A2198" s="153" t="str">
        <f>$A$1574</f>
        <v>для лиц, застрахованных в  Магаданском филиале АО «Страховая компания «СОГАЗ-Мед»</v>
      </c>
      <c r="B2198" s="153"/>
      <c r="C2198" s="153"/>
      <c r="D2198" s="153"/>
      <c r="E2198" s="153"/>
      <c r="F2198" s="153"/>
      <c r="G2198" s="153"/>
      <c r="H2198" s="153"/>
      <c r="I2198" s="153"/>
      <c r="J2198" s="153"/>
      <c r="K2198" s="153"/>
      <c r="L2198" s="153"/>
      <c r="M2198" s="153"/>
      <c r="X2198" s="25"/>
      <c r="Y2198" s="26"/>
      <c r="Z2198" s="27"/>
      <c r="AA2198" s="60"/>
      <c r="AB2198" s="89"/>
      <c r="AE2198" s="68"/>
    </row>
    <row r="2199" spans="1:31" ht="14.25" hidden="1" x14ac:dyDescent="0.2">
      <c r="A2199" s="6"/>
      <c r="B2199" s="7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X2199" s="25"/>
      <c r="Y2199" s="26"/>
      <c r="Z2199" s="27"/>
      <c r="AA2199" s="60"/>
      <c r="AB2199" s="89"/>
      <c r="AE2199" s="68"/>
    </row>
    <row r="2200" spans="1:31" ht="13.5" hidden="1" thickTop="1" x14ac:dyDescent="0.2">
      <c r="A2200" s="181" t="s">
        <v>9</v>
      </c>
      <c r="B2200" s="184" t="s">
        <v>10</v>
      </c>
      <c r="C2200" s="187" t="s">
        <v>11</v>
      </c>
      <c r="D2200" s="177" t="str">
        <f>$D$1576</f>
        <v>Всего на 2019 год</v>
      </c>
      <c r="E2200" s="173" t="s">
        <v>12</v>
      </c>
      <c r="F2200" s="173"/>
      <c r="G2200" s="173"/>
      <c r="H2200" s="174"/>
      <c r="I2200" s="177" t="str">
        <f>$I$1576</f>
        <v>Всего на 2019 год</v>
      </c>
      <c r="J2200" s="173" t="s">
        <v>13</v>
      </c>
      <c r="K2200" s="173"/>
      <c r="L2200" s="173"/>
      <c r="M2200" s="174"/>
      <c r="X2200" s="25"/>
      <c r="Y2200" s="26"/>
      <c r="Z2200" s="27"/>
      <c r="AA2200" s="60"/>
      <c r="AB2200" s="89"/>
      <c r="AE2200" s="68"/>
    </row>
    <row r="2201" spans="1:31" hidden="1" x14ac:dyDescent="0.2">
      <c r="A2201" s="182"/>
      <c r="B2201" s="185"/>
      <c r="C2201" s="188"/>
      <c r="D2201" s="178"/>
      <c r="E2201" s="175"/>
      <c r="F2201" s="175"/>
      <c r="G2201" s="175"/>
      <c r="H2201" s="176"/>
      <c r="I2201" s="178"/>
      <c r="J2201" s="175"/>
      <c r="K2201" s="175"/>
      <c r="L2201" s="175"/>
      <c r="M2201" s="176"/>
      <c r="X2201" s="25"/>
      <c r="Y2201" s="26"/>
      <c r="Z2201" s="27"/>
      <c r="AA2201" s="60"/>
      <c r="AB2201" s="89"/>
      <c r="AE2201" s="68"/>
    </row>
    <row r="2202" spans="1:31" s="11" customFormat="1" ht="30.75" hidden="1" thickBot="1" x14ac:dyDescent="0.25">
      <c r="A2202" s="183"/>
      <c r="B2202" s="186"/>
      <c r="C2202" s="189"/>
      <c r="D2202" s="179"/>
      <c r="E2202" s="9" t="s">
        <v>14</v>
      </c>
      <c r="F2202" s="9" t="s">
        <v>15</v>
      </c>
      <c r="G2202" s="9" t="s">
        <v>16</v>
      </c>
      <c r="H2202" s="10" t="s">
        <v>17</v>
      </c>
      <c r="I2202" s="179"/>
      <c r="J2202" s="9" t="s">
        <v>14</v>
      </c>
      <c r="K2202" s="9" t="s">
        <v>15</v>
      </c>
      <c r="L2202" s="9" t="s">
        <v>16</v>
      </c>
      <c r="M2202" s="10" t="s">
        <v>17</v>
      </c>
      <c r="X2202" s="25"/>
      <c r="Y2202" s="26"/>
      <c r="Z2202" s="27"/>
      <c r="AA2202" s="60"/>
      <c r="AB2202" s="89"/>
      <c r="AE2202" s="68"/>
    </row>
    <row r="2203" spans="1:31" s="18" customFormat="1" ht="15.75" hidden="1" thickTop="1" thickBot="1" x14ac:dyDescent="0.25">
      <c r="A2203" s="12" t="s">
        <v>18</v>
      </c>
      <c r="B2203" s="13" t="s">
        <v>19</v>
      </c>
      <c r="C2203" s="14" t="s">
        <v>20</v>
      </c>
      <c r="D2203" s="15" t="s">
        <v>21</v>
      </c>
      <c r="E2203" s="16" t="s">
        <v>22</v>
      </c>
      <c r="F2203" s="16" t="s">
        <v>23</v>
      </c>
      <c r="G2203" s="16" t="s">
        <v>24</v>
      </c>
      <c r="H2203" s="17" t="s">
        <v>25</v>
      </c>
      <c r="I2203" s="15" t="s">
        <v>26</v>
      </c>
      <c r="J2203" s="16" t="s">
        <v>27</v>
      </c>
      <c r="K2203" s="16" t="s">
        <v>28</v>
      </c>
      <c r="L2203" s="16" t="s">
        <v>29</v>
      </c>
      <c r="M2203" s="17" t="s">
        <v>30</v>
      </c>
      <c r="X2203" s="25"/>
      <c r="Y2203" s="26"/>
      <c r="Z2203" s="27"/>
      <c r="AA2203" s="60"/>
      <c r="AB2203" s="89"/>
      <c r="AE2203" s="68"/>
    </row>
    <row r="2204" spans="1:31" ht="28.5" hidden="1" x14ac:dyDescent="0.2">
      <c r="A2204" s="95" t="s">
        <v>31</v>
      </c>
      <c r="B2204" s="86">
        <v>1</v>
      </c>
      <c r="C2204" s="96"/>
      <c r="D2204" s="97"/>
      <c r="E2204" s="98"/>
      <c r="F2204" s="98"/>
      <c r="G2204" s="98"/>
      <c r="H2204" s="99"/>
      <c r="I2204" s="100">
        <f>J2204+K2204+L2204+M2204</f>
        <v>6834.85</v>
      </c>
      <c r="J2204" s="101">
        <f>J2205+J2206+J2211+J2215</f>
        <v>1710.75</v>
      </c>
      <c r="K2204" s="101">
        <f>K2205+K2206+K2211+K2215</f>
        <v>1710.75</v>
      </c>
      <c r="L2204" s="101">
        <f>L2205+L2206+L2211+L2215</f>
        <v>1710.75</v>
      </c>
      <c r="M2204" s="102">
        <f>M2205+M2206+M2211+M2215</f>
        <v>1702.6000000000001</v>
      </c>
      <c r="N2204" s="24"/>
      <c r="X2204" s="25"/>
      <c r="Y2204" s="26"/>
      <c r="Z2204" s="27"/>
      <c r="AA2204" s="60"/>
      <c r="AB2204" s="89"/>
      <c r="AD2204" s="60"/>
      <c r="AE2204" s="68"/>
    </row>
    <row r="2205" spans="1:31" ht="30" hidden="1" x14ac:dyDescent="0.2">
      <c r="A2205" s="104" t="s">
        <v>32</v>
      </c>
      <c r="B2205" s="151">
        <v>2</v>
      </c>
      <c r="C2205" s="46" t="s">
        <v>33</v>
      </c>
      <c r="D2205" s="28">
        <f>E2205+F2205+G2205+H2205</f>
        <v>0</v>
      </c>
      <c r="E2205" s="29">
        <f t="shared" ref="E2205:H2217" si="438">E2219+E2247</f>
        <v>0</v>
      </c>
      <c r="F2205" s="29">
        <f t="shared" si="438"/>
        <v>0</v>
      </c>
      <c r="G2205" s="29">
        <f t="shared" si="438"/>
        <v>0</v>
      </c>
      <c r="H2205" s="30">
        <f t="shared" si="438"/>
        <v>0</v>
      </c>
      <c r="I2205" s="31">
        <f>J2205+K2205+L2205+M2205</f>
        <v>0</v>
      </c>
      <c r="J2205" s="32">
        <f>J2219+J2233+J2247</f>
        <v>0</v>
      </c>
      <c r="K2205" s="32">
        <f>K2219+K2233+K2247</f>
        <v>0</v>
      </c>
      <c r="L2205" s="32">
        <f>L2219+L2233+L2247</f>
        <v>0</v>
      </c>
      <c r="M2205" s="33">
        <f>M2219+M2233+M2247</f>
        <v>0</v>
      </c>
      <c r="N2205" s="35"/>
      <c r="X2205" s="25"/>
      <c r="Y2205" s="26"/>
      <c r="Z2205" s="27"/>
      <c r="AA2205" s="60"/>
      <c r="AB2205" s="89"/>
      <c r="AE2205" s="68"/>
    </row>
    <row r="2206" spans="1:31" ht="30" hidden="1" x14ac:dyDescent="0.2">
      <c r="A2206" s="46" t="s">
        <v>34</v>
      </c>
      <c r="B2206" s="151">
        <v>3</v>
      </c>
      <c r="C2206" s="46" t="s">
        <v>35</v>
      </c>
      <c r="D2206" s="28">
        <f t="shared" ref="D2206:D2211" si="439">E2206+F2206+G2206+H2206</f>
        <v>4468</v>
      </c>
      <c r="E2206" s="29">
        <f t="shared" si="438"/>
        <v>1118</v>
      </c>
      <c r="F2206" s="29">
        <f t="shared" si="438"/>
        <v>1119</v>
      </c>
      <c r="G2206" s="29">
        <f t="shared" si="438"/>
        <v>1118</v>
      </c>
      <c r="H2206" s="30">
        <f t="shared" si="438"/>
        <v>1113</v>
      </c>
      <c r="I2206" s="31">
        <f t="shared" ref="I2206:I2211" si="440">J2206+K2206+L2206+M2206</f>
        <v>6834.85</v>
      </c>
      <c r="J2206" s="32">
        <f>J2207+J2209+J2210</f>
        <v>1710.75</v>
      </c>
      <c r="K2206" s="32">
        <f>K2207+K2209+K2210</f>
        <v>1710.75</v>
      </c>
      <c r="L2206" s="32">
        <f>L2207+L2209+L2210</f>
        <v>1710.75</v>
      </c>
      <c r="M2206" s="33">
        <f>M2207+M2209+M2210</f>
        <v>1702.6000000000001</v>
      </c>
      <c r="N2206" s="55"/>
      <c r="O2206" s="55"/>
      <c r="P2206" s="55"/>
      <c r="X2206" s="25"/>
      <c r="Y2206" s="26"/>
      <c r="Z2206" s="27"/>
      <c r="AA2206" s="60"/>
      <c r="AB2206" s="89"/>
      <c r="AD2206" s="60"/>
      <c r="AE2206" s="68"/>
    </row>
    <row r="2207" spans="1:31" ht="30" hidden="1" x14ac:dyDescent="0.2">
      <c r="A2207" s="105" t="s">
        <v>113</v>
      </c>
      <c r="B2207" s="40" t="s">
        <v>36</v>
      </c>
      <c r="C2207" s="105" t="s">
        <v>35</v>
      </c>
      <c r="D2207" s="70">
        <f t="shared" si="439"/>
        <v>92</v>
      </c>
      <c r="E2207" s="41">
        <f t="shared" si="438"/>
        <v>23</v>
      </c>
      <c r="F2207" s="41">
        <f t="shared" si="438"/>
        <v>23</v>
      </c>
      <c r="G2207" s="41">
        <f t="shared" si="438"/>
        <v>23</v>
      </c>
      <c r="H2207" s="42">
        <f t="shared" si="438"/>
        <v>23</v>
      </c>
      <c r="I2207" s="56">
        <f t="shared" si="440"/>
        <v>139.37</v>
      </c>
      <c r="J2207" s="43">
        <f t="shared" ref="J2207:M2217" si="441">J2221+J2235+J2249</f>
        <v>34.840000000000003</v>
      </c>
      <c r="K2207" s="43">
        <f t="shared" si="441"/>
        <v>34.840000000000003</v>
      </c>
      <c r="L2207" s="43">
        <f t="shared" si="441"/>
        <v>34.840000000000003</v>
      </c>
      <c r="M2207" s="44">
        <f t="shared" si="441"/>
        <v>34.85</v>
      </c>
      <c r="N2207" s="106"/>
      <c r="O2207" s="107"/>
      <c r="P2207" s="107"/>
      <c r="Q2207" s="107"/>
      <c r="X2207" s="25"/>
      <c r="Y2207" s="26"/>
      <c r="Z2207" s="27"/>
      <c r="AA2207" s="60"/>
      <c r="AB2207" s="89"/>
      <c r="AE2207" s="68"/>
    </row>
    <row r="2208" spans="1:31" ht="45" hidden="1" customHeight="1" x14ac:dyDescent="0.2">
      <c r="A2208" s="105" t="s">
        <v>114</v>
      </c>
      <c r="B2208" s="40" t="s">
        <v>115</v>
      </c>
      <c r="C2208" s="105" t="s">
        <v>35</v>
      </c>
      <c r="D2208" s="70">
        <f t="shared" si="439"/>
        <v>0</v>
      </c>
      <c r="E2208" s="41">
        <f t="shared" si="438"/>
        <v>0</v>
      </c>
      <c r="F2208" s="41">
        <f t="shared" si="438"/>
        <v>0</v>
      </c>
      <c r="G2208" s="41">
        <f t="shared" si="438"/>
        <v>0</v>
      </c>
      <c r="H2208" s="42">
        <f t="shared" si="438"/>
        <v>0</v>
      </c>
      <c r="I2208" s="56">
        <f t="shared" si="440"/>
        <v>0</v>
      </c>
      <c r="J2208" s="43">
        <f t="shared" si="441"/>
        <v>0</v>
      </c>
      <c r="K2208" s="43">
        <f t="shared" si="441"/>
        <v>0</v>
      </c>
      <c r="L2208" s="43">
        <f t="shared" si="441"/>
        <v>0</v>
      </c>
      <c r="M2208" s="44">
        <f t="shared" si="441"/>
        <v>0</v>
      </c>
      <c r="N2208" s="106"/>
      <c r="O2208" s="107"/>
      <c r="P2208" s="107"/>
      <c r="Q2208" s="107"/>
      <c r="X2208" s="25"/>
      <c r="Y2208" s="26"/>
      <c r="Z2208" s="27"/>
      <c r="AA2208" s="60"/>
      <c r="AB2208" s="89"/>
      <c r="AE2208" s="68"/>
    </row>
    <row r="2209" spans="1:31" ht="30" hidden="1" x14ac:dyDescent="0.2">
      <c r="A2209" s="105" t="s">
        <v>37</v>
      </c>
      <c r="B2209" s="45" t="s">
        <v>38</v>
      </c>
      <c r="C2209" s="105" t="s">
        <v>35</v>
      </c>
      <c r="D2209" s="70">
        <f t="shared" si="439"/>
        <v>276</v>
      </c>
      <c r="E2209" s="41">
        <f t="shared" si="438"/>
        <v>69</v>
      </c>
      <c r="F2209" s="41">
        <f t="shared" si="438"/>
        <v>69</v>
      </c>
      <c r="G2209" s="41">
        <f t="shared" si="438"/>
        <v>69</v>
      </c>
      <c r="H2209" s="42">
        <f t="shared" si="438"/>
        <v>69</v>
      </c>
      <c r="I2209" s="56">
        <f t="shared" si="440"/>
        <v>418.17</v>
      </c>
      <c r="J2209" s="43">
        <f t="shared" si="441"/>
        <v>104.54</v>
      </c>
      <c r="K2209" s="43">
        <f t="shared" si="441"/>
        <v>104.54</v>
      </c>
      <c r="L2209" s="43">
        <f t="shared" si="441"/>
        <v>104.54</v>
      </c>
      <c r="M2209" s="44">
        <f t="shared" si="441"/>
        <v>104.55</v>
      </c>
      <c r="N2209" s="106"/>
      <c r="O2209" s="107"/>
      <c r="P2209" s="107"/>
      <c r="Q2209" s="107"/>
      <c r="X2209" s="25"/>
      <c r="Y2209" s="26"/>
      <c r="Z2209" s="27"/>
      <c r="AA2209" s="60"/>
      <c r="AB2209" s="89"/>
      <c r="AD2209" s="60"/>
      <c r="AE2209" s="68"/>
    </row>
    <row r="2210" spans="1:31" ht="30" hidden="1" x14ac:dyDescent="0.2">
      <c r="A2210" s="105" t="s">
        <v>39</v>
      </c>
      <c r="B2210" s="45" t="s">
        <v>40</v>
      </c>
      <c r="C2210" s="105" t="s">
        <v>41</v>
      </c>
      <c r="D2210" s="70">
        <f t="shared" si="439"/>
        <v>1414</v>
      </c>
      <c r="E2210" s="41">
        <f t="shared" si="438"/>
        <v>354</v>
      </c>
      <c r="F2210" s="41">
        <f t="shared" si="438"/>
        <v>354</v>
      </c>
      <c r="G2210" s="41">
        <f t="shared" si="438"/>
        <v>354</v>
      </c>
      <c r="H2210" s="42">
        <f t="shared" si="438"/>
        <v>352</v>
      </c>
      <c r="I2210" s="56">
        <f t="shared" si="440"/>
        <v>6277.3099999999995</v>
      </c>
      <c r="J2210" s="43">
        <f t="shared" si="441"/>
        <v>1571.37</v>
      </c>
      <c r="K2210" s="43">
        <f t="shared" si="441"/>
        <v>1571.37</v>
      </c>
      <c r="L2210" s="43">
        <f t="shared" si="441"/>
        <v>1571.37</v>
      </c>
      <c r="M2210" s="44">
        <f t="shared" si="441"/>
        <v>1563.2</v>
      </c>
      <c r="N2210" s="106"/>
      <c r="O2210" s="107"/>
      <c r="P2210" s="107"/>
      <c r="Q2210" s="107"/>
      <c r="X2210" s="25"/>
      <c r="Y2210" s="26"/>
      <c r="Z2210" s="27"/>
      <c r="AA2210" s="60"/>
      <c r="AB2210" s="89"/>
      <c r="AE2210" s="68"/>
    </row>
    <row r="2211" spans="1:31" ht="15" hidden="1" customHeight="1" x14ac:dyDescent="0.2">
      <c r="A2211" s="46" t="s">
        <v>42</v>
      </c>
      <c r="B2211" s="151">
        <v>4</v>
      </c>
      <c r="C2211" s="46" t="s">
        <v>43</v>
      </c>
      <c r="D2211" s="28">
        <f t="shared" si="439"/>
        <v>0</v>
      </c>
      <c r="E2211" s="29">
        <f t="shared" si="438"/>
        <v>0</v>
      </c>
      <c r="F2211" s="29">
        <f t="shared" si="438"/>
        <v>0</v>
      </c>
      <c r="G2211" s="29">
        <f t="shared" si="438"/>
        <v>0</v>
      </c>
      <c r="H2211" s="30">
        <f t="shared" si="438"/>
        <v>0</v>
      </c>
      <c r="I2211" s="31">
        <f t="shared" si="440"/>
        <v>0</v>
      </c>
      <c r="J2211" s="32">
        <f t="shared" si="441"/>
        <v>0</v>
      </c>
      <c r="K2211" s="32">
        <f t="shared" si="441"/>
        <v>0</v>
      </c>
      <c r="L2211" s="32">
        <f t="shared" si="441"/>
        <v>0</v>
      </c>
      <c r="M2211" s="33">
        <f t="shared" si="441"/>
        <v>0</v>
      </c>
      <c r="N2211" s="35"/>
      <c r="X2211" s="25"/>
      <c r="Y2211" s="26"/>
      <c r="Z2211" s="27"/>
      <c r="AA2211" s="60"/>
      <c r="AB2211" s="89"/>
      <c r="AE2211" s="68"/>
    </row>
    <row r="2212" spans="1:31" ht="30" hidden="1" x14ac:dyDescent="0.2">
      <c r="A2212" s="105" t="s">
        <v>116</v>
      </c>
      <c r="B2212" s="114" t="s">
        <v>44</v>
      </c>
      <c r="C2212" s="105" t="s">
        <v>43</v>
      </c>
      <c r="D2212" s="70">
        <f>E2212+F2212+G2212+H2212</f>
        <v>0</v>
      </c>
      <c r="E2212" s="41">
        <f t="shared" si="438"/>
        <v>0</v>
      </c>
      <c r="F2212" s="41">
        <f t="shared" si="438"/>
        <v>0</v>
      </c>
      <c r="G2212" s="41">
        <f t="shared" si="438"/>
        <v>0</v>
      </c>
      <c r="H2212" s="42">
        <f t="shared" si="438"/>
        <v>0</v>
      </c>
      <c r="I2212" s="56">
        <f>J2212+K2212+L2212+M2212</f>
        <v>0</v>
      </c>
      <c r="J2212" s="43">
        <f t="shared" si="441"/>
        <v>0</v>
      </c>
      <c r="K2212" s="43">
        <f t="shared" si="441"/>
        <v>0</v>
      </c>
      <c r="L2212" s="43">
        <f t="shared" si="441"/>
        <v>0</v>
      </c>
      <c r="M2212" s="44">
        <f t="shared" si="441"/>
        <v>0</v>
      </c>
      <c r="N2212" s="106"/>
      <c r="O2212" s="107"/>
      <c r="P2212" s="107"/>
      <c r="Q2212" s="107"/>
      <c r="X2212" s="25"/>
      <c r="Y2212" s="26"/>
      <c r="Z2212" s="27"/>
      <c r="AA2212" s="60"/>
      <c r="AB2212" s="89"/>
      <c r="AE2212" s="68"/>
    </row>
    <row r="2213" spans="1:31" ht="45" hidden="1" customHeight="1" x14ac:dyDescent="0.2">
      <c r="A2213" s="105" t="s">
        <v>117</v>
      </c>
      <c r="B2213" s="114" t="s">
        <v>46</v>
      </c>
      <c r="C2213" s="105" t="s">
        <v>43</v>
      </c>
      <c r="D2213" s="70">
        <f>E2213+F2213+G2213+H2213</f>
        <v>0</v>
      </c>
      <c r="E2213" s="41">
        <f t="shared" si="438"/>
        <v>0</v>
      </c>
      <c r="F2213" s="41">
        <f t="shared" si="438"/>
        <v>0</v>
      </c>
      <c r="G2213" s="41">
        <f t="shared" si="438"/>
        <v>0</v>
      </c>
      <c r="H2213" s="42">
        <f t="shared" si="438"/>
        <v>0</v>
      </c>
      <c r="I2213" s="56">
        <f>J2213+K2213+L2213+M2213</f>
        <v>0</v>
      </c>
      <c r="J2213" s="43">
        <f t="shared" si="441"/>
        <v>0</v>
      </c>
      <c r="K2213" s="43">
        <f t="shared" si="441"/>
        <v>0</v>
      </c>
      <c r="L2213" s="43">
        <f t="shared" si="441"/>
        <v>0</v>
      </c>
      <c r="M2213" s="44">
        <f t="shared" si="441"/>
        <v>0</v>
      </c>
      <c r="N2213" s="106"/>
      <c r="O2213" s="107"/>
      <c r="P2213" s="107"/>
      <c r="Q2213" s="107"/>
      <c r="X2213" s="25"/>
      <c r="Y2213" s="26"/>
      <c r="Z2213" s="27"/>
      <c r="AA2213" s="60"/>
      <c r="AB2213" s="89"/>
      <c r="AE2213" s="68"/>
    </row>
    <row r="2214" spans="1:31" ht="30.75" hidden="1" customHeight="1" x14ac:dyDescent="0.2">
      <c r="A2214" s="105" t="s">
        <v>118</v>
      </c>
      <c r="B2214" s="114" t="s">
        <v>47</v>
      </c>
      <c r="C2214" s="105" t="s">
        <v>43</v>
      </c>
      <c r="D2214" s="70">
        <f>E2214+F2214+G2214+H2214</f>
        <v>0</v>
      </c>
      <c r="E2214" s="41">
        <f t="shared" si="438"/>
        <v>0</v>
      </c>
      <c r="F2214" s="41">
        <f t="shared" si="438"/>
        <v>0</v>
      </c>
      <c r="G2214" s="41">
        <f t="shared" si="438"/>
        <v>0</v>
      </c>
      <c r="H2214" s="42">
        <f t="shared" si="438"/>
        <v>0</v>
      </c>
      <c r="I2214" s="56">
        <f>J2214+K2214+L2214+M2214</f>
        <v>0</v>
      </c>
      <c r="J2214" s="43">
        <f t="shared" si="441"/>
        <v>0</v>
      </c>
      <c r="K2214" s="43">
        <f t="shared" si="441"/>
        <v>0</v>
      </c>
      <c r="L2214" s="43">
        <f t="shared" si="441"/>
        <v>0</v>
      </c>
      <c r="M2214" s="44">
        <f t="shared" si="441"/>
        <v>0</v>
      </c>
      <c r="N2214" s="106"/>
      <c r="O2214" s="107"/>
      <c r="P2214" s="107"/>
      <c r="Q2214" s="107"/>
      <c r="X2214" s="25"/>
      <c r="Y2214" s="26"/>
      <c r="Z2214" s="27"/>
      <c r="AA2214" s="60"/>
      <c r="AB2214" s="89"/>
      <c r="AE2214" s="68"/>
    </row>
    <row r="2215" spans="1:31" ht="57" hidden="1" customHeight="1" x14ac:dyDescent="0.25">
      <c r="A2215" s="46" t="s">
        <v>119</v>
      </c>
      <c r="B2215" s="151">
        <v>5</v>
      </c>
      <c r="C2215" s="46" t="s">
        <v>48</v>
      </c>
      <c r="D2215" s="28">
        <f t="shared" ref="D2215:D2217" si="442">E2215+F2215+G2215+H2215</f>
        <v>0</v>
      </c>
      <c r="E2215" s="29">
        <f t="shared" si="438"/>
        <v>0</v>
      </c>
      <c r="F2215" s="29">
        <f t="shared" si="438"/>
        <v>0</v>
      </c>
      <c r="G2215" s="29">
        <f t="shared" si="438"/>
        <v>0</v>
      </c>
      <c r="H2215" s="30">
        <f t="shared" si="438"/>
        <v>0</v>
      </c>
      <c r="I2215" s="31">
        <f t="shared" ref="I2215:I2217" si="443">J2215+K2215+L2215+M2215</f>
        <v>0</v>
      </c>
      <c r="J2215" s="32">
        <f t="shared" si="441"/>
        <v>0</v>
      </c>
      <c r="K2215" s="32">
        <f t="shared" si="441"/>
        <v>0</v>
      </c>
      <c r="L2215" s="32">
        <f t="shared" si="441"/>
        <v>0</v>
      </c>
      <c r="M2215" s="33">
        <f t="shared" si="441"/>
        <v>0</v>
      </c>
      <c r="N2215" s="35"/>
      <c r="W2215" s="117"/>
      <c r="X2215" s="117"/>
      <c r="Y2215" s="117"/>
      <c r="AA2215" s="60"/>
      <c r="AB2215" s="89"/>
      <c r="AC2215" s="69"/>
      <c r="AD2215" s="60"/>
      <c r="AE2215" s="68"/>
    </row>
    <row r="2216" spans="1:31" ht="30" hidden="1" x14ac:dyDescent="0.25">
      <c r="A2216" s="105" t="s">
        <v>120</v>
      </c>
      <c r="B2216" s="45" t="s">
        <v>121</v>
      </c>
      <c r="C2216" s="105" t="s">
        <v>48</v>
      </c>
      <c r="D2216" s="70">
        <f t="shared" si="442"/>
        <v>0</v>
      </c>
      <c r="E2216" s="41">
        <f t="shared" si="438"/>
        <v>0</v>
      </c>
      <c r="F2216" s="41">
        <f t="shared" si="438"/>
        <v>0</v>
      </c>
      <c r="G2216" s="41">
        <f t="shared" si="438"/>
        <v>0</v>
      </c>
      <c r="H2216" s="42">
        <f t="shared" si="438"/>
        <v>0</v>
      </c>
      <c r="I2216" s="56">
        <f t="shared" si="443"/>
        <v>0</v>
      </c>
      <c r="J2216" s="43">
        <f t="shared" si="441"/>
        <v>0</v>
      </c>
      <c r="K2216" s="43">
        <f t="shared" si="441"/>
        <v>0</v>
      </c>
      <c r="L2216" s="43">
        <f t="shared" si="441"/>
        <v>0</v>
      </c>
      <c r="M2216" s="44">
        <f t="shared" si="441"/>
        <v>0</v>
      </c>
      <c r="N2216" s="106"/>
      <c r="O2216" s="107"/>
      <c r="P2216" s="107"/>
      <c r="Q2216" s="107"/>
      <c r="W2216" s="117"/>
      <c r="X2216" s="117"/>
      <c r="Y2216" s="117"/>
      <c r="AA2216" s="60"/>
      <c r="AB2216" s="89"/>
      <c r="AC2216" s="69"/>
      <c r="AE2216" s="68"/>
    </row>
    <row r="2217" spans="1:31" ht="30" hidden="1" x14ac:dyDescent="0.25">
      <c r="A2217" s="115" t="s">
        <v>122</v>
      </c>
      <c r="B2217" s="116" t="s">
        <v>123</v>
      </c>
      <c r="C2217" s="105" t="s">
        <v>48</v>
      </c>
      <c r="D2217" s="85">
        <f t="shared" si="442"/>
        <v>0</v>
      </c>
      <c r="E2217" s="75">
        <f t="shared" si="438"/>
        <v>0</v>
      </c>
      <c r="F2217" s="75">
        <f t="shared" si="438"/>
        <v>0</v>
      </c>
      <c r="G2217" s="75">
        <f t="shared" si="438"/>
        <v>0</v>
      </c>
      <c r="H2217" s="76">
        <f t="shared" si="438"/>
        <v>0</v>
      </c>
      <c r="I2217" s="87">
        <f t="shared" si="443"/>
        <v>0</v>
      </c>
      <c r="J2217" s="58">
        <f t="shared" si="441"/>
        <v>0</v>
      </c>
      <c r="K2217" s="58">
        <f t="shared" si="441"/>
        <v>0</v>
      </c>
      <c r="L2217" s="58">
        <f t="shared" si="441"/>
        <v>0</v>
      </c>
      <c r="M2217" s="88">
        <f t="shared" si="441"/>
        <v>0</v>
      </c>
      <c r="O2217" s="77"/>
      <c r="P2217" s="107"/>
      <c r="Q2217" s="107"/>
      <c r="W2217" s="117"/>
      <c r="X2217" s="117"/>
      <c r="Y2217" s="117"/>
      <c r="AA2217" s="60"/>
      <c r="AB2217" s="89"/>
      <c r="AC2217" s="69"/>
      <c r="AD2217" s="60"/>
      <c r="AE2217" s="68"/>
    </row>
    <row r="2218" spans="1:31" ht="30" hidden="1" customHeight="1" x14ac:dyDescent="0.25">
      <c r="A2218" s="95" t="s">
        <v>49</v>
      </c>
      <c r="B2218" s="86">
        <v>6</v>
      </c>
      <c r="C2218" s="96"/>
      <c r="D2218" s="97"/>
      <c r="E2218" s="98"/>
      <c r="F2218" s="98"/>
      <c r="G2218" s="98"/>
      <c r="H2218" s="99"/>
      <c r="I2218" s="100">
        <f>J2218+K2218+L2218+M2218</f>
        <v>6834.85</v>
      </c>
      <c r="J2218" s="101">
        <f>J2219+J2220+J2225+J2229</f>
        <v>1710.75</v>
      </c>
      <c r="K2218" s="101">
        <f>K2219+K2220+K2225+K2229</f>
        <v>1710.75</v>
      </c>
      <c r="L2218" s="101">
        <f>L2219+L2220+L2225+L2229</f>
        <v>1710.75</v>
      </c>
      <c r="M2218" s="102">
        <f>M2219+M2220+M2225+M2229</f>
        <v>1702.6000000000004</v>
      </c>
      <c r="N2218" s="24"/>
      <c r="O2218" s="35"/>
      <c r="W2218" s="117"/>
      <c r="X2218" s="117"/>
      <c r="Y2218" s="117"/>
      <c r="AA2218" s="60"/>
      <c r="AB2218" s="89"/>
      <c r="AC2218" s="69"/>
      <c r="AE2218" s="68"/>
    </row>
    <row r="2219" spans="1:31" ht="15.75" hidden="1" x14ac:dyDescent="0.25">
      <c r="A2219" s="104" t="s">
        <v>50</v>
      </c>
      <c r="B2219" s="151">
        <v>7</v>
      </c>
      <c r="C2219" s="46" t="s">
        <v>33</v>
      </c>
      <c r="D2219" s="118">
        <f>SUM(E2219:H2219)</f>
        <v>0</v>
      </c>
      <c r="E2219" s="119">
        <v>0</v>
      </c>
      <c r="F2219" s="119">
        <v>0</v>
      </c>
      <c r="G2219" s="119">
        <v>0</v>
      </c>
      <c r="H2219" s="120">
        <v>0</v>
      </c>
      <c r="I2219" s="31">
        <f>SUM(J2219:M2219)</f>
        <v>0</v>
      </c>
      <c r="J2219" s="32">
        <v>0</v>
      </c>
      <c r="K2219" s="32">
        <v>0</v>
      </c>
      <c r="L2219" s="32">
        <v>0</v>
      </c>
      <c r="M2219" s="33">
        <v>0</v>
      </c>
      <c r="N2219" s="35"/>
      <c r="O2219" s="35"/>
      <c r="P2219" s="35"/>
      <c r="W2219" s="117"/>
      <c r="X2219" s="117"/>
      <c r="Y2219" s="117"/>
      <c r="AA2219" s="60"/>
      <c r="AB2219" s="89"/>
      <c r="AC2219" s="69"/>
      <c r="AE2219" s="68"/>
    </row>
    <row r="2220" spans="1:31" ht="15.75" hidden="1" x14ac:dyDescent="0.25">
      <c r="A2220" s="46" t="s">
        <v>51</v>
      </c>
      <c r="B2220" s="151">
        <v>8</v>
      </c>
      <c r="C2220" s="46" t="s">
        <v>35</v>
      </c>
      <c r="D2220" s="118">
        <f t="shared" ref="D2220:D2231" si="444">SUM(E2220:H2220)</f>
        <v>4468</v>
      </c>
      <c r="E2220" s="119">
        <v>1118</v>
      </c>
      <c r="F2220" s="119">
        <v>1119</v>
      </c>
      <c r="G2220" s="119">
        <v>1118</v>
      </c>
      <c r="H2220" s="120">
        <f>H2221+H2223+ROUND(H2224*2.9,0)</f>
        <v>1113</v>
      </c>
      <c r="I2220" s="31">
        <f t="shared" ref="I2220:I2231" si="445">SUM(J2220:M2220)</f>
        <v>6834.85</v>
      </c>
      <c r="J2220" s="32">
        <f>SUM(J2221:J2224)</f>
        <v>1710.75</v>
      </c>
      <c r="K2220" s="32">
        <f>SUM(K2221:K2224)</f>
        <v>1710.75</v>
      </c>
      <c r="L2220" s="32">
        <v>1710.75</v>
      </c>
      <c r="M2220" s="33">
        <v>1702.6000000000004</v>
      </c>
      <c r="W2220" s="117"/>
      <c r="X2220" s="117"/>
      <c r="Y2220" s="117"/>
      <c r="AA2220" s="60"/>
      <c r="AB2220" s="89"/>
      <c r="AC2220" s="69"/>
      <c r="AD2220" s="60"/>
      <c r="AE2220" s="68"/>
    </row>
    <row r="2221" spans="1:31" ht="30" hidden="1" x14ac:dyDescent="0.25">
      <c r="A2221" s="105" t="s">
        <v>124</v>
      </c>
      <c r="B2221" s="45" t="s">
        <v>52</v>
      </c>
      <c r="C2221" s="105" t="s">
        <v>35</v>
      </c>
      <c r="D2221" s="118">
        <f t="shared" si="444"/>
        <v>92</v>
      </c>
      <c r="E2221" s="121">
        <v>23</v>
      </c>
      <c r="F2221" s="121">
        <v>23</v>
      </c>
      <c r="G2221" s="121">
        <v>23</v>
      </c>
      <c r="H2221" s="122">
        <v>23</v>
      </c>
      <c r="I2221" s="31">
        <f t="shared" si="445"/>
        <v>139.37</v>
      </c>
      <c r="J2221" s="43">
        <v>34.840000000000003</v>
      </c>
      <c r="K2221" s="43">
        <v>34.840000000000003</v>
      </c>
      <c r="L2221" s="43">
        <v>34.840000000000003</v>
      </c>
      <c r="M2221" s="44">
        <v>34.85</v>
      </c>
      <c r="N2221" s="60"/>
      <c r="O2221" s="123"/>
      <c r="P2221" s="123"/>
      <c r="Q2221" s="123"/>
      <c r="W2221" s="117"/>
      <c r="X2221" s="117"/>
      <c r="Y2221" s="117"/>
      <c r="AA2221" s="60"/>
      <c r="AB2221" s="89"/>
      <c r="AC2221" s="69"/>
      <c r="AE2221" s="68"/>
    </row>
    <row r="2222" spans="1:31" ht="30" hidden="1" x14ac:dyDescent="0.25">
      <c r="A2222" s="105" t="s">
        <v>125</v>
      </c>
      <c r="B2222" s="45" t="s">
        <v>126</v>
      </c>
      <c r="C2222" s="105" t="s">
        <v>35</v>
      </c>
      <c r="D2222" s="118">
        <f t="shared" si="444"/>
        <v>0</v>
      </c>
      <c r="E2222" s="121">
        <v>0</v>
      </c>
      <c r="F2222" s="121">
        <v>0</v>
      </c>
      <c r="G2222" s="121">
        <v>0</v>
      </c>
      <c r="H2222" s="122">
        <v>0</v>
      </c>
      <c r="I2222" s="31">
        <f t="shared" si="445"/>
        <v>0</v>
      </c>
      <c r="J2222" s="43">
        <v>0</v>
      </c>
      <c r="K2222" s="43">
        <v>0</v>
      </c>
      <c r="L2222" s="43">
        <v>0</v>
      </c>
      <c r="M2222" s="44">
        <v>0</v>
      </c>
      <c r="N2222" s="60"/>
      <c r="O2222" s="123"/>
      <c r="P2222" s="123"/>
      <c r="Q2222" s="123"/>
      <c r="W2222" s="117"/>
      <c r="X2222" s="117"/>
      <c r="Y2222" s="117"/>
      <c r="AA2222" s="60"/>
      <c r="AB2222" s="89"/>
      <c r="AC2222" s="69"/>
      <c r="AE2222" s="68"/>
    </row>
    <row r="2223" spans="1:31" ht="30" hidden="1" x14ac:dyDescent="0.25">
      <c r="A2223" s="105" t="s">
        <v>53</v>
      </c>
      <c r="B2223" s="45" t="s">
        <v>54</v>
      </c>
      <c r="C2223" s="105" t="s">
        <v>35</v>
      </c>
      <c r="D2223" s="118">
        <f t="shared" si="444"/>
        <v>276</v>
      </c>
      <c r="E2223" s="121">
        <v>69</v>
      </c>
      <c r="F2223" s="121">
        <v>69</v>
      </c>
      <c r="G2223" s="121">
        <v>69</v>
      </c>
      <c r="H2223" s="122">
        <v>69</v>
      </c>
      <c r="I2223" s="31">
        <f t="shared" si="445"/>
        <v>418.17</v>
      </c>
      <c r="J2223" s="43">
        <v>104.54</v>
      </c>
      <c r="K2223" s="43">
        <v>104.54</v>
      </c>
      <c r="L2223" s="43">
        <v>104.54</v>
      </c>
      <c r="M2223" s="44">
        <v>104.55</v>
      </c>
      <c r="N2223" s="60"/>
      <c r="O2223" s="123"/>
      <c r="P2223" s="123"/>
      <c r="Q2223" s="123"/>
      <c r="W2223" s="117"/>
      <c r="X2223" s="117"/>
      <c r="Y2223" s="117"/>
      <c r="AA2223" s="60"/>
      <c r="AB2223" s="89"/>
      <c r="AC2223" s="69"/>
      <c r="AE2223" s="68"/>
    </row>
    <row r="2224" spans="1:31" ht="15.75" hidden="1" x14ac:dyDescent="0.25">
      <c r="A2224" s="105" t="s">
        <v>55</v>
      </c>
      <c r="B2224" s="45" t="s">
        <v>56</v>
      </c>
      <c r="C2224" s="105" t="s">
        <v>41</v>
      </c>
      <c r="D2224" s="118">
        <f t="shared" si="444"/>
        <v>1414</v>
      </c>
      <c r="E2224" s="121">
        <v>354</v>
      </c>
      <c r="F2224" s="121">
        <v>354</v>
      </c>
      <c r="G2224" s="121">
        <v>354</v>
      </c>
      <c r="H2224" s="122">
        <v>352</v>
      </c>
      <c r="I2224" s="31">
        <f t="shared" si="445"/>
        <v>6277.3099999999995</v>
      </c>
      <c r="J2224" s="43">
        <v>1571.37</v>
      </c>
      <c r="K2224" s="43">
        <v>1571.37</v>
      </c>
      <c r="L2224" s="43">
        <v>1571.37</v>
      </c>
      <c r="M2224" s="44">
        <v>1563.2</v>
      </c>
      <c r="N2224" s="60"/>
      <c r="O2224" s="123"/>
      <c r="P2224" s="123"/>
      <c r="Q2224" s="123"/>
      <c r="W2224" s="117"/>
      <c r="X2224" s="117"/>
      <c r="Y2224" s="117"/>
      <c r="AA2224" s="60"/>
      <c r="AB2224" s="89"/>
      <c r="AC2224" s="69"/>
      <c r="AE2224" s="68"/>
    </row>
    <row r="2225" spans="1:31" ht="30" hidden="1" x14ac:dyDescent="0.25">
      <c r="A2225" s="46" t="s">
        <v>57</v>
      </c>
      <c r="B2225" s="151">
        <v>9</v>
      </c>
      <c r="C2225" s="46" t="s">
        <v>43</v>
      </c>
      <c r="D2225" s="118">
        <f t="shared" si="444"/>
        <v>0</v>
      </c>
      <c r="E2225" s="119">
        <v>0</v>
      </c>
      <c r="F2225" s="119">
        <v>0</v>
      </c>
      <c r="G2225" s="119">
        <v>0</v>
      </c>
      <c r="H2225" s="120">
        <v>0</v>
      </c>
      <c r="I2225" s="31">
        <f t="shared" si="445"/>
        <v>0</v>
      </c>
      <c r="J2225" s="32">
        <v>0</v>
      </c>
      <c r="K2225" s="32">
        <v>0</v>
      </c>
      <c r="L2225" s="32">
        <v>0</v>
      </c>
      <c r="M2225" s="33">
        <v>0</v>
      </c>
      <c r="N2225" s="60"/>
      <c r="O2225" s="123"/>
      <c r="P2225" s="123"/>
      <c r="Q2225" s="123"/>
      <c r="W2225" s="117"/>
      <c r="X2225" s="117"/>
      <c r="Y2225" s="117"/>
      <c r="AA2225" s="60"/>
      <c r="AB2225" s="89"/>
      <c r="AC2225" s="69"/>
      <c r="AE2225" s="68"/>
    </row>
    <row r="2226" spans="1:31" ht="15" hidden="1" x14ac:dyDescent="0.2">
      <c r="A2226" s="105" t="s">
        <v>127</v>
      </c>
      <c r="B2226" s="114" t="s">
        <v>59</v>
      </c>
      <c r="C2226" s="105" t="s">
        <v>45</v>
      </c>
      <c r="D2226" s="118">
        <f t="shared" si="444"/>
        <v>0</v>
      </c>
      <c r="E2226" s="119">
        <v>0</v>
      </c>
      <c r="F2226" s="119">
        <v>0</v>
      </c>
      <c r="G2226" s="119">
        <v>0</v>
      </c>
      <c r="H2226" s="120">
        <v>0</v>
      </c>
      <c r="I2226" s="31">
        <f t="shared" si="445"/>
        <v>0</v>
      </c>
      <c r="J2226" s="32">
        <v>0</v>
      </c>
      <c r="K2226" s="32">
        <v>0</v>
      </c>
      <c r="L2226" s="32">
        <v>0</v>
      </c>
      <c r="M2226" s="33">
        <v>0</v>
      </c>
      <c r="N2226" s="60"/>
      <c r="O2226" s="123"/>
      <c r="P2226" s="123"/>
      <c r="Q2226" s="123"/>
      <c r="X2226" s="25"/>
      <c r="Y2226" s="26"/>
      <c r="Z2226" s="27"/>
      <c r="AA2226" s="60"/>
      <c r="AB2226" s="89"/>
      <c r="AE2226" s="68"/>
    </row>
    <row r="2227" spans="1:31" ht="30" hidden="1" x14ac:dyDescent="0.2">
      <c r="A2227" s="105" t="s">
        <v>58</v>
      </c>
      <c r="B2227" s="114" t="s">
        <v>60</v>
      </c>
      <c r="C2227" s="105" t="s">
        <v>43</v>
      </c>
      <c r="D2227" s="118">
        <f t="shared" si="444"/>
        <v>0</v>
      </c>
      <c r="E2227" s="119">
        <v>0</v>
      </c>
      <c r="F2227" s="119">
        <v>0</v>
      </c>
      <c r="G2227" s="119">
        <v>0</v>
      </c>
      <c r="H2227" s="120">
        <v>0</v>
      </c>
      <c r="I2227" s="31">
        <f t="shared" si="445"/>
        <v>0</v>
      </c>
      <c r="J2227" s="32">
        <v>0</v>
      </c>
      <c r="K2227" s="32">
        <v>0</v>
      </c>
      <c r="L2227" s="32">
        <v>0</v>
      </c>
      <c r="M2227" s="33">
        <v>0</v>
      </c>
      <c r="N2227" s="60"/>
      <c r="O2227" s="123"/>
      <c r="P2227" s="123"/>
      <c r="Q2227" s="123"/>
      <c r="X2227" s="25"/>
      <c r="Y2227" s="26"/>
      <c r="Z2227" s="27"/>
      <c r="AA2227" s="60"/>
      <c r="AB2227" s="89"/>
      <c r="AE2227" s="68"/>
    </row>
    <row r="2228" spans="1:31" ht="30" hidden="1" x14ac:dyDescent="0.2">
      <c r="A2228" s="105" t="s">
        <v>61</v>
      </c>
      <c r="B2228" s="114" t="s">
        <v>62</v>
      </c>
      <c r="C2228" s="105" t="s">
        <v>43</v>
      </c>
      <c r="D2228" s="118">
        <f t="shared" si="444"/>
        <v>0</v>
      </c>
      <c r="E2228" s="119">
        <v>0</v>
      </c>
      <c r="F2228" s="119">
        <v>0</v>
      </c>
      <c r="G2228" s="119">
        <v>0</v>
      </c>
      <c r="H2228" s="120">
        <v>0</v>
      </c>
      <c r="I2228" s="31">
        <f t="shared" si="445"/>
        <v>0</v>
      </c>
      <c r="J2228" s="32">
        <v>0</v>
      </c>
      <c r="K2228" s="32">
        <v>0</v>
      </c>
      <c r="L2228" s="32">
        <v>0</v>
      </c>
      <c r="M2228" s="33">
        <v>0</v>
      </c>
      <c r="N2228" s="60"/>
      <c r="O2228" s="123"/>
      <c r="P2228" s="123"/>
      <c r="Q2228" s="123"/>
      <c r="X2228" s="25"/>
      <c r="Y2228" s="26"/>
      <c r="Z2228" s="27"/>
      <c r="AA2228" s="60"/>
      <c r="AB2228" s="89"/>
      <c r="AE2228" s="68"/>
    </row>
    <row r="2229" spans="1:31" ht="30" hidden="1" customHeight="1" x14ac:dyDescent="0.2">
      <c r="A2229" s="46" t="s">
        <v>63</v>
      </c>
      <c r="B2229" s="151">
        <v>10</v>
      </c>
      <c r="C2229" s="46" t="s">
        <v>48</v>
      </c>
      <c r="D2229" s="118">
        <f t="shared" si="444"/>
        <v>0</v>
      </c>
      <c r="E2229" s="119">
        <v>0</v>
      </c>
      <c r="F2229" s="119">
        <v>0</v>
      </c>
      <c r="G2229" s="119">
        <v>0</v>
      </c>
      <c r="H2229" s="120">
        <v>0</v>
      </c>
      <c r="I2229" s="31">
        <f t="shared" si="445"/>
        <v>0</v>
      </c>
      <c r="J2229" s="32">
        <v>0</v>
      </c>
      <c r="K2229" s="32">
        <v>0</v>
      </c>
      <c r="L2229" s="32">
        <v>0</v>
      </c>
      <c r="M2229" s="33">
        <v>0</v>
      </c>
      <c r="N2229" s="60"/>
      <c r="O2229" s="123"/>
      <c r="P2229" s="123"/>
      <c r="Q2229" s="123"/>
      <c r="X2229" s="25"/>
      <c r="Y2229" s="26"/>
      <c r="Z2229" s="27"/>
      <c r="AA2229" s="60"/>
      <c r="AB2229" s="89"/>
      <c r="AE2229" s="68"/>
    </row>
    <row r="2230" spans="1:31" ht="15" hidden="1" x14ac:dyDescent="0.2">
      <c r="A2230" s="105" t="s">
        <v>127</v>
      </c>
      <c r="B2230" s="45" t="s">
        <v>128</v>
      </c>
      <c r="C2230" s="105" t="s">
        <v>48</v>
      </c>
      <c r="D2230" s="124">
        <f t="shared" si="444"/>
        <v>0</v>
      </c>
      <c r="E2230" s="121">
        <v>0</v>
      </c>
      <c r="F2230" s="121">
        <v>0</v>
      </c>
      <c r="G2230" s="121">
        <v>0</v>
      </c>
      <c r="H2230" s="122">
        <v>0</v>
      </c>
      <c r="I2230" s="56">
        <f t="shared" si="445"/>
        <v>0</v>
      </c>
      <c r="J2230" s="43">
        <v>0</v>
      </c>
      <c r="K2230" s="43">
        <v>0</v>
      </c>
      <c r="L2230" s="43">
        <v>0</v>
      </c>
      <c r="M2230" s="44">
        <v>0</v>
      </c>
      <c r="N2230" s="60"/>
      <c r="O2230" s="123"/>
      <c r="P2230" s="125"/>
      <c r="Q2230" s="125"/>
      <c r="X2230" s="25"/>
      <c r="Y2230" s="26"/>
      <c r="Z2230" s="27"/>
      <c r="AA2230" s="60"/>
      <c r="AB2230" s="89"/>
      <c r="AE2230" s="68"/>
    </row>
    <row r="2231" spans="1:31" ht="15" hidden="1" x14ac:dyDescent="0.2">
      <c r="A2231" s="115" t="s">
        <v>129</v>
      </c>
      <c r="B2231" s="116" t="s">
        <v>130</v>
      </c>
      <c r="C2231" s="115" t="s">
        <v>48</v>
      </c>
      <c r="D2231" s="128">
        <f t="shared" si="444"/>
        <v>0</v>
      </c>
      <c r="E2231" s="129">
        <v>0</v>
      </c>
      <c r="F2231" s="129">
        <v>0</v>
      </c>
      <c r="G2231" s="129">
        <v>0</v>
      </c>
      <c r="H2231" s="130">
        <v>0</v>
      </c>
      <c r="I2231" s="87">
        <f t="shared" si="445"/>
        <v>0</v>
      </c>
      <c r="J2231" s="58">
        <v>0</v>
      </c>
      <c r="K2231" s="58">
        <v>0</v>
      </c>
      <c r="L2231" s="58">
        <v>0</v>
      </c>
      <c r="M2231" s="88">
        <v>0</v>
      </c>
      <c r="N2231" s="60"/>
      <c r="O2231" s="123"/>
      <c r="P2231" s="125"/>
      <c r="Q2231" s="125"/>
      <c r="X2231" s="25"/>
      <c r="Y2231" s="26"/>
      <c r="Z2231" s="27"/>
      <c r="AA2231" s="60"/>
      <c r="AB2231" s="89"/>
      <c r="AE2231" s="68"/>
    </row>
    <row r="2232" spans="1:31" ht="57" hidden="1" x14ac:dyDescent="0.2">
      <c r="A2232" s="95" t="s">
        <v>64</v>
      </c>
      <c r="B2232" s="86">
        <v>11</v>
      </c>
      <c r="C2232" s="96"/>
      <c r="D2232" s="131" t="s">
        <v>65</v>
      </c>
      <c r="E2232" s="98" t="s">
        <v>65</v>
      </c>
      <c r="F2232" s="98" t="s">
        <v>65</v>
      </c>
      <c r="G2232" s="98" t="s">
        <v>65</v>
      </c>
      <c r="H2232" s="99" t="s">
        <v>65</v>
      </c>
      <c r="I2232" s="100">
        <f>J2232+K2232+L2232+M2232</f>
        <v>0</v>
      </c>
      <c r="J2232" s="101">
        <f>J2233+J2234+J2239+J2243</f>
        <v>0</v>
      </c>
      <c r="K2232" s="101">
        <f>K2233+K2234+K2239+K2243</f>
        <v>0</v>
      </c>
      <c r="L2232" s="101">
        <f>L2233+L2234+L2239+L2243</f>
        <v>0</v>
      </c>
      <c r="M2232" s="102">
        <f>M2233+M2234+M2239+M2243</f>
        <v>0</v>
      </c>
      <c r="N2232" s="24"/>
      <c r="O2232" s="35"/>
      <c r="P2232" s="35"/>
      <c r="X2232" s="25"/>
      <c r="Y2232" s="26"/>
      <c r="Z2232" s="27"/>
      <c r="AA2232" s="60"/>
      <c r="AB2232" s="89"/>
      <c r="AE2232" s="68"/>
    </row>
    <row r="2233" spans="1:31" ht="15" hidden="1" x14ac:dyDescent="0.2">
      <c r="A2233" s="104" t="s">
        <v>50</v>
      </c>
      <c r="B2233" s="151">
        <v>12</v>
      </c>
      <c r="C2233" s="46" t="s">
        <v>33</v>
      </c>
      <c r="D2233" s="28" t="s">
        <v>65</v>
      </c>
      <c r="E2233" s="29" t="s">
        <v>65</v>
      </c>
      <c r="F2233" s="29" t="s">
        <v>65</v>
      </c>
      <c r="G2233" s="29" t="s">
        <v>65</v>
      </c>
      <c r="H2233" s="30" t="s">
        <v>65</v>
      </c>
      <c r="I2233" s="31">
        <f>J2233+K2233+L2233+M2233</f>
        <v>0</v>
      </c>
      <c r="J2233" s="32">
        <v>0</v>
      </c>
      <c r="K2233" s="32">
        <v>0</v>
      </c>
      <c r="L2233" s="32">
        <v>0</v>
      </c>
      <c r="M2233" s="33">
        <v>0</v>
      </c>
      <c r="N2233" s="35"/>
      <c r="O2233" s="35"/>
      <c r="P2233" s="35"/>
      <c r="X2233" s="25"/>
      <c r="Y2233" s="26"/>
      <c r="Z2233" s="27"/>
      <c r="AA2233" s="60"/>
      <c r="AB2233" s="89"/>
      <c r="AE2233" s="68"/>
    </row>
    <row r="2234" spans="1:31" ht="15" hidden="1" x14ac:dyDescent="0.2">
      <c r="A2234" s="46" t="s">
        <v>51</v>
      </c>
      <c r="B2234" s="151">
        <v>13</v>
      </c>
      <c r="C2234" s="46" t="s">
        <v>35</v>
      </c>
      <c r="D2234" s="28" t="s">
        <v>65</v>
      </c>
      <c r="E2234" s="29" t="s">
        <v>65</v>
      </c>
      <c r="F2234" s="29" t="s">
        <v>65</v>
      </c>
      <c r="G2234" s="29" t="s">
        <v>65</v>
      </c>
      <c r="H2234" s="30" t="s">
        <v>65</v>
      </c>
      <c r="I2234" s="31">
        <f t="shared" ref="I2234:I2239" si="446">J2234+K2234+L2234+M2234</f>
        <v>0</v>
      </c>
      <c r="J2234" s="32">
        <v>0</v>
      </c>
      <c r="K2234" s="32">
        <v>0</v>
      </c>
      <c r="L2234" s="32">
        <v>0</v>
      </c>
      <c r="M2234" s="33">
        <v>0</v>
      </c>
      <c r="X2234" s="25"/>
      <c r="Y2234" s="26"/>
      <c r="Z2234" s="27"/>
      <c r="AA2234" s="60"/>
      <c r="AB2234" s="89"/>
      <c r="AE2234" s="68"/>
    </row>
    <row r="2235" spans="1:31" ht="30" hidden="1" x14ac:dyDescent="0.2">
      <c r="A2235" s="105" t="s">
        <v>124</v>
      </c>
      <c r="B2235" s="45" t="s">
        <v>66</v>
      </c>
      <c r="C2235" s="105" t="s">
        <v>35</v>
      </c>
      <c r="D2235" s="28" t="s">
        <v>65</v>
      </c>
      <c r="E2235" s="41" t="s">
        <v>65</v>
      </c>
      <c r="F2235" s="41" t="s">
        <v>65</v>
      </c>
      <c r="G2235" s="41" t="s">
        <v>65</v>
      </c>
      <c r="H2235" s="42" t="s">
        <v>65</v>
      </c>
      <c r="I2235" s="31">
        <f t="shared" si="446"/>
        <v>0</v>
      </c>
      <c r="J2235" s="43">
        <v>0</v>
      </c>
      <c r="K2235" s="43">
        <v>0</v>
      </c>
      <c r="L2235" s="43">
        <v>0</v>
      </c>
      <c r="M2235" s="44">
        <v>0</v>
      </c>
      <c r="X2235" s="25"/>
      <c r="Y2235" s="26"/>
      <c r="Z2235" s="27"/>
      <c r="AA2235" s="60"/>
      <c r="AB2235" s="89"/>
      <c r="AE2235" s="68"/>
    </row>
    <row r="2236" spans="1:31" ht="30" hidden="1" x14ac:dyDescent="0.2">
      <c r="A2236" s="105" t="s">
        <v>125</v>
      </c>
      <c r="B2236" s="45" t="s">
        <v>131</v>
      </c>
      <c r="C2236" s="105" t="s">
        <v>35</v>
      </c>
      <c r="D2236" s="28" t="s">
        <v>65</v>
      </c>
      <c r="E2236" s="41" t="s">
        <v>65</v>
      </c>
      <c r="F2236" s="41" t="s">
        <v>65</v>
      </c>
      <c r="G2236" s="41" t="s">
        <v>65</v>
      </c>
      <c r="H2236" s="42" t="s">
        <v>65</v>
      </c>
      <c r="I2236" s="31">
        <f t="shared" si="446"/>
        <v>0</v>
      </c>
      <c r="J2236" s="43"/>
      <c r="K2236" s="43"/>
      <c r="L2236" s="43"/>
      <c r="M2236" s="44"/>
      <c r="X2236" s="25"/>
      <c r="Y2236" s="26"/>
      <c r="Z2236" s="27"/>
      <c r="AA2236" s="60"/>
      <c r="AB2236" s="89"/>
      <c r="AE2236" s="68"/>
    </row>
    <row r="2237" spans="1:31" ht="42.75" hidden="1" customHeight="1" x14ac:dyDescent="0.2">
      <c r="A2237" s="105" t="s">
        <v>53</v>
      </c>
      <c r="B2237" s="45" t="s">
        <v>67</v>
      </c>
      <c r="C2237" s="105" t="s">
        <v>35</v>
      </c>
      <c r="D2237" s="28" t="s">
        <v>65</v>
      </c>
      <c r="E2237" s="41" t="s">
        <v>65</v>
      </c>
      <c r="F2237" s="41" t="s">
        <v>65</v>
      </c>
      <c r="G2237" s="41" t="s">
        <v>65</v>
      </c>
      <c r="H2237" s="42" t="s">
        <v>65</v>
      </c>
      <c r="I2237" s="31">
        <f t="shared" si="446"/>
        <v>0</v>
      </c>
      <c r="J2237" s="43">
        <v>0</v>
      </c>
      <c r="K2237" s="43">
        <v>0</v>
      </c>
      <c r="L2237" s="43">
        <v>0</v>
      </c>
      <c r="M2237" s="44">
        <v>0</v>
      </c>
      <c r="X2237" s="25"/>
      <c r="Y2237" s="26"/>
      <c r="Z2237" s="27"/>
      <c r="AA2237" s="60"/>
      <c r="AB2237" s="89"/>
      <c r="AE2237" s="68"/>
    </row>
    <row r="2238" spans="1:31" ht="15" hidden="1" x14ac:dyDescent="0.2">
      <c r="A2238" s="105" t="s">
        <v>55</v>
      </c>
      <c r="B2238" s="45" t="s">
        <v>68</v>
      </c>
      <c r="C2238" s="105" t="s">
        <v>41</v>
      </c>
      <c r="D2238" s="28" t="s">
        <v>65</v>
      </c>
      <c r="E2238" s="41" t="s">
        <v>65</v>
      </c>
      <c r="F2238" s="41" t="s">
        <v>65</v>
      </c>
      <c r="G2238" s="41" t="s">
        <v>65</v>
      </c>
      <c r="H2238" s="42" t="s">
        <v>65</v>
      </c>
      <c r="I2238" s="31">
        <f t="shared" si="446"/>
        <v>0</v>
      </c>
      <c r="J2238" s="43">
        <v>0</v>
      </c>
      <c r="K2238" s="43">
        <v>0</v>
      </c>
      <c r="L2238" s="43">
        <v>0</v>
      </c>
      <c r="M2238" s="44">
        <v>0</v>
      </c>
      <c r="X2238" s="25"/>
      <c r="Y2238" s="26"/>
      <c r="Z2238" s="27"/>
      <c r="AA2238" s="60"/>
      <c r="AB2238" s="89"/>
      <c r="AE2238" s="68"/>
    </row>
    <row r="2239" spans="1:31" ht="30" hidden="1" x14ac:dyDescent="0.2">
      <c r="A2239" s="46" t="s">
        <v>57</v>
      </c>
      <c r="B2239" s="151">
        <v>14</v>
      </c>
      <c r="C2239" s="46" t="s">
        <v>43</v>
      </c>
      <c r="D2239" s="28" t="s">
        <v>65</v>
      </c>
      <c r="E2239" s="29" t="s">
        <v>65</v>
      </c>
      <c r="F2239" s="29" t="s">
        <v>65</v>
      </c>
      <c r="G2239" s="29" t="s">
        <v>65</v>
      </c>
      <c r="H2239" s="30" t="s">
        <v>65</v>
      </c>
      <c r="I2239" s="31">
        <f t="shared" si="446"/>
        <v>0</v>
      </c>
      <c r="J2239" s="32">
        <v>0</v>
      </c>
      <c r="K2239" s="32">
        <v>0</v>
      </c>
      <c r="L2239" s="32">
        <v>0</v>
      </c>
      <c r="M2239" s="33">
        <v>0</v>
      </c>
      <c r="X2239" s="25"/>
      <c r="Y2239" s="26"/>
      <c r="Z2239" s="27"/>
      <c r="AA2239" s="60"/>
      <c r="AB2239" s="89"/>
      <c r="AE2239" s="68"/>
    </row>
    <row r="2240" spans="1:31" ht="30" hidden="1" customHeight="1" x14ac:dyDescent="0.2">
      <c r="A2240" s="105" t="s">
        <v>127</v>
      </c>
      <c r="B2240" s="114" t="s">
        <v>69</v>
      </c>
      <c r="C2240" s="105" t="s">
        <v>45</v>
      </c>
      <c r="D2240" s="28" t="s">
        <v>65</v>
      </c>
      <c r="E2240" s="29" t="s">
        <v>65</v>
      </c>
      <c r="F2240" s="29" t="s">
        <v>65</v>
      </c>
      <c r="G2240" s="29" t="s">
        <v>65</v>
      </c>
      <c r="H2240" s="30" t="s">
        <v>65</v>
      </c>
      <c r="I2240" s="31">
        <f>J2240+K2240+L2240+M2240</f>
        <v>0</v>
      </c>
      <c r="J2240" s="32">
        <v>0</v>
      </c>
      <c r="K2240" s="32">
        <v>0</v>
      </c>
      <c r="L2240" s="32">
        <v>0</v>
      </c>
      <c r="M2240" s="33">
        <v>0</v>
      </c>
      <c r="X2240" s="25"/>
      <c r="Y2240" s="26"/>
      <c r="Z2240" s="27"/>
      <c r="AA2240" s="60"/>
      <c r="AB2240" s="89"/>
      <c r="AE2240" s="68"/>
    </row>
    <row r="2241" spans="1:31" ht="30" hidden="1" x14ac:dyDescent="0.2">
      <c r="A2241" s="105" t="s">
        <v>58</v>
      </c>
      <c r="B2241" s="114" t="s">
        <v>70</v>
      </c>
      <c r="C2241" s="105" t="s">
        <v>43</v>
      </c>
      <c r="D2241" s="28" t="s">
        <v>65</v>
      </c>
      <c r="E2241" s="29" t="s">
        <v>65</v>
      </c>
      <c r="F2241" s="29" t="s">
        <v>65</v>
      </c>
      <c r="G2241" s="29" t="s">
        <v>65</v>
      </c>
      <c r="H2241" s="30" t="s">
        <v>65</v>
      </c>
      <c r="I2241" s="31">
        <f>J2241+K2241+L2241+M2241</f>
        <v>0</v>
      </c>
      <c r="J2241" s="32">
        <v>0</v>
      </c>
      <c r="K2241" s="32">
        <v>0</v>
      </c>
      <c r="L2241" s="32">
        <v>0</v>
      </c>
      <c r="M2241" s="33">
        <v>0</v>
      </c>
      <c r="X2241" s="25"/>
      <c r="Y2241" s="26"/>
      <c r="Z2241" s="27"/>
      <c r="AA2241" s="60"/>
      <c r="AB2241" s="89"/>
      <c r="AE2241" s="68"/>
    </row>
    <row r="2242" spans="1:31" ht="30" hidden="1" x14ac:dyDescent="0.2">
      <c r="A2242" s="105" t="s">
        <v>61</v>
      </c>
      <c r="B2242" s="114" t="s">
        <v>71</v>
      </c>
      <c r="C2242" s="105" t="s">
        <v>43</v>
      </c>
      <c r="D2242" s="28" t="s">
        <v>65</v>
      </c>
      <c r="E2242" s="29" t="s">
        <v>65</v>
      </c>
      <c r="F2242" s="29" t="s">
        <v>65</v>
      </c>
      <c r="G2242" s="29" t="s">
        <v>65</v>
      </c>
      <c r="H2242" s="30" t="s">
        <v>65</v>
      </c>
      <c r="I2242" s="31">
        <f>J2242+K2242+L2242+M2242</f>
        <v>0</v>
      </c>
      <c r="J2242" s="32">
        <v>0</v>
      </c>
      <c r="K2242" s="32">
        <v>0</v>
      </c>
      <c r="L2242" s="32">
        <v>0</v>
      </c>
      <c r="M2242" s="33">
        <v>0</v>
      </c>
      <c r="X2242" s="25"/>
      <c r="Y2242" s="26"/>
      <c r="Z2242" s="27"/>
      <c r="AA2242" s="60"/>
      <c r="AB2242" s="89"/>
      <c r="AE2242" s="68"/>
    </row>
    <row r="2243" spans="1:31" ht="15" hidden="1" x14ac:dyDescent="0.2">
      <c r="A2243" s="46" t="s">
        <v>63</v>
      </c>
      <c r="B2243" s="151">
        <v>15</v>
      </c>
      <c r="C2243" s="46" t="s">
        <v>48</v>
      </c>
      <c r="D2243" s="28" t="s">
        <v>65</v>
      </c>
      <c r="E2243" s="29" t="s">
        <v>65</v>
      </c>
      <c r="F2243" s="29" t="s">
        <v>65</v>
      </c>
      <c r="G2243" s="29" t="s">
        <v>65</v>
      </c>
      <c r="H2243" s="30" t="s">
        <v>65</v>
      </c>
      <c r="I2243" s="31">
        <f t="shared" ref="I2243:I2245" si="447">J2243+K2243+L2243+M2243</f>
        <v>0</v>
      </c>
      <c r="J2243" s="32">
        <v>0</v>
      </c>
      <c r="K2243" s="32">
        <v>0</v>
      </c>
      <c r="L2243" s="32">
        <v>0</v>
      </c>
      <c r="M2243" s="33">
        <v>0</v>
      </c>
      <c r="X2243" s="25"/>
      <c r="Y2243" s="26"/>
      <c r="Z2243" s="27"/>
      <c r="AA2243" s="60"/>
      <c r="AB2243" s="89"/>
      <c r="AE2243" s="68"/>
    </row>
    <row r="2244" spans="1:31" ht="15" hidden="1" x14ac:dyDescent="0.2">
      <c r="A2244" s="105" t="s">
        <v>127</v>
      </c>
      <c r="B2244" s="151" t="s">
        <v>132</v>
      </c>
      <c r="C2244" s="105" t="s">
        <v>48</v>
      </c>
      <c r="D2244" s="28" t="s">
        <v>65</v>
      </c>
      <c r="E2244" s="29" t="s">
        <v>65</v>
      </c>
      <c r="F2244" s="29" t="s">
        <v>65</v>
      </c>
      <c r="G2244" s="29" t="s">
        <v>65</v>
      </c>
      <c r="H2244" s="30" t="s">
        <v>65</v>
      </c>
      <c r="I2244" s="31">
        <f t="shared" si="447"/>
        <v>0</v>
      </c>
      <c r="J2244" s="32"/>
      <c r="K2244" s="32"/>
      <c r="L2244" s="32"/>
      <c r="M2244" s="33"/>
      <c r="X2244" s="25"/>
      <c r="Y2244" s="26"/>
      <c r="Z2244" s="27"/>
      <c r="AA2244" s="60"/>
      <c r="AB2244" s="89"/>
      <c r="AE2244" s="68"/>
    </row>
    <row r="2245" spans="1:31" ht="15.75" hidden="1" thickBot="1" x14ac:dyDescent="0.25">
      <c r="A2245" s="132" t="s">
        <v>129</v>
      </c>
      <c r="B2245" s="48" t="s">
        <v>133</v>
      </c>
      <c r="C2245" s="132" t="s">
        <v>48</v>
      </c>
      <c r="D2245" s="49" t="s">
        <v>65</v>
      </c>
      <c r="E2245" s="50" t="s">
        <v>65</v>
      </c>
      <c r="F2245" s="50" t="s">
        <v>65</v>
      </c>
      <c r="G2245" s="50" t="s">
        <v>65</v>
      </c>
      <c r="H2245" s="51" t="s">
        <v>65</v>
      </c>
      <c r="I2245" s="52">
        <f t="shared" si="447"/>
        <v>0</v>
      </c>
      <c r="J2245" s="53"/>
      <c r="K2245" s="53"/>
      <c r="L2245" s="53"/>
      <c r="M2245" s="54"/>
      <c r="X2245" s="25"/>
      <c r="Y2245" s="26"/>
      <c r="Z2245" s="27"/>
      <c r="AA2245" s="60"/>
      <c r="AB2245" s="89"/>
      <c r="AE2245" s="68"/>
    </row>
    <row r="2246" spans="1:31" ht="28.5" hidden="1" x14ac:dyDescent="0.2">
      <c r="A2246" s="133" t="s">
        <v>72</v>
      </c>
      <c r="B2246" s="19">
        <v>16</v>
      </c>
      <c r="C2246" s="134"/>
      <c r="D2246" s="59">
        <f>E2246+F2246+G2246+H2246</f>
        <v>0</v>
      </c>
      <c r="E2246" s="20">
        <f>E2247+E2248+E2253+E2257</f>
        <v>0</v>
      </c>
      <c r="F2246" s="20">
        <f>F2247+F2248+F2253+F2257</f>
        <v>0</v>
      </c>
      <c r="G2246" s="20">
        <f>G2247+G2248+G2253+G2257</f>
        <v>0</v>
      </c>
      <c r="H2246" s="21">
        <f>H2247+H2248+H2253+H2257</f>
        <v>0</v>
      </c>
      <c r="I2246" s="61">
        <f>J2246+K2246+L2246+M2246</f>
        <v>0</v>
      </c>
      <c r="J2246" s="22">
        <f>J2247+J2248+J2253+J2257</f>
        <v>0</v>
      </c>
      <c r="K2246" s="22">
        <f>K2247+K2248+K2253+K2257</f>
        <v>0</v>
      </c>
      <c r="L2246" s="22">
        <f>L2247+L2248+L2253+L2257</f>
        <v>0</v>
      </c>
      <c r="M2246" s="23">
        <f>M2247+M2248+M2253+M2257</f>
        <v>0</v>
      </c>
      <c r="N2246" s="35"/>
      <c r="O2246" s="35"/>
      <c r="P2246" s="35"/>
      <c r="X2246" s="25"/>
      <c r="Y2246" s="26"/>
      <c r="Z2246" s="27"/>
      <c r="AA2246" s="60"/>
      <c r="AB2246" s="89"/>
      <c r="AE2246" s="68"/>
    </row>
    <row r="2247" spans="1:31" ht="15" hidden="1" x14ac:dyDescent="0.2">
      <c r="A2247" s="104" t="s">
        <v>50</v>
      </c>
      <c r="B2247" s="151">
        <v>17</v>
      </c>
      <c r="C2247" s="46" t="s">
        <v>33</v>
      </c>
      <c r="D2247" s="28">
        <f>E2247+F2247+G2247+H2247</f>
        <v>0</v>
      </c>
      <c r="E2247" s="29"/>
      <c r="F2247" s="29"/>
      <c r="G2247" s="29"/>
      <c r="H2247" s="30"/>
      <c r="I2247" s="31">
        <f>J2247+K2247+L2247+M2247</f>
        <v>0</v>
      </c>
      <c r="J2247" s="32"/>
      <c r="K2247" s="32"/>
      <c r="L2247" s="32"/>
      <c r="M2247" s="33"/>
      <c r="N2247" s="35"/>
      <c r="O2247" s="35"/>
      <c r="P2247" s="35"/>
      <c r="X2247" s="25"/>
      <c r="Y2247" s="26"/>
      <c r="Z2247" s="27"/>
      <c r="AA2247" s="60"/>
      <c r="AB2247" s="89"/>
      <c r="AE2247" s="68"/>
    </row>
    <row r="2248" spans="1:31" ht="15" hidden="1" x14ac:dyDescent="0.2">
      <c r="A2248" s="46" t="s">
        <v>51</v>
      </c>
      <c r="B2248" s="151">
        <v>18</v>
      </c>
      <c r="C2248" s="46" t="s">
        <v>35</v>
      </c>
      <c r="D2248" s="28">
        <f t="shared" ref="D2248:D2253" si="448">E2248+F2248+G2248+H2248</f>
        <v>0</v>
      </c>
      <c r="E2248" s="36">
        <f>E2249+E2251+E2252</f>
        <v>0</v>
      </c>
      <c r="F2248" s="36">
        <f>F2249+F2251+F2252</f>
        <v>0</v>
      </c>
      <c r="G2248" s="36">
        <f>G2249+G2251+G2252</f>
        <v>0</v>
      </c>
      <c r="H2248" s="37">
        <f>H2249+H2251+H2252</f>
        <v>0</v>
      </c>
      <c r="I2248" s="31">
        <f t="shared" ref="I2248:I2253" si="449">J2248+K2248+L2248+M2248</f>
        <v>0</v>
      </c>
      <c r="J2248" s="38">
        <f>J2249+J2251+J2252</f>
        <v>0</v>
      </c>
      <c r="K2248" s="38">
        <f>K2249+K2251+K2252</f>
        <v>0</v>
      </c>
      <c r="L2248" s="38">
        <f>L2249+L2251+L2252</f>
        <v>0</v>
      </c>
      <c r="M2248" s="39">
        <f>M2249+M2251+M2252</f>
        <v>0</v>
      </c>
      <c r="X2248" s="25"/>
      <c r="Y2248" s="26"/>
      <c r="Z2248" s="27"/>
      <c r="AA2248" s="60"/>
      <c r="AB2248" s="89"/>
      <c r="AE2248" s="68"/>
    </row>
    <row r="2249" spans="1:31" ht="30" hidden="1" x14ac:dyDescent="0.2">
      <c r="A2249" s="105" t="s">
        <v>124</v>
      </c>
      <c r="B2249" s="45" t="s">
        <v>73</v>
      </c>
      <c r="C2249" s="105" t="s">
        <v>35</v>
      </c>
      <c r="D2249" s="28">
        <f t="shared" si="448"/>
        <v>0</v>
      </c>
      <c r="E2249" s="41"/>
      <c r="F2249" s="41"/>
      <c r="G2249" s="41"/>
      <c r="H2249" s="42"/>
      <c r="I2249" s="31">
        <f t="shared" si="449"/>
        <v>0</v>
      </c>
      <c r="J2249" s="43"/>
      <c r="K2249" s="43"/>
      <c r="L2249" s="43"/>
      <c r="M2249" s="44"/>
      <c r="X2249" s="25"/>
      <c r="Y2249" s="26"/>
      <c r="Z2249" s="27"/>
      <c r="AA2249" s="60"/>
      <c r="AB2249" s="89"/>
      <c r="AE2249" s="68"/>
    </row>
    <row r="2250" spans="1:31" ht="30" hidden="1" x14ac:dyDescent="0.2">
      <c r="A2250" s="105" t="s">
        <v>125</v>
      </c>
      <c r="B2250" s="45" t="s">
        <v>134</v>
      </c>
      <c r="C2250" s="105" t="s">
        <v>35</v>
      </c>
      <c r="D2250" s="28">
        <f t="shared" si="448"/>
        <v>0</v>
      </c>
      <c r="E2250" s="41"/>
      <c r="F2250" s="41"/>
      <c r="G2250" s="41"/>
      <c r="H2250" s="42"/>
      <c r="I2250" s="31">
        <f t="shared" si="449"/>
        <v>0</v>
      </c>
      <c r="J2250" s="43"/>
      <c r="K2250" s="43"/>
      <c r="L2250" s="43"/>
      <c r="M2250" s="44"/>
      <c r="X2250" s="25"/>
      <c r="Y2250" s="26"/>
      <c r="Z2250" s="27"/>
      <c r="AA2250" s="60"/>
      <c r="AB2250" s="89"/>
      <c r="AE2250" s="68"/>
    </row>
    <row r="2251" spans="1:31" ht="30" hidden="1" x14ac:dyDescent="0.2">
      <c r="A2251" s="105" t="s">
        <v>53</v>
      </c>
      <c r="B2251" s="45" t="s">
        <v>74</v>
      </c>
      <c r="C2251" s="105" t="s">
        <v>35</v>
      </c>
      <c r="D2251" s="28">
        <f t="shared" si="448"/>
        <v>0</v>
      </c>
      <c r="E2251" s="41"/>
      <c r="F2251" s="41"/>
      <c r="G2251" s="41"/>
      <c r="H2251" s="42"/>
      <c r="I2251" s="31">
        <f t="shared" si="449"/>
        <v>0</v>
      </c>
      <c r="J2251" s="43"/>
      <c r="K2251" s="43"/>
      <c r="L2251" s="43"/>
      <c r="M2251" s="44"/>
      <c r="X2251" s="25"/>
      <c r="Y2251" s="26"/>
      <c r="Z2251" s="27"/>
      <c r="AA2251" s="60"/>
      <c r="AB2251" s="89"/>
      <c r="AE2251" s="68"/>
    </row>
    <row r="2252" spans="1:31" ht="15" hidden="1" x14ac:dyDescent="0.2">
      <c r="A2252" s="105" t="s">
        <v>55</v>
      </c>
      <c r="B2252" s="45" t="s">
        <v>75</v>
      </c>
      <c r="C2252" s="105" t="s">
        <v>41</v>
      </c>
      <c r="D2252" s="28">
        <f t="shared" si="448"/>
        <v>0</v>
      </c>
      <c r="E2252" s="41"/>
      <c r="F2252" s="41"/>
      <c r="G2252" s="41"/>
      <c r="H2252" s="42"/>
      <c r="I2252" s="31">
        <f t="shared" si="449"/>
        <v>0</v>
      </c>
      <c r="J2252" s="43"/>
      <c r="K2252" s="43"/>
      <c r="L2252" s="43"/>
      <c r="M2252" s="44"/>
      <c r="X2252" s="25"/>
      <c r="Y2252" s="26"/>
      <c r="Z2252" s="27"/>
      <c r="AA2252" s="60"/>
      <c r="AB2252" s="89"/>
      <c r="AE2252" s="68"/>
    </row>
    <row r="2253" spans="1:31" ht="30" hidden="1" x14ac:dyDescent="0.2">
      <c r="A2253" s="46" t="s">
        <v>57</v>
      </c>
      <c r="B2253" s="151">
        <v>19</v>
      </c>
      <c r="C2253" s="46" t="s">
        <v>43</v>
      </c>
      <c r="D2253" s="28">
        <f t="shared" si="448"/>
        <v>0</v>
      </c>
      <c r="E2253" s="29"/>
      <c r="F2253" s="29"/>
      <c r="G2253" s="29"/>
      <c r="H2253" s="30"/>
      <c r="I2253" s="31">
        <f t="shared" si="449"/>
        <v>0</v>
      </c>
      <c r="J2253" s="32"/>
      <c r="K2253" s="32"/>
      <c r="L2253" s="32"/>
      <c r="M2253" s="33"/>
      <c r="X2253" s="25"/>
      <c r="Y2253" s="26"/>
      <c r="Z2253" s="27"/>
      <c r="AA2253" s="60"/>
      <c r="AB2253" s="89"/>
      <c r="AE2253" s="68"/>
    </row>
    <row r="2254" spans="1:31" ht="15" hidden="1" x14ac:dyDescent="0.2">
      <c r="A2254" s="105" t="s">
        <v>127</v>
      </c>
      <c r="B2254" s="47" t="s">
        <v>76</v>
      </c>
      <c r="C2254" s="115" t="s">
        <v>45</v>
      </c>
      <c r="D2254" s="28">
        <f>E2254+F2254+G2254+H2254</f>
        <v>0</v>
      </c>
      <c r="E2254" s="29"/>
      <c r="F2254" s="29"/>
      <c r="G2254" s="29"/>
      <c r="H2254" s="30"/>
      <c r="I2254" s="31">
        <f>J2254+K2254+L2254+M2254</f>
        <v>0</v>
      </c>
      <c r="J2254" s="38"/>
      <c r="K2254" s="38"/>
      <c r="L2254" s="38"/>
      <c r="M2254" s="39"/>
      <c r="X2254" s="25"/>
      <c r="Y2254" s="26"/>
      <c r="Z2254" s="27"/>
      <c r="AA2254" s="60"/>
      <c r="AB2254" s="89"/>
      <c r="AE2254" s="68"/>
    </row>
    <row r="2255" spans="1:31" ht="30" hidden="1" x14ac:dyDescent="0.2">
      <c r="A2255" s="105" t="s">
        <v>58</v>
      </c>
      <c r="B2255" s="47" t="s">
        <v>77</v>
      </c>
      <c r="C2255" s="115" t="s">
        <v>43</v>
      </c>
      <c r="D2255" s="28">
        <f>E2255+F2255+G2255+H2255</f>
        <v>0</v>
      </c>
      <c r="E2255" s="29"/>
      <c r="F2255" s="29"/>
      <c r="G2255" s="29"/>
      <c r="H2255" s="30"/>
      <c r="I2255" s="31">
        <f>J2255+K2255+L2255+M2255</f>
        <v>0</v>
      </c>
      <c r="J2255" s="38"/>
      <c r="K2255" s="38"/>
      <c r="L2255" s="38"/>
      <c r="M2255" s="39"/>
      <c r="X2255" s="25"/>
      <c r="Y2255" s="26"/>
      <c r="Z2255" s="27"/>
      <c r="AA2255" s="60"/>
      <c r="AB2255" s="89"/>
      <c r="AE2255" s="68"/>
    </row>
    <row r="2256" spans="1:31" ht="30" hidden="1" x14ac:dyDescent="0.2">
      <c r="A2256" s="105" t="s">
        <v>61</v>
      </c>
      <c r="B2256" s="47" t="s">
        <v>78</v>
      </c>
      <c r="C2256" s="115" t="s">
        <v>43</v>
      </c>
      <c r="D2256" s="28">
        <f>E2256+F2256+G2256+H2256</f>
        <v>0</v>
      </c>
      <c r="E2256" s="29"/>
      <c r="F2256" s="29"/>
      <c r="G2256" s="29"/>
      <c r="H2256" s="30"/>
      <c r="I2256" s="31">
        <f>J2256+K2256+L2256+M2256</f>
        <v>0</v>
      </c>
      <c r="J2256" s="38"/>
      <c r="K2256" s="38"/>
      <c r="L2256" s="38"/>
      <c r="M2256" s="39"/>
      <c r="X2256" s="25"/>
      <c r="Y2256" s="26"/>
      <c r="Z2256" s="27"/>
      <c r="AA2256" s="60"/>
      <c r="AB2256" s="89"/>
      <c r="AE2256" s="68"/>
    </row>
    <row r="2257" spans="1:31" ht="15" hidden="1" x14ac:dyDescent="0.2">
      <c r="A2257" s="46" t="s">
        <v>63</v>
      </c>
      <c r="B2257" s="45">
        <v>20</v>
      </c>
      <c r="C2257" s="105" t="s">
        <v>48</v>
      </c>
      <c r="D2257" s="28">
        <f t="shared" ref="D2257:D2259" si="450">E2257+F2257+G2257+H2257</f>
        <v>0</v>
      </c>
      <c r="E2257" s="41"/>
      <c r="F2257" s="41"/>
      <c r="G2257" s="41"/>
      <c r="H2257" s="42"/>
      <c r="I2257" s="31">
        <f t="shared" ref="I2257:I2259" si="451">J2257+K2257+L2257+M2257</f>
        <v>0</v>
      </c>
      <c r="J2257" s="43"/>
      <c r="K2257" s="43"/>
      <c r="L2257" s="43"/>
      <c r="M2257" s="44"/>
      <c r="X2257" s="25"/>
      <c r="Y2257" s="26"/>
      <c r="Z2257" s="27"/>
      <c r="AA2257" s="60"/>
      <c r="AB2257" s="89"/>
      <c r="AE2257" s="68"/>
    </row>
    <row r="2258" spans="1:31" ht="15" hidden="1" x14ac:dyDescent="0.2">
      <c r="A2258" s="105" t="s">
        <v>127</v>
      </c>
      <c r="B2258" s="45" t="s">
        <v>135</v>
      </c>
      <c r="C2258" s="105" t="s">
        <v>48</v>
      </c>
      <c r="D2258" s="28">
        <f t="shared" si="450"/>
        <v>0</v>
      </c>
      <c r="E2258" s="41"/>
      <c r="F2258" s="41"/>
      <c r="G2258" s="41"/>
      <c r="H2258" s="42"/>
      <c r="I2258" s="31">
        <f t="shared" si="451"/>
        <v>0</v>
      </c>
      <c r="J2258" s="43"/>
      <c r="K2258" s="43"/>
      <c r="L2258" s="43"/>
      <c r="M2258" s="44"/>
      <c r="X2258" s="25"/>
      <c r="Y2258" s="26"/>
      <c r="Z2258" s="27"/>
      <c r="AA2258" s="60"/>
      <c r="AB2258" s="89"/>
      <c r="AE2258" s="68"/>
    </row>
    <row r="2259" spans="1:31" ht="15.75" hidden="1" thickBot="1" x14ac:dyDescent="0.25">
      <c r="A2259" s="135" t="s">
        <v>129</v>
      </c>
      <c r="B2259" s="152" t="s">
        <v>136</v>
      </c>
      <c r="C2259" s="135" t="s">
        <v>48</v>
      </c>
      <c r="D2259" s="62">
        <f t="shared" si="450"/>
        <v>0</v>
      </c>
      <c r="E2259" s="63"/>
      <c r="F2259" s="63"/>
      <c r="G2259" s="63"/>
      <c r="H2259" s="64"/>
      <c r="I2259" s="65">
        <f t="shared" si="451"/>
        <v>0</v>
      </c>
      <c r="J2259" s="66"/>
      <c r="K2259" s="66"/>
      <c r="L2259" s="66"/>
      <c r="M2259" s="67"/>
      <c r="X2259" s="25"/>
      <c r="Y2259" s="26"/>
      <c r="Z2259" s="27"/>
      <c r="AA2259" s="60"/>
      <c r="AB2259" s="89"/>
      <c r="AE2259" s="68"/>
    </row>
    <row r="2260" spans="1:31" hidden="1" x14ac:dyDescent="0.2">
      <c r="X2260" s="25"/>
      <c r="Y2260" s="26"/>
      <c r="Z2260" s="27"/>
      <c r="AA2260" s="60"/>
      <c r="AB2260" s="89"/>
      <c r="AE2260" s="68"/>
    </row>
    <row r="2261" spans="1:31" hidden="1" x14ac:dyDescent="0.2">
      <c r="X2261" s="25"/>
      <c r="Y2261" s="26"/>
      <c r="Z2261" s="27"/>
      <c r="AA2261" s="60"/>
      <c r="AB2261" s="89"/>
      <c r="AE2261" s="68"/>
    </row>
    <row r="2262" spans="1:31" hidden="1" x14ac:dyDescent="0.2">
      <c r="X2262" s="25"/>
      <c r="Y2262" s="26"/>
      <c r="Z2262" s="27"/>
      <c r="AA2262" s="60"/>
      <c r="AB2262" s="89"/>
      <c r="AE2262" s="68"/>
    </row>
    <row r="2263" spans="1:31" hidden="1" x14ac:dyDescent="0.2">
      <c r="X2263" s="25"/>
      <c r="Y2263" s="26"/>
      <c r="Z2263" s="27"/>
      <c r="AA2263" s="60"/>
      <c r="AB2263" s="89"/>
      <c r="AE2263" s="68"/>
    </row>
    <row r="2264" spans="1:31" hidden="1" x14ac:dyDescent="0.2">
      <c r="X2264" s="25"/>
      <c r="Y2264" s="26"/>
      <c r="Z2264" s="27"/>
      <c r="AA2264" s="60"/>
      <c r="AB2264" s="89"/>
      <c r="AE2264" s="68"/>
    </row>
    <row r="2265" spans="1:31" ht="15.75" hidden="1" x14ac:dyDescent="0.2">
      <c r="B2265" s="79"/>
      <c r="K2265" s="172" t="s">
        <v>0</v>
      </c>
      <c r="L2265" s="172"/>
      <c r="M2265" s="172"/>
      <c r="P2265" s="77"/>
      <c r="X2265" s="25"/>
      <c r="Y2265" s="26"/>
      <c r="Z2265" s="27"/>
      <c r="AA2265" s="60"/>
      <c r="AB2265" s="89"/>
      <c r="AE2265" s="68"/>
    </row>
    <row r="2266" spans="1:31" ht="15.75" hidden="1" x14ac:dyDescent="0.2">
      <c r="B2266" s="79"/>
      <c r="K2266" s="172" t="s">
        <v>1</v>
      </c>
      <c r="L2266" s="172"/>
      <c r="M2266" s="172"/>
      <c r="P2266" s="77"/>
      <c r="X2266" s="25"/>
      <c r="Y2266" s="26"/>
      <c r="Z2266" s="27"/>
      <c r="AA2266" s="60"/>
      <c r="AB2266" s="89"/>
      <c r="AE2266" s="68"/>
    </row>
    <row r="2267" spans="1:31" ht="15.75" hidden="1" x14ac:dyDescent="0.2">
      <c r="B2267" s="79"/>
      <c r="K2267" s="172" t="s">
        <v>2</v>
      </c>
      <c r="L2267" s="172"/>
      <c r="M2267" s="172"/>
      <c r="P2267" s="77"/>
      <c r="X2267" s="25"/>
      <c r="Y2267" s="26"/>
      <c r="Z2267" s="27"/>
      <c r="AA2267" s="60"/>
      <c r="AB2267" s="89"/>
      <c r="AE2267" s="68"/>
    </row>
    <row r="2268" spans="1:31" ht="15.75" hidden="1" x14ac:dyDescent="0.2">
      <c r="B2268" s="79"/>
      <c r="K2268" s="172" t="s">
        <v>3</v>
      </c>
      <c r="L2268" s="172"/>
      <c r="M2268" s="172"/>
      <c r="P2268" s="77"/>
      <c r="X2268" s="25"/>
      <c r="Y2268" s="26"/>
      <c r="Z2268" s="27"/>
      <c r="AA2268" s="60"/>
      <c r="AB2268" s="89"/>
      <c r="AE2268" s="68"/>
    </row>
    <row r="2269" spans="1:31" ht="15.75" hidden="1" x14ac:dyDescent="0.2">
      <c r="B2269" s="79"/>
      <c r="K2269" s="172" t="s">
        <v>4</v>
      </c>
      <c r="L2269" s="172"/>
      <c r="M2269" s="172"/>
      <c r="P2269" s="77"/>
      <c r="X2269" s="25"/>
      <c r="Y2269" s="26"/>
      <c r="Z2269" s="27"/>
      <c r="AA2269" s="60"/>
      <c r="AB2269" s="89"/>
      <c r="AE2269" s="68"/>
    </row>
    <row r="2270" spans="1:31" ht="15.75" hidden="1" x14ac:dyDescent="0.2">
      <c r="B2270" s="79"/>
      <c r="K2270" s="172" t="s">
        <v>5</v>
      </c>
      <c r="L2270" s="172"/>
      <c r="M2270" s="172"/>
      <c r="P2270" s="77"/>
      <c r="X2270" s="25"/>
      <c r="Y2270" s="26"/>
      <c r="Z2270" s="27"/>
      <c r="AA2270" s="60"/>
      <c r="AB2270" s="89"/>
      <c r="AE2270" s="68"/>
    </row>
    <row r="2271" spans="1:31" ht="15.75" hidden="1" x14ac:dyDescent="0.2">
      <c r="B2271" s="79"/>
      <c r="K2271" s="172" t="s">
        <v>6</v>
      </c>
      <c r="L2271" s="172"/>
      <c r="M2271" s="172"/>
      <c r="P2271" s="77"/>
      <c r="X2271" s="25"/>
      <c r="Y2271" s="26"/>
      <c r="Z2271" s="27"/>
      <c r="AA2271" s="60"/>
      <c r="AB2271" s="89"/>
      <c r="AE2271" s="68"/>
    </row>
    <row r="2272" spans="1:31" ht="15.75" hidden="1" x14ac:dyDescent="0.2">
      <c r="B2272" s="79"/>
      <c r="K2272" s="172" t="s">
        <v>7</v>
      </c>
      <c r="L2272" s="172"/>
      <c r="M2272" s="172"/>
      <c r="P2272" s="77"/>
      <c r="X2272" s="25"/>
      <c r="Y2272" s="26"/>
      <c r="Z2272" s="27"/>
      <c r="AA2272" s="60"/>
      <c r="AB2272" s="89"/>
      <c r="AE2272" s="68"/>
    </row>
    <row r="2273" spans="1:31" hidden="1" x14ac:dyDescent="0.2">
      <c r="B2273" s="79"/>
      <c r="P2273" s="77"/>
      <c r="X2273" s="25"/>
      <c r="Y2273" s="26"/>
      <c r="Z2273" s="27"/>
      <c r="AA2273" s="60"/>
      <c r="AB2273" s="89"/>
      <c r="AE2273" s="68"/>
    </row>
    <row r="2274" spans="1:31" s="5" customFormat="1" ht="16.5" hidden="1" x14ac:dyDescent="0.25">
      <c r="A2274" s="153" t="str">
        <f>$A$1572</f>
        <v>Объёмы медицинской помощи по территориальной программе обязательного медицинского страхования на 2019 год</v>
      </c>
      <c r="B2274" s="153"/>
      <c r="C2274" s="153"/>
      <c r="D2274" s="153"/>
      <c r="E2274" s="153"/>
      <c r="F2274" s="153"/>
      <c r="G2274" s="153"/>
      <c r="H2274" s="153"/>
      <c r="I2274" s="153"/>
      <c r="J2274" s="153"/>
      <c r="K2274" s="153"/>
      <c r="L2274" s="153"/>
      <c r="M2274" s="153"/>
      <c r="P2274" s="77"/>
      <c r="X2274" s="25"/>
      <c r="Y2274" s="26"/>
      <c r="Z2274" s="27"/>
      <c r="AA2274" s="60"/>
      <c r="AB2274" s="89"/>
      <c r="AE2274" s="68"/>
    </row>
    <row r="2275" spans="1:31" s="5" customFormat="1" ht="16.5" hidden="1" x14ac:dyDescent="0.25">
      <c r="A2275" s="155" t="s">
        <v>99</v>
      </c>
      <c r="B2275" s="155"/>
      <c r="C2275" s="155"/>
      <c r="D2275" s="155"/>
      <c r="E2275" s="155"/>
      <c r="F2275" s="155"/>
      <c r="G2275" s="155"/>
      <c r="H2275" s="155"/>
      <c r="I2275" s="155"/>
      <c r="J2275" s="155"/>
      <c r="K2275" s="155"/>
      <c r="L2275" s="155"/>
      <c r="M2275" s="155"/>
      <c r="P2275" s="77"/>
      <c r="X2275" s="25"/>
      <c r="Y2275" s="26"/>
      <c r="Z2275" s="27"/>
      <c r="AA2275" s="60"/>
      <c r="AB2275" s="89"/>
      <c r="AE2275" s="68"/>
    </row>
    <row r="2276" spans="1:31" s="5" customFormat="1" ht="16.5" hidden="1" x14ac:dyDescent="0.25">
      <c r="A2276" s="153" t="str">
        <f>$A$1574</f>
        <v>для лиц, застрахованных в  Магаданском филиале АО «Страховая компания «СОГАЗ-Мед»</v>
      </c>
      <c r="B2276" s="153"/>
      <c r="C2276" s="153"/>
      <c r="D2276" s="153"/>
      <c r="E2276" s="153"/>
      <c r="F2276" s="153"/>
      <c r="G2276" s="153"/>
      <c r="H2276" s="153"/>
      <c r="I2276" s="153"/>
      <c r="J2276" s="153"/>
      <c r="K2276" s="153"/>
      <c r="L2276" s="153"/>
      <c r="M2276" s="153"/>
      <c r="P2276" s="77"/>
      <c r="X2276" s="25"/>
      <c r="Y2276" s="26"/>
      <c r="Z2276" s="27"/>
      <c r="AA2276" s="60"/>
      <c r="AB2276" s="89"/>
      <c r="AE2276" s="68"/>
    </row>
    <row r="2277" spans="1:31" ht="14.25" hidden="1" x14ac:dyDescent="0.2">
      <c r="A2277" s="6"/>
      <c r="B2277" s="80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P2277" s="77"/>
      <c r="X2277" s="25"/>
      <c r="Y2277" s="26"/>
      <c r="Z2277" s="27"/>
      <c r="AA2277" s="60"/>
      <c r="AB2277" s="89"/>
      <c r="AE2277" s="68"/>
    </row>
    <row r="2278" spans="1:31" ht="13.5" hidden="1" thickTop="1" x14ac:dyDescent="0.2">
      <c r="A2278" s="181" t="s">
        <v>9</v>
      </c>
      <c r="B2278" s="184" t="s">
        <v>10</v>
      </c>
      <c r="C2278" s="187" t="s">
        <v>11</v>
      </c>
      <c r="D2278" s="177" t="str">
        <f>$D$1576</f>
        <v>Всего на 2019 год</v>
      </c>
      <c r="E2278" s="173" t="s">
        <v>12</v>
      </c>
      <c r="F2278" s="173"/>
      <c r="G2278" s="173"/>
      <c r="H2278" s="174"/>
      <c r="I2278" s="177" t="str">
        <f>$I$1576</f>
        <v>Всего на 2019 год</v>
      </c>
      <c r="J2278" s="173" t="s">
        <v>13</v>
      </c>
      <c r="K2278" s="173"/>
      <c r="L2278" s="173"/>
      <c r="M2278" s="174"/>
      <c r="P2278" s="77"/>
      <c r="X2278" s="25"/>
      <c r="Y2278" s="26"/>
      <c r="Z2278" s="27"/>
      <c r="AA2278" s="60"/>
      <c r="AB2278" s="89"/>
      <c r="AE2278" s="68"/>
    </row>
    <row r="2279" spans="1:31" hidden="1" x14ac:dyDescent="0.2">
      <c r="A2279" s="182"/>
      <c r="B2279" s="185"/>
      <c r="C2279" s="188"/>
      <c r="D2279" s="178"/>
      <c r="E2279" s="175"/>
      <c r="F2279" s="175"/>
      <c r="G2279" s="175"/>
      <c r="H2279" s="176"/>
      <c r="I2279" s="178"/>
      <c r="J2279" s="175"/>
      <c r="K2279" s="175"/>
      <c r="L2279" s="175"/>
      <c r="M2279" s="176"/>
      <c r="P2279" s="77"/>
      <c r="X2279" s="25"/>
      <c r="Y2279" s="26"/>
      <c r="Z2279" s="27"/>
      <c r="AA2279" s="60"/>
      <c r="AB2279" s="89"/>
      <c r="AE2279" s="68"/>
    </row>
    <row r="2280" spans="1:31" s="11" customFormat="1" ht="30.75" hidden="1" thickBot="1" x14ac:dyDescent="0.25">
      <c r="A2280" s="183"/>
      <c r="B2280" s="186"/>
      <c r="C2280" s="189"/>
      <c r="D2280" s="179"/>
      <c r="E2280" s="9" t="s">
        <v>14</v>
      </c>
      <c r="F2280" s="9" t="s">
        <v>15</v>
      </c>
      <c r="G2280" s="9" t="s">
        <v>16</v>
      </c>
      <c r="H2280" s="10" t="s">
        <v>17</v>
      </c>
      <c r="I2280" s="179"/>
      <c r="J2280" s="9" t="s">
        <v>14</v>
      </c>
      <c r="K2280" s="9" t="s">
        <v>15</v>
      </c>
      <c r="L2280" s="9" t="s">
        <v>16</v>
      </c>
      <c r="M2280" s="10" t="s">
        <v>17</v>
      </c>
      <c r="P2280" s="77"/>
      <c r="X2280" s="25"/>
      <c r="Y2280" s="26"/>
      <c r="Z2280" s="27"/>
      <c r="AA2280" s="60"/>
      <c r="AB2280" s="89"/>
      <c r="AE2280" s="68"/>
    </row>
    <row r="2281" spans="1:31" s="18" customFormat="1" ht="15.75" hidden="1" thickTop="1" thickBot="1" x14ac:dyDescent="0.25">
      <c r="A2281" s="12" t="s">
        <v>18</v>
      </c>
      <c r="B2281" s="13" t="s">
        <v>19</v>
      </c>
      <c r="C2281" s="14" t="s">
        <v>20</v>
      </c>
      <c r="D2281" s="15" t="s">
        <v>21</v>
      </c>
      <c r="E2281" s="16" t="s">
        <v>22</v>
      </c>
      <c r="F2281" s="16" t="s">
        <v>23</v>
      </c>
      <c r="G2281" s="16" t="s">
        <v>24</v>
      </c>
      <c r="H2281" s="17" t="s">
        <v>25</v>
      </c>
      <c r="I2281" s="15" t="s">
        <v>26</v>
      </c>
      <c r="J2281" s="16" t="s">
        <v>27</v>
      </c>
      <c r="K2281" s="16" t="s">
        <v>28</v>
      </c>
      <c r="L2281" s="16" t="s">
        <v>29</v>
      </c>
      <c r="M2281" s="17" t="s">
        <v>30</v>
      </c>
      <c r="P2281" s="77"/>
      <c r="X2281" s="25"/>
      <c r="Y2281" s="26"/>
      <c r="Z2281" s="27"/>
      <c r="AA2281" s="60"/>
      <c r="AB2281" s="89"/>
      <c r="AE2281" s="68"/>
    </row>
    <row r="2282" spans="1:31" ht="28.5" hidden="1" x14ac:dyDescent="0.2">
      <c r="A2282" s="95" t="s">
        <v>31</v>
      </c>
      <c r="B2282" s="86">
        <v>1</v>
      </c>
      <c r="C2282" s="96"/>
      <c r="D2282" s="97"/>
      <c r="E2282" s="98"/>
      <c r="F2282" s="98"/>
      <c r="G2282" s="98"/>
      <c r="H2282" s="99"/>
      <c r="I2282" s="100">
        <f>J2282+K2282+L2282+M2282</f>
        <v>8500.36</v>
      </c>
      <c r="J2282" s="101">
        <f>J2283+J2284+J2289+J2293</f>
        <v>2125.09</v>
      </c>
      <c r="K2282" s="101">
        <f>K2283+K2284+K2289+K2293</f>
        <v>2125.09</v>
      </c>
      <c r="L2282" s="101">
        <f>L2283+L2284+L2289+L2293</f>
        <v>2125.09</v>
      </c>
      <c r="M2282" s="102">
        <f>M2283+M2284+M2289+M2293</f>
        <v>2125.09</v>
      </c>
      <c r="N2282" s="24"/>
      <c r="X2282" s="25"/>
      <c r="Y2282" s="26"/>
      <c r="Z2282" s="27"/>
      <c r="AA2282" s="60"/>
      <c r="AB2282" s="89"/>
      <c r="AE2282" s="68"/>
    </row>
    <row r="2283" spans="1:31" ht="30" hidden="1" x14ac:dyDescent="0.2">
      <c r="A2283" s="104" t="s">
        <v>32</v>
      </c>
      <c r="B2283" s="151">
        <v>2</v>
      </c>
      <c r="C2283" s="46" t="s">
        <v>33</v>
      </c>
      <c r="D2283" s="28">
        <f>E2283+F2283+G2283+H2283</f>
        <v>0</v>
      </c>
      <c r="E2283" s="29">
        <f t="shared" ref="E2283:H2295" si="452">E2297+E2325</f>
        <v>0</v>
      </c>
      <c r="F2283" s="29">
        <f t="shared" si="452"/>
        <v>0</v>
      </c>
      <c r="G2283" s="29">
        <f t="shared" si="452"/>
        <v>0</v>
      </c>
      <c r="H2283" s="30">
        <f t="shared" si="452"/>
        <v>0</v>
      </c>
      <c r="I2283" s="31">
        <f>J2283+K2283+L2283+M2283</f>
        <v>0</v>
      </c>
      <c r="J2283" s="32">
        <f>J2297+J2311+J2325</f>
        <v>0</v>
      </c>
      <c r="K2283" s="32">
        <f>K2297+K2311+K2325</f>
        <v>0</v>
      </c>
      <c r="L2283" s="32">
        <f>L2297+L2311+L2325</f>
        <v>0</v>
      </c>
      <c r="M2283" s="33">
        <f>M2297+M2311+M2325</f>
        <v>0</v>
      </c>
      <c r="N2283" s="35"/>
      <c r="X2283" s="25"/>
      <c r="Y2283" s="26"/>
      <c r="Z2283" s="27"/>
      <c r="AA2283" s="60"/>
      <c r="AB2283" s="89"/>
      <c r="AE2283" s="68"/>
    </row>
    <row r="2284" spans="1:31" ht="30" hidden="1" x14ac:dyDescent="0.2">
      <c r="A2284" s="46" t="s">
        <v>34</v>
      </c>
      <c r="B2284" s="151">
        <v>3</v>
      </c>
      <c r="C2284" s="46" t="s">
        <v>35</v>
      </c>
      <c r="D2284" s="28">
        <f t="shared" ref="D2284:D2289" si="453">E2284+F2284+G2284+H2284</f>
        <v>0</v>
      </c>
      <c r="E2284" s="29">
        <f t="shared" si="452"/>
        <v>0</v>
      </c>
      <c r="F2284" s="29">
        <f t="shared" si="452"/>
        <v>0</v>
      </c>
      <c r="G2284" s="29">
        <f t="shared" si="452"/>
        <v>0</v>
      </c>
      <c r="H2284" s="30">
        <f t="shared" si="452"/>
        <v>0</v>
      </c>
      <c r="I2284" s="31">
        <f t="shared" ref="I2284:I2289" si="454">J2284+K2284+L2284+M2284</f>
        <v>8500.36</v>
      </c>
      <c r="J2284" s="32">
        <f>J2285+J2287+J2288</f>
        <v>2125.09</v>
      </c>
      <c r="K2284" s="32">
        <f>K2285+K2287+K2288</f>
        <v>2125.09</v>
      </c>
      <c r="L2284" s="32">
        <f>L2285+L2287+L2288</f>
        <v>2125.09</v>
      </c>
      <c r="M2284" s="33">
        <f>M2285+M2287+M2288</f>
        <v>2125.09</v>
      </c>
      <c r="N2284" s="55"/>
      <c r="O2284" s="55"/>
      <c r="P2284" s="55"/>
      <c r="X2284" s="25"/>
      <c r="Y2284" s="26"/>
      <c r="Z2284" s="27"/>
      <c r="AA2284" s="60"/>
      <c r="AB2284" s="89"/>
      <c r="AE2284" s="68"/>
    </row>
    <row r="2285" spans="1:31" ht="30" hidden="1" x14ac:dyDescent="0.2">
      <c r="A2285" s="105" t="s">
        <v>113</v>
      </c>
      <c r="B2285" s="40" t="s">
        <v>36</v>
      </c>
      <c r="C2285" s="105" t="s">
        <v>35</v>
      </c>
      <c r="D2285" s="70">
        <f t="shared" si="453"/>
        <v>0</v>
      </c>
      <c r="E2285" s="41">
        <f t="shared" si="452"/>
        <v>0</v>
      </c>
      <c r="F2285" s="41">
        <f t="shared" si="452"/>
        <v>0</v>
      </c>
      <c r="G2285" s="41">
        <f t="shared" si="452"/>
        <v>0</v>
      </c>
      <c r="H2285" s="42">
        <f t="shared" si="452"/>
        <v>0</v>
      </c>
      <c r="I2285" s="56">
        <f t="shared" si="454"/>
        <v>8500.36</v>
      </c>
      <c r="J2285" s="43">
        <f t="shared" ref="J2285:M2295" si="455">J2299+J2313+J2327</f>
        <v>2125.09</v>
      </c>
      <c r="K2285" s="43">
        <f t="shared" si="455"/>
        <v>2125.09</v>
      </c>
      <c r="L2285" s="43">
        <f t="shared" si="455"/>
        <v>2125.09</v>
      </c>
      <c r="M2285" s="44">
        <f t="shared" si="455"/>
        <v>2125.09</v>
      </c>
      <c r="N2285" s="106"/>
      <c r="O2285" s="107"/>
      <c r="P2285" s="107"/>
      <c r="Q2285" s="107"/>
      <c r="X2285" s="25"/>
      <c r="Y2285" s="26"/>
      <c r="Z2285" s="27"/>
      <c r="AA2285" s="60"/>
      <c r="AB2285" s="89"/>
      <c r="AE2285" s="68"/>
    </row>
    <row r="2286" spans="1:31" ht="45" hidden="1" customHeight="1" x14ac:dyDescent="0.2">
      <c r="A2286" s="105" t="s">
        <v>114</v>
      </c>
      <c r="B2286" s="40" t="s">
        <v>115</v>
      </c>
      <c r="C2286" s="105" t="s">
        <v>35</v>
      </c>
      <c r="D2286" s="70">
        <f t="shared" si="453"/>
        <v>0</v>
      </c>
      <c r="E2286" s="41">
        <f t="shared" si="452"/>
        <v>0</v>
      </c>
      <c r="F2286" s="41">
        <f t="shared" si="452"/>
        <v>0</v>
      </c>
      <c r="G2286" s="41">
        <f t="shared" si="452"/>
        <v>0</v>
      </c>
      <c r="H2286" s="42">
        <f t="shared" si="452"/>
        <v>0</v>
      </c>
      <c r="I2286" s="56">
        <f t="shared" si="454"/>
        <v>0</v>
      </c>
      <c r="J2286" s="43">
        <f t="shared" si="455"/>
        <v>0</v>
      </c>
      <c r="K2286" s="43">
        <f t="shared" si="455"/>
        <v>0</v>
      </c>
      <c r="L2286" s="43">
        <f t="shared" si="455"/>
        <v>0</v>
      </c>
      <c r="M2286" s="44">
        <f t="shared" si="455"/>
        <v>0</v>
      </c>
      <c r="N2286" s="106"/>
      <c r="O2286" s="107"/>
      <c r="P2286" s="107"/>
      <c r="Q2286" s="107"/>
      <c r="X2286" s="25"/>
      <c r="Y2286" s="26"/>
      <c r="Z2286" s="27"/>
      <c r="AA2286" s="60"/>
      <c r="AB2286" s="89"/>
      <c r="AE2286" s="68"/>
    </row>
    <row r="2287" spans="1:31" ht="30" hidden="1" x14ac:dyDescent="0.2">
      <c r="A2287" s="105" t="s">
        <v>37</v>
      </c>
      <c r="B2287" s="45" t="s">
        <v>38</v>
      </c>
      <c r="C2287" s="105" t="s">
        <v>35</v>
      </c>
      <c r="D2287" s="70">
        <f t="shared" si="453"/>
        <v>0</v>
      </c>
      <c r="E2287" s="41">
        <f t="shared" si="452"/>
        <v>0</v>
      </c>
      <c r="F2287" s="41">
        <f t="shared" si="452"/>
        <v>0</v>
      </c>
      <c r="G2287" s="41">
        <f t="shared" si="452"/>
        <v>0</v>
      </c>
      <c r="H2287" s="42">
        <f t="shared" si="452"/>
        <v>0</v>
      </c>
      <c r="I2287" s="56">
        <f t="shared" si="454"/>
        <v>0</v>
      </c>
      <c r="J2287" s="43">
        <f t="shared" si="455"/>
        <v>0</v>
      </c>
      <c r="K2287" s="43">
        <f t="shared" si="455"/>
        <v>0</v>
      </c>
      <c r="L2287" s="43">
        <f t="shared" si="455"/>
        <v>0</v>
      </c>
      <c r="M2287" s="44">
        <f t="shared" si="455"/>
        <v>0</v>
      </c>
      <c r="N2287" s="106"/>
      <c r="O2287" s="107"/>
      <c r="P2287" s="107"/>
      <c r="Q2287" s="107"/>
      <c r="X2287" s="25"/>
      <c r="Y2287" s="26"/>
      <c r="Z2287" s="27"/>
      <c r="AA2287" s="60"/>
      <c r="AB2287" s="89"/>
      <c r="AE2287" s="68"/>
    </row>
    <row r="2288" spans="1:31" ht="30" hidden="1" x14ac:dyDescent="0.2">
      <c r="A2288" s="105" t="s">
        <v>39</v>
      </c>
      <c r="B2288" s="45" t="s">
        <v>40</v>
      </c>
      <c r="C2288" s="105" t="s">
        <v>41</v>
      </c>
      <c r="D2288" s="70">
        <f t="shared" si="453"/>
        <v>0</v>
      </c>
      <c r="E2288" s="41">
        <f t="shared" si="452"/>
        <v>0</v>
      </c>
      <c r="F2288" s="41">
        <f t="shared" si="452"/>
        <v>0</v>
      </c>
      <c r="G2288" s="41">
        <f t="shared" si="452"/>
        <v>0</v>
      </c>
      <c r="H2288" s="42">
        <f t="shared" si="452"/>
        <v>0</v>
      </c>
      <c r="I2288" s="56">
        <f t="shared" si="454"/>
        <v>0</v>
      </c>
      <c r="J2288" s="43">
        <f t="shared" si="455"/>
        <v>0</v>
      </c>
      <c r="K2288" s="43">
        <f t="shared" si="455"/>
        <v>0</v>
      </c>
      <c r="L2288" s="43">
        <f t="shared" si="455"/>
        <v>0</v>
      </c>
      <c r="M2288" s="44">
        <f t="shared" si="455"/>
        <v>0</v>
      </c>
      <c r="N2288" s="106"/>
      <c r="O2288" s="107"/>
      <c r="P2288" s="107"/>
      <c r="Q2288" s="107"/>
      <c r="X2288" s="25"/>
      <c r="Y2288" s="26"/>
      <c r="Z2288" s="27"/>
      <c r="AA2288" s="60"/>
      <c r="AB2288" s="89"/>
      <c r="AE2288" s="68"/>
    </row>
    <row r="2289" spans="1:31" ht="15" hidden="1" customHeight="1" x14ac:dyDescent="0.2">
      <c r="A2289" s="46" t="s">
        <v>42</v>
      </c>
      <c r="B2289" s="151">
        <v>4</v>
      </c>
      <c r="C2289" s="46" t="s">
        <v>43</v>
      </c>
      <c r="D2289" s="28">
        <f t="shared" si="453"/>
        <v>0</v>
      </c>
      <c r="E2289" s="29">
        <f t="shared" si="452"/>
        <v>0</v>
      </c>
      <c r="F2289" s="29">
        <f t="shared" si="452"/>
        <v>0</v>
      </c>
      <c r="G2289" s="29">
        <f t="shared" si="452"/>
        <v>0</v>
      </c>
      <c r="H2289" s="30">
        <f t="shared" si="452"/>
        <v>0</v>
      </c>
      <c r="I2289" s="31">
        <f t="shared" si="454"/>
        <v>0</v>
      </c>
      <c r="J2289" s="32">
        <f t="shared" si="455"/>
        <v>0</v>
      </c>
      <c r="K2289" s="32">
        <f t="shared" si="455"/>
        <v>0</v>
      </c>
      <c r="L2289" s="32">
        <f t="shared" si="455"/>
        <v>0</v>
      </c>
      <c r="M2289" s="33">
        <f t="shared" si="455"/>
        <v>0</v>
      </c>
      <c r="N2289" s="35"/>
      <c r="X2289" s="25"/>
      <c r="Y2289" s="26"/>
      <c r="Z2289" s="27"/>
      <c r="AA2289" s="60"/>
      <c r="AB2289" s="89"/>
      <c r="AE2289" s="68"/>
    </row>
    <row r="2290" spans="1:31" ht="30" hidden="1" x14ac:dyDescent="0.2">
      <c r="A2290" s="105" t="s">
        <v>116</v>
      </c>
      <c r="B2290" s="114" t="s">
        <v>44</v>
      </c>
      <c r="C2290" s="105" t="s">
        <v>43</v>
      </c>
      <c r="D2290" s="70">
        <f>E2290+F2290+G2290+H2290</f>
        <v>0</v>
      </c>
      <c r="E2290" s="41">
        <f t="shared" si="452"/>
        <v>0</v>
      </c>
      <c r="F2290" s="41">
        <f t="shared" si="452"/>
        <v>0</v>
      </c>
      <c r="G2290" s="41">
        <f t="shared" si="452"/>
        <v>0</v>
      </c>
      <c r="H2290" s="42">
        <f t="shared" si="452"/>
        <v>0</v>
      </c>
      <c r="I2290" s="56">
        <f>J2290+K2290+L2290+M2290</f>
        <v>0</v>
      </c>
      <c r="J2290" s="43">
        <f t="shared" si="455"/>
        <v>0</v>
      </c>
      <c r="K2290" s="43">
        <f t="shared" si="455"/>
        <v>0</v>
      </c>
      <c r="L2290" s="43">
        <f t="shared" si="455"/>
        <v>0</v>
      </c>
      <c r="M2290" s="44">
        <f t="shared" si="455"/>
        <v>0</v>
      </c>
      <c r="N2290" s="106"/>
      <c r="O2290" s="107"/>
      <c r="P2290" s="107"/>
      <c r="Q2290" s="107"/>
      <c r="X2290" s="25"/>
      <c r="Y2290" s="26"/>
      <c r="Z2290" s="27"/>
      <c r="AA2290" s="60"/>
      <c r="AB2290" s="89"/>
      <c r="AE2290" s="68"/>
    </row>
    <row r="2291" spans="1:31" ht="45" hidden="1" customHeight="1" x14ac:dyDescent="0.2">
      <c r="A2291" s="105" t="s">
        <v>117</v>
      </c>
      <c r="B2291" s="114" t="s">
        <v>46</v>
      </c>
      <c r="C2291" s="105" t="s">
        <v>43</v>
      </c>
      <c r="D2291" s="70">
        <f>E2291+F2291+G2291+H2291</f>
        <v>0</v>
      </c>
      <c r="E2291" s="41">
        <f t="shared" si="452"/>
        <v>0</v>
      </c>
      <c r="F2291" s="41">
        <f t="shared" si="452"/>
        <v>0</v>
      </c>
      <c r="G2291" s="41">
        <f t="shared" si="452"/>
        <v>0</v>
      </c>
      <c r="H2291" s="42">
        <f t="shared" si="452"/>
        <v>0</v>
      </c>
      <c r="I2291" s="56">
        <f>J2291+K2291+L2291+M2291</f>
        <v>0</v>
      </c>
      <c r="J2291" s="43">
        <f t="shared" si="455"/>
        <v>0</v>
      </c>
      <c r="K2291" s="43">
        <f t="shared" si="455"/>
        <v>0</v>
      </c>
      <c r="L2291" s="43">
        <f t="shared" si="455"/>
        <v>0</v>
      </c>
      <c r="M2291" s="44">
        <f t="shared" si="455"/>
        <v>0</v>
      </c>
      <c r="N2291" s="106"/>
      <c r="O2291" s="107"/>
      <c r="P2291" s="107"/>
      <c r="Q2291" s="107"/>
      <c r="X2291" s="25"/>
      <c r="Y2291" s="26"/>
      <c r="Z2291" s="27"/>
      <c r="AA2291" s="60"/>
      <c r="AB2291" s="89"/>
      <c r="AE2291" s="68"/>
    </row>
    <row r="2292" spans="1:31" ht="30.75" hidden="1" customHeight="1" x14ac:dyDescent="0.2">
      <c r="A2292" s="105" t="s">
        <v>118</v>
      </c>
      <c r="B2292" s="114" t="s">
        <v>47</v>
      </c>
      <c r="C2292" s="105" t="s">
        <v>43</v>
      </c>
      <c r="D2292" s="70">
        <f>E2292+F2292+G2292+H2292</f>
        <v>0</v>
      </c>
      <c r="E2292" s="41">
        <f t="shared" si="452"/>
        <v>0</v>
      </c>
      <c r="F2292" s="41">
        <f t="shared" si="452"/>
        <v>0</v>
      </c>
      <c r="G2292" s="41">
        <f t="shared" si="452"/>
        <v>0</v>
      </c>
      <c r="H2292" s="42">
        <f t="shared" si="452"/>
        <v>0</v>
      </c>
      <c r="I2292" s="56">
        <f>J2292+K2292+L2292+M2292</f>
        <v>0</v>
      </c>
      <c r="J2292" s="43">
        <f t="shared" si="455"/>
        <v>0</v>
      </c>
      <c r="K2292" s="43">
        <f t="shared" si="455"/>
        <v>0</v>
      </c>
      <c r="L2292" s="43">
        <f t="shared" si="455"/>
        <v>0</v>
      </c>
      <c r="M2292" s="44">
        <f t="shared" si="455"/>
        <v>0</v>
      </c>
      <c r="N2292" s="106"/>
      <c r="O2292" s="107"/>
      <c r="P2292" s="107"/>
      <c r="Q2292" s="107"/>
      <c r="X2292" s="25"/>
      <c r="Y2292" s="26"/>
      <c r="Z2292" s="27"/>
      <c r="AA2292" s="60"/>
      <c r="AB2292" s="89"/>
      <c r="AE2292" s="68"/>
    </row>
    <row r="2293" spans="1:31" ht="57" hidden="1" customHeight="1" x14ac:dyDescent="0.25">
      <c r="A2293" s="46" t="s">
        <v>119</v>
      </c>
      <c r="B2293" s="151">
        <v>5</v>
      </c>
      <c r="C2293" s="46" t="s">
        <v>48</v>
      </c>
      <c r="D2293" s="28">
        <f t="shared" ref="D2293:D2295" si="456">E2293+F2293+G2293+H2293</f>
        <v>0</v>
      </c>
      <c r="E2293" s="29">
        <f t="shared" si="452"/>
        <v>0</v>
      </c>
      <c r="F2293" s="29">
        <f t="shared" si="452"/>
        <v>0</v>
      </c>
      <c r="G2293" s="29">
        <f t="shared" si="452"/>
        <v>0</v>
      </c>
      <c r="H2293" s="30">
        <f t="shared" si="452"/>
        <v>0</v>
      </c>
      <c r="I2293" s="31">
        <f t="shared" ref="I2293:I2295" si="457">J2293+K2293+L2293+M2293</f>
        <v>0</v>
      </c>
      <c r="J2293" s="32">
        <f t="shared" si="455"/>
        <v>0</v>
      </c>
      <c r="K2293" s="32">
        <f t="shared" si="455"/>
        <v>0</v>
      </c>
      <c r="L2293" s="32">
        <f t="shared" si="455"/>
        <v>0</v>
      </c>
      <c r="M2293" s="33">
        <f t="shared" si="455"/>
        <v>0</v>
      </c>
      <c r="N2293" s="35"/>
      <c r="W2293" s="117"/>
      <c r="X2293" s="117"/>
      <c r="Y2293" s="117"/>
      <c r="AA2293" s="60"/>
      <c r="AB2293" s="89"/>
      <c r="AC2293" s="69"/>
      <c r="AE2293" s="68"/>
    </row>
    <row r="2294" spans="1:31" ht="30" hidden="1" x14ac:dyDescent="0.25">
      <c r="A2294" s="105" t="s">
        <v>120</v>
      </c>
      <c r="B2294" s="45" t="s">
        <v>121</v>
      </c>
      <c r="C2294" s="105" t="s">
        <v>48</v>
      </c>
      <c r="D2294" s="70">
        <f t="shared" si="456"/>
        <v>0</v>
      </c>
      <c r="E2294" s="41">
        <f t="shared" si="452"/>
        <v>0</v>
      </c>
      <c r="F2294" s="41">
        <f t="shared" si="452"/>
        <v>0</v>
      </c>
      <c r="G2294" s="41">
        <f t="shared" si="452"/>
        <v>0</v>
      </c>
      <c r="H2294" s="42">
        <f t="shared" si="452"/>
        <v>0</v>
      </c>
      <c r="I2294" s="56">
        <f t="shared" si="457"/>
        <v>0</v>
      </c>
      <c r="J2294" s="43">
        <f t="shared" si="455"/>
        <v>0</v>
      </c>
      <c r="K2294" s="43">
        <f t="shared" si="455"/>
        <v>0</v>
      </c>
      <c r="L2294" s="43">
        <f t="shared" si="455"/>
        <v>0</v>
      </c>
      <c r="M2294" s="44">
        <f t="shared" si="455"/>
        <v>0</v>
      </c>
      <c r="N2294" s="106"/>
      <c r="O2294" s="107"/>
      <c r="P2294" s="107"/>
      <c r="Q2294" s="107"/>
      <c r="W2294" s="117"/>
      <c r="X2294" s="117"/>
      <c r="Y2294" s="117"/>
      <c r="AA2294" s="60"/>
      <c r="AB2294" s="89"/>
      <c r="AC2294" s="69"/>
      <c r="AE2294" s="68"/>
    </row>
    <row r="2295" spans="1:31" ht="30" hidden="1" x14ac:dyDescent="0.25">
      <c r="A2295" s="115" t="s">
        <v>122</v>
      </c>
      <c r="B2295" s="116" t="s">
        <v>123</v>
      </c>
      <c r="C2295" s="105" t="s">
        <v>48</v>
      </c>
      <c r="D2295" s="85">
        <f t="shared" si="456"/>
        <v>0</v>
      </c>
      <c r="E2295" s="75">
        <f t="shared" si="452"/>
        <v>0</v>
      </c>
      <c r="F2295" s="75">
        <f t="shared" si="452"/>
        <v>0</v>
      </c>
      <c r="G2295" s="75">
        <f t="shared" si="452"/>
        <v>0</v>
      </c>
      <c r="H2295" s="76">
        <f t="shared" si="452"/>
        <v>0</v>
      </c>
      <c r="I2295" s="87">
        <f t="shared" si="457"/>
        <v>0</v>
      </c>
      <c r="J2295" s="58">
        <f t="shared" si="455"/>
        <v>0</v>
      </c>
      <c r="K2295" s="58">
        <f t="shared" si="455"/>
        <v>0</v>
      </c>
      <c r="L2295" s="58">
        <f t="shared" si="455"/>
        <v>0</v>
      </c>
      <c r="M2295" s="88">
        <f t="shared" si="455"/>
        <v>0</v>
      </c>
      <c r="O2295" s="77"/>
      <c r="P2295" s="107"/>
      <c r="Q2295" s="107"/>
      <c r="W2295" s="117"/>
      <c r="X2295" s="117"/>
      <c r="Y2295" s="117"/>
      <c r="AA2295" s="60"/>
      <c r="AB2295" s="89"/>
      <c r="AC2295" s="69"/>
      <c r="AE2295" s="68"/>
    </row>
    <row r="2296" spans="1:31" ht="30" hidden="1" customHeight="1" x14ac:dyDescent="0.25">
      <c r="A2296" s="95" t="s">
        <v>49</v>
      </c>
      <c r="B2296" s="86">
        <v>6</v>
      </c>
      <c r="C2296" s="96"/>
      <c r="D2296" s="97"/>
      <c r="E2296" s="98"/>
      <c r="F2296" s="98"/>
      <c r="G2296" s="98"/>
      <c r="H2296" s="99"/>
      <c r="I2296" s="100">
        <f>J2296+K2296+L2296+M2296</f>
        <v>8500.36</v>
      </c>
      <c r="J2296" s="101">
        <f>J2297+J2298+J2303+J2307</f>
        <v>2125.09</v>
      </c>
      <c r="K2296" s="101">
        <f>K2297+K2298+K2303+K2307</f>
        <v>2125.09</v>
      </c>
      <c r="L2296" s="101">
        <f>L2297+L2298+L2303+L2307</f>
        <v>2125.0899999999997</v>
      </c>
      <c r="M2296" s="102">
        <f>M2297+M2298+M2303+M2307</f>
        <v>2125.0900000000006</v>
      </c>
      <c r="N2296" s="24"/>
      <c r="O2296" s="35"/>
      <c r="W2296" s="117"/>
      <c r="X2296" s="117"/>
      <c r="Y2296" s="117"/>
      <c r="AA2296" s="60"/>
      <c r="AB2296" s="89"/>
      <c r="AC2296" s="69"/>
      <c r="AE2296" s="68"/>
    </row>
    <row r="2297" spans="1:31" ht="15.75" hidden="1" x14ac:dyDescent="0.25">
      <c r="A2297" s="104" t="s">
        <v>50</v>
      </c>
      <c r="B2297" s="151">
        <v>7</v>
      </c>
      <c r="C2297" s="46" t="s">
        <v>33</v>
      </c>
      <c r="D2297" s="118">
        <f>SUM(E2297:H2297)</f>
        <v>0</v>
      </c>
      <c r="E2297" s="119">
        <v>0</v>
      </c>
      <c r="F2297" s="119">
        <v>0</v>
      </c>
      <c r="G2297" s="119">
        <v>0</v>
      </c>
      <c r="H2297" s="120">
        <v>0</v>
      </c>
      <c r="I2297" s="31">
        <f>SUM(J2297:M2297)</f>
        <v>0</v>
      </c>
      <c r="J2297" s="32">
        <v>0</v>
      </c>
      <c r="K2297" s="32">
        <v>0</v>
      </c>
      <c r="L2297" s="32">
        <v>0</v>
      </c>
      <c r="M2297" s="33">
        <v>0</v>
      </c>
      <c r="N2297" s="35"/>
      <c r="O2297" s="35"/>
      <c r="P2297" s="35"/>
      <c r="W2297" s="117"/>
      <c r="X2297" s="117"/>
      <c r="Y2297" s="117"/>
      <c r="AA2297" s="60"/>
      <c r="AB2297" s="89"/>
      <c r="AC2297" s="69"/>
      <c r="AE2297" s="68"/>
    </row>
    <row r="2298" spans="1:31" ht="15.75" hidden="1" x14ac:dyDescent="0.25">
      <c r="A2298" s="46" t="s">
        <v>51</v>
      </c>
      <c r="B2298" s="151">
        <v>8</v>
      </c>
      <c r="C2298" s="46" t="s">
        <v>35</v>
      </c>
      <c r="D2298" s="118">
        <f t="shared" ref="D2298:D2309" si="458">SUM(E2298:H2298)</f>
        <v>0</v>
      </c>
      <c r="E2298" s="119">
        <v>0</v>
      </c>
      <c r="F2298" s="119">
        <v>0</v>
      </c>
      <c r="G2298" s="119">
        <v>0</v>
      </c>
      <c r="H2298" s="120">
        <f>H2299+H2301+ROUND(H2302*2.9,0)</f>
        <v>0</v>
      </c>
      <c r="I2298" s="31">
        <f t="shared" ref="I2298:I2309" si="459">SUM(J2298:M2298)</f>
        <v>8500.36</v>
      </c>
      <c r="J2298" s="32">
        <f>SUM(J2299:J2302)</f>
        <v>2125.09</v>
      </c>
      <c r="K2298" s="32">
        <f>SUM(K2299:K2302)</f>
        <v>2125.09</v>
      </c>
      <c r="L2298" s="32">
        <v>2125.0899999999997</v>
      </c>
      <c r="M2298" s="33">
        <v>2125.0900000000006</v>
      </c>
      <c r="W2298" s="117"/>
      <c r="X2298" s="117"/>
      <c r="Y2298" s="117"/>
      <c r="AA2298" s="60"/>
      <c r="AB2298" s="89"/>
      <c r="AC2298" s="69"/>
      <c r="AE2298" s="68"/>
    </row>
    <row r="2299" spans="1:31" ht="30" hidden="1" x14ac:dyDescent="0.25">
      <c r="A2299" s="105" t="s">
        <v>124</v>
      </c>
      <c r="B2299" s="45" t="s">
        <v>52</v>
      </c>
      <c r="C2299" s="105" t="s">
        <v>35</v>
      </c>
      <c r="D2299" s="118">
        <f t="shared" si="458"/>
        <v>0</v>
      </c>
      <c r="E2299" s="121">
        <v>0</v>
      </c>
      <c r="F2299" s="121">
        <v>0</v>
      </c>
      <c r="G2299" s="121">
        <v>0</v>
      </c>
      <c r="H2299" s="122">
        <v>0</v>
      </c>
      <c r="I2299" s="31">
        <f t="shared" si="459"/>
        <v>8500.36</v>
      </c>
      <c r="J2299" s="43">
        <v>2125.09</v>
      </c>
      <c r="K2299" s="43">
        <v>2125.09</v>
      </c>
      <c r="L2299" s="43">
        <v>2125.09</v>
      </c>
      <c r="M2299" s="44">
        <v>2125.09</v>
      </c>
      <c r="N2299" s="60"/>
      <c r="O2299" s="123"/>
      <c r="P2299" s="123"/>
      <c r="Q2299" s="123"/>
      <c r="W2299" s="117"/>
      <c r="X2299" s="117"/>
      <c r="Y2299" s="117"/>
      <c r="AA2299" s="60"/>
      <c r="AB2299" s="89"/>
      <c r="AC2299" s="69"/>
      <c r="AE2299" s="68"/>
    </row>
    <row r="2300" spans="1:31" ht="30" hidden="1" x14ac:dyDescent="0.25">
      <c r="A2300" s="105" t="s">
        <v>125</v>
      </c>
      <c r="B2300" s="45" t="s">
        <v>126</v>
      </c>
      <c r="C2300" s="105" t="s">
        <v>35</v>
      </c>
      <c r="D2300" s="118">
        <f t="shared" si="458"/>
        <v>0</v>
      </c>
      <c r="E2300" s="121">
        <v>0</v>
      </c>
      <c r="F2300" s="121">
        <v>0</v>
      </c>
      <c r="G2300" s="121">
        <v>0</v>
      </c>
      <c r="H2300" s="122">
        <v>0</v>
      </c>
      <c r="I2300" s="31">
        <f t="shared" si="459"/>
        <v>0</v>
      </c>
      <c r="J2300" s="43">
        <v>0</v>
      </c>
      <c r="K2300" s="43">
        <v>0</v>
      </c>
      <c r="L2300" s="43">
        <v>0</v>
      </c>
      <c r="M2300" s="44">
        <v>0</v>
      </c>
      <c r="N2300" s="60"/>
      <c r="O2300" s="123"/>
      <c r="P2300" s="123"/>
      <c r="Q2300" s="123"/>
      <c r="W2300" s="117"/>
      <c r="X2300" s="117"/>
      <c r="Y2300" s="117"/>
      <c r="AA2300" s="60"/>
      <c r="AB2300" s="89"/>
      <c r="AC2300" s="69"/>
      <c r="AE2300" s="68"/>
    </row>
    <row r="2301" spans="1:31" ht="30" hidden="1" x14ac:dyDescent="0.25">
      <c r="A2301" s="105" t="s">
        <v>53</v>
      </c>
      <c r="B2301" s="45" t="s">
        <v>54</v>
      </c>
      <c r="C2301" s="105" t="s">
        <v>35</v>
      </c>
      <c r="D2301" s="118">
        <f t="shared" si="458"/>
        <v>0</v>
      </c>
      <c r="E2301" s="121">
        <v>0</v>
      </c>
      <c r="F2301" s="121">
        <v>0</v>
      </c>
      <c r="G2301" s="121">
        <v>0</v>
      </c>
      <c r="H2301" s="122">
        <v>0</v>
      </c>
      <c r="I2301" s="31">
        <f t="shared" si="459"/>
        <v>0</v>
      </c>
      <c r="J2301" s="43">
        <v>0</v>
      </c>
      <c r="K2301" s="43">
        <v>0</v>
      </c>
      <c r="L2301" s="43">
        <v>0</v>
      </c>
      <c r="M2301" s="44">
        <v>0</v>
      </c>
      <c r="N2301" s="60"/>
      <c r="O2301" s="123"/>
      <c r="P2301" s="123"/>
      <c r="Q2301" s="123"/>
      <c r="W2301" s="117"/>
      <c r="X2301" s="117"/>
      <c r="Y2301" s="117"/>
      <c r="AA2301" s="60"/>
      <c r="AB2301" s="89"/>
      <c r="AC2301" s="69"/>
      <c r="AE2301" s="68"/>
    </row>
    <row r="2302" spans="1:31" ht="15.75" hidden="1" x14ac:dyDescent="0.25">
      <c r="A2302" s="105" t="s">
        <v>55</v>
      </c>
      <c r="B2302" s="45" t="s">
        <v>56</v>
      </c>
      <c r="C2302" s="105" t="s">
        <v>41</v>
      </c>
      <c r="D2302" s="118">
        <f t="shared" si="458"/>
        <v>0</v>
      </c>
      <c r="E2302" s="121">
        <v>0</v>
      </c>
      <c r="F2302" s="121">
        <v>0</v>
      </c>
      <c r="G2302" s="121">
        <v>0</v>
      </c>
      <c r="H2302" s="122">
        <v>0</v>
      </c>
      <c r="I2302" s="31">
        <f t="shared" si="459"/>
        <v>0</v>
      </c>
      <c r="J2302" s="43">
        <v>0</v>
      </c>
      <c r="K2302" s="43">
        <v>0</v>
      </c>
      <c r="L2302" s="43">
        <v>0</v>
      </c>
      <c r="M2302" s="44">
        <v>0</v>
      </c>
      <c r="N2302" s="60"/>
      <c r="O2302" s="123"/>
      <c r="P2302" s="123"/>
      <c r="Q2302" s="123"/>
      <c r="W2302" s="117"/>
      <c r="X2302" s="117"/>
      <c r="Y2302" s="117"/>
      <c r="AA2302" s="60"/>
      <c r="AB2302" s="89"/>
      <c r="AC2302" s="69"/>
      <c r="AE2302" s="68"/>
    </row>
    <row r="2303" spans="1:31" ht="30" hidden="1" x14ac:dyDescent="0.25">
      <c r="A2303" s="46" t="s">
        <v>57</v>
      </c>
      <c r="B2303" s="151">
        <v>9</v>
      </c>
      <c r="C2303" s="46" t="s">
        <v>43</v>
      </c>
      <c r="D2303" s="118">
        <f t="shared" si="458"/>
        <v>0</v>
      </c>
      <c r="E2303" s="119">
        <v>0</v>
      </c>
      <c r="F2303" s="119">
        <v>0</v>
      </c>
      <c r="G2303" s="119">
        <v>0</v>
      </c>
      <c r="H2303" s="120">
        <v>0</v>
      </c>
      <c r="I2303" s="31">
        <f t="shared" si="459"/>
        <v>0</v>
      </c>
      <c r="J2303" s="32">
        <v>0</v>
      </c>
      <c r="K2303" s="32">
        <v>0</v>
      </c>
      <c r="L2303" s="32">
        <v>0</v>
      </c>
      <c r="M2303" s="33">
        <v>0</v>
      </c>
      <c r="N2303" s="60"/>
      <c r="O2303" s="123"/>
      <c r="P2303" s="123"/>
      <c r="Q2303" s="123"/>
      <c r="W2303" s="117"/>
      <c r="X2303" s="117"/>
      <c r="Y2303" s="117"/>
      <c r="AA2303" s="60"/>
      <c r="AB2303" s="89"/>
      <c r="AC2303" s="69"/>
      <c r="AE2303" s="68"/>
    </row>
    <row r="2304" spans="1:31" ht="15" hidden="1" x14ac:dyDescent="0.2">
      <c r="A2304" s="105" t="s">
        <v>127</v>
      </c>
      <c r="B2304" s="114" t="s">
        <v>59</v>
      </c>
      <c r="C2304" s="105" t="s">
        <v>45</v>
      </c>
      <c r="D2304" s="118">
        <f t="shared" si="458"/>
        <v>0</v>
      </c>
      <c r="E2304" s="119">
        <v>0</v>
      </c>
      <c r="F2304" s="119">
        <v>0</v>
      </c>
      <c r="G2304" s="119">
        <v>0</v>
      </c>
      <c r="H2304" s="120">
        <v>0</v>
      </c>
      <c r="I2304" s="31">
        <f t="shared" si="459"/>
        <v>0</v>
      </c>
      <c r="J2304" s="32">
        <v>0</v>
      </c>
      <c r="K2304" s="32">
        <v>0</v>
      </c>
      <c r="L2304" s="32">
        <v>0</v>
      </c>
      <c r="M2304" s="33">
        <v>0</v>
      </c>
      <c r="N2304" s="60"/>
      <c r="O2304" s="123"/>
      <c r="P2304" s="123"/>
      <c r="Q2304" s="123"/>
      <c r="X2304" s="25"/>
      <c r="Y2304" s="26"/>
      <c r="Z2304" s="27"/>
      <c r="AA2304" s="60"/>
      <c r="AB2304" s="89"/>
      <c r="AE2304" s="68"/>
    </row>
    <row r="2305" spans="1:31" ht="30" hidden="1" x14ac:dyDescent="0.2">
      <c r="A2305" s="105" t="s">
        <v>58</v>
      </c>
      <c r="B2305" s="114" t="s">
        <v>60</v>
      </c>
      <c r="C2305" s="105" t="s">
        <v>43</v>
      </c>
      <c r="D2305" s="118">
        <f t="shared" si="458"/>
        <v>0</v>
      </c>
      <c r="E2305" s="119">
        <v>0</v>
      </c>
      <c r="F2305" s="119">
        <v>0</v>
      </c>
      <c r="G2305" s="119">
        <v>0</v>
      </c>
      <c r="H2305" s="120">
        <v>0</v>
      </c>
      <c r="I2305" s="31">
        <f t="shared" si="459"/>
        <v>0</v>
      </c>
      <c r="J2305" s="32">
        <v>0</v>
      </c>
      <c r="K2305" s="32">
        <v>0</v>
      </c>
      <c r="L2305" s="32">
        <v>0</v>
      </c>
      <c r="M2305" s="33">
        <v>0</v>
      </c>
      <c r="N2305" s="60"/>
      <c r="O2305" s="123"/>
      <c r="P2305" s="123"/>
      <c r="Q2305" s="123"/>
      <c r="X2305" s="25"/>
      <c r="Y2305" s="26"/>
      <c r="Z2305" s="27"/>
      <c r="AA2305" s="60"/>
      <c r="AB2305" s="89"/>
      <c r="AE2305" s="68"/>
    </row>
    <row r="2306" spans="1:31" ht="30" hidden="1" x14ac:dyDescent="0.2">
      <c r="A2306" s="105" t="s">
        <v>61</v>
      </c>
      <c r="B2306" s="114" t="s">
        <v>62</v>
      </c>
      <c r="C2306" s="105" t="s">
        <v>43</v>
      </c>
      <c r="D2306" s="118">
        <f t="shared" si="458"/>
        <v>0</v>
      </c>
      <c r="E2306" s="119">
        <v>0</v>
      </c>
      <c r="F2306" s="119">
        <v>0</v>
      </c>
      <c r="G2306" s="119">
        <v>0</v>
      </c>
      <c r="H2306" s="120">
        <v>0</v>
      </c>
      <c r="I2306" s="31">
        <f t="shared" si="459"/>
        <v>0</v>
      </c>
      <c r="J2306" s="32">
        <v>0</v>
      </c>
      <c r="K2306" s="32">
        <v>0</v>
      </c>
      <c r="L2306" s="32">
        <v>0</v>
      </c>
      <c r="M2306" s="33">
        <v>0</v>
      </c>
      <c r="N2306" s="60"/>
      <c r="O2306" s="123"/>
      <c r="P2306" s="123"/>
      <c r="Q2306" s="123"/>
      <c r="X2306" s="25"/>
      <c r="Y2306" s="26"/>
      <c r="Z2306" s="27"/>
      <c r="AA2306" s="60"/>
      <c r="AB2306" s="89"/>
      <c r="AE2306" s="68"/>
    </row>
    <row r="2307" spans="1:31" ht="30" hidden="1" customHeight="1" x14ac:dyDescent="0.2">
      <c r="A2307" s="46" t="s">
        <v>63</v>
      </c>
      <c r="B2307" s="151">
        <v>10</v>
      </c>
      <c r="C2307" s="46" t="s">
        <v>48</v>
      </c>
      <c r="D2307" s="118">
        <f t="shared" si="458"/>
        <v>0</v>
      </c>
      <c r="E2307" s="119">
        <v>0</v>
      </c>
      <c r="F2307" s="119">
        <v>0</v>
      </c>
      <c r="G2307" s="119">
        <v>0</v>
      </c>
      <c r="H2307" s="120">
        <v>0</v>
      </c>
      <c r="I2307" s="31">
        <f t="shared" si="459"/>
        <v>0</v>
      </c>
      <c r="J2307" s="32">
        <v>0</v>
      </c>
      <c r="K2307" s="32">
        <v>0</v>
      </c>
      <c r="L2307" s="32">
        <v>0</v>
      </c>
      <c r="M2307" s="33">
        <v>0</v>
      </c>
      <c r="N2307" s="60"/>
      <c r="O2307" s="123"/>
      <c r="P2307" s="123"/>
      <c r="Q2307" s="123"/>
      <c r="X2307" s="25"/>
      <c r="Y2307" s="26"/>
      <c r="Z2307" s="27"/>
      <c r="AA2307" s="60"/>
      <c r="AB2307" s="89"/>
      <c r="AE2307" s="68"/>
    </row>
    <row r="2308" spans="1:31" ht="15" hidden="1" x14ac:dyDescent="0.2">
      <c r="A2308" s="105" t="s">
        <v>127</v>
      </c>
      <c r="B2308" s="45" t="s">
        <v>128</v>
      </c>
      <c r="C2308" s="105" t="s">
        <v>48</v>
      </c>
      <c r="D2308" s="124">
        <f t="shared" si="458"/>
        <v>0</v>
      </c>
      <c r="E2308" s="121">
        <v>0</v>
      </c>
      <c r="F2308" s="121">
        <v>0</v>
      </c>
      <c r="G2308" s="121">
        <v>0</v>
      </c>
      <c r="H2308" s="122">
        <v>0</v>
      </c>
      <c r="I2308" s="56">
        <f t="shared" si="459"/>
        <v>0</v>
      </c>
      <c r="J2308" s="43">
        <v>0</v>
      </c>
      <c r="K2308" s="43">
        <v>0</v>
      </c>
      <c r="L2308" s="43">
        <v>0</v>
      </c>
      <c r="M2308" s="44">
        <v>0</v>
      </c>
      <c r="N2308" s="60"/>
      <c r="O2308" s="123"/>
      <c r="P2308" s="125"/>
      <c r="Q2308" s="125"/>
      <c r="X2308" s="25"/>
      <c r="Y2308" s="26"/>
      <c r="Z2308" s="27"/>
      <c r="AA2308" s="60"/>
      <c r="AB2308" s="89"/>
      <c r="AE2308" s="68"/>
    </row>
    <row r="2309" spans="1:31" ht="15" hidden="1" x14ac:dyDescent="0.2">
      <c r="A2309" s="115" t="s">
        <v>129</v>
      </c>
      <c r="B2309" s="116" t="s">
        <v>130</v>
      </c>
      <c r="C2309" s="115" t="s">
        <v>48</v>
      </c>
      <c r="D2309" s="128">
        <f t="shared" si="458"/>
        <v>0</v>
      </c>
      <c r="E2309" s="129">
        <v>0</v>
      </c>
      <c r="F2309" s="129">
        <v>0</v>
      </c>
      <c r="G2309" s="129">
        <v>0</v>
      </c>
      <c r="H2309" s="130">
        <v>0</v>
      </c>
      <c r="I2309" s="87">
        <f t="shared" si="459"/>
        <v>0</v>
      </c>
      <c r="J2309" s="58">
        <v>0</v>
      </c>
      <c r="K2309" s="58">
        <v>0</v>
      </c>
      <c r="L2309" s="58">
        <v>0</v>
      </c>
      <c r="M2309" s="88">
        <v>0</v>
      </c>
      <c r="N2309" s="60"/>
      <c r="O2309" s="123"/>
      <c r="P2309" s="125"/>
      <c r="Q2309" s="125"/>
      <c r="X2309" s="25"/>
      <c r="Y2309" s="26"/>
      <c r="Z2309" s="27"/>
      <c r="AA2309" s="60"/>
      <c r="AB2309" s="89"/>
      <c r="AE2309" s="68"/>
    </row>
    <row r="2310" spans="1:31" ht="57" hidden="1" x14ac:dyDescent="0.2">
      <c r="A2310" s="95" t="s">
        <v>64</v>
      </c>
      <c r="B2310" s="86">
        <v>11</v>
      </c>
      <c r="C2310" s="96"/>
      <c r="D2310" s="131" t="s">
        <v>65</v>
      </c>
      <c r="E2310" s="98" t="s">
        <v>65</v>
      </c>
      <c r="F2310" s="98" t="s">
        <v>65</v>
      </c>
      <c r="G2310" s="98" t="s">
        <v>65</v>
      </c>
      <c r="H2310" s="99" t="s">
        <v>65</v>
      </c>
      <c r="I2310" s="100">
        <f>J2310+K2310+L2310+M2310</f>
        <v>0</v>
      </c>
      <c r="J2310" s="101">
        <f>J2311+J2312+J2317+J2321</f>
        <v>0</v>
      </c>
      <c r="K2310" s="101">
        <f>K2311+K2312+K2317+K2321</f>
        <v>0</v>
      </c>
      <c r="L2310" s="101">
        <f>L2311+L2312+L2317+L2321</f>
        <v>0</v>
      </c>
      <c r="M2310" s="102">
        <f>M2311+M2312+M2317+M2321</f>
        <v>0</v>
      </c>
      <c r="N2310" s="24"/>
      <c r="O2310" s="35"/>
      <c r="P2310" s="35"/>
      <c r="X2310" s="25"/>
      <c r="Y2310" s="26"/>
      <c r="Z2310" s="27"/>
      <c r="AA2310" s="60"/>
      <c r="AB2310" s="89"/>
      <c r="AE2310" s="68"/>
    </row>
    <row r="2311" spans="1:31" ht="15" hidden="1" x14ac:dyDescent="0.2">
      <c r="A2311" s="104" t="s">
        <v>50</v>
      </c>
      <c r="B2311" s="151">
        <v>12</v>
      </c>
      <c r="C2311" s="46" t="s">
        <v>33</v>
      </c>
      <c r="D2311" s="28" t="s">
        <v>65</v>
      </c>
      <c r="E2311" s="29" t="s">
        <v>65</v>
      </c>
      <c r="F2311" s="29" t="s">
        <v>65</v>
      </c>
      <c r="G2311" s="29" t="s">
        <v>65</v>
      </c>
      <c r="H2311" s="30" t="s">
        <v>65</v>
      </c>
      <c r="I2311" s="31">
        <f>J2311+K2311+L2311+M2311</f>
        <v>0</v>
      </c>
      <c r="J2311" s="32">
        <v>0</v>
      </c>
      <c r="K2311" s="32">
        <v>0</v>
      </c>
      <c r="L2311" s="32">
        <v>0</v>
      </c>
      <c r="M2311" s="33">
        <v>0</v>
      </c>
      <c r="N2311" s="35"/>
      <c r="O2311" s="35"/>
      <c r="P2311" s="35"/>
      <c r="X2311" s="25"/>
      <c r="Y2311" s="26"/>
      <c r="Z2311" s="27"/>
      <c r="AA2311" s="60"/>
      <c r="AB2311" s="89"/>
      <c r="AE2311" s="68"/>
    </row>
    <row r="2312" spans="1:31" ht="15" hidden="1" x14ac:dyDescent="0.2">
      <c r="A2312" s="46" t="s">
        <v>51</v>
      </c>
      <c r="B2312" s="151">
        <v>13</v>
      </c>
      <c r="C2312" s="46" t="s">
        <v>35</v>
      </c>
      <c r="D2312" s="28" t="s">
        <v>65</v>
      </c>
      <c r="E2312" s="29" t="s">
        <v>65</v>
      </c>
      <c r="F2312" s="29" t="s">
        <v>65</v>
      </c>
      <c r="G2312" s="29" t="s">
        <v>65</v>
      </c>
      <c r="H2312" s="30" t="s">
        <v>65</v>
      </c>
      <c r="I2312" s="31">
        <f t="shared" ref="I2312:I2317" si="460">J2312+K2312+L2312+M2312</f>
        <v>0</v>
      </c>
      <c r="J2312" s="32">
        <v>0</v>
      </c>
      <c r="K2312" s="32">
        <v>0</v>
      </c>
      <c r="L2312" s="32">
        <v>0</v>
      </c>
      <c r="M2312" s="33">
        <v>0</v>
      </c>
      <c r="X2312" s="25"/>
      <c r="Y2312" s="26"/>
      <c r="Z2312" s="27"/>
      <c r="AA2312" s="60"/>
      <c r="AB2312" s="89"/>
      <c r="AE2312" s="68"/>
    </row>
    <row r="2313" spans="1:31" ht="30" hidden="1" x14ac:dyDescent="0.2">
      <c r="A2313" s="105" t="s">
        <v>124</v>
      </c>
      <c r="B2313" s="45" t="s">
        <v>66</v>
      </c>
      <c r="C2313" s="105" t="s">
        <v>35</v>
      </c>
      <c r="D2313" s="28" t="s">
        <v>65</v>
      </c>
      <c r="E2313" s="41" t="s">
        <v>65</v>
      </c>
      <c r="F2313" s="41" t="s">
        <v>65</v>
      </c>
      <c r="G2313" s="41" t="s">
        <v>65</v>
      </c>
      <c r="H2313" s="42" t="s">
        <v>65</v>
      </c>
      <c r="I2313" s="31">
        <f t="shared" si="460"/>
        <v>0</v>
      </c>
      <c r="J2313" s="43">
        <v>0</v>
      </c>
      <c r="K2313" s="43">
        <v>0</v>
      </c>
      <c r="L2313" s="43">
        <v>0</v>
      </c>
      <c r="M2313" s="44">
        <v>0</v>
      </c>
      <c r="X2313" s="25"/>
      <c r="Y2313" s="26"/>
      <c r="Z2313" s="27"/>
      <c r="AA2313" s="60"/>
      <c r="AB2313" s="89"/>
      <c r="AE2313" s="68"/>
    </row>
    <row r="2314" spans="1:31" ht="30" hidden="1" x14ac:dyDescent="0.2">
      <c r="A2314" s="105" t="s">
        <v>125</v>
      </c>
      <c r="B2314" s="45" t="s">
        <v>131</v>
      </c>
      <c r="C2314" s="105" t="s">
        <v>35</v>
      </c>
      <c r="D2314" s="28" t="s">
        <v>65</v>
      </c>
      <c r="E2314" s="41" t="s">
        <v>65</v>
      </c>
      <c r="F2314" s="41" t="s">
        <v>65</v>
      </c>
      <c r="G2314" s="41" t="s">
        <v>65</v>
      </c>
      <c r="H2314" s="42" t="s">
        <v>65</v>
      </c>
      <c r="I2314" s="31">
        <f t="shared" si="460"/>
        <v>0</v>
      </c>
      <c r="J2314" s="43"/>
      <c r="K2314" s="43"/>
      <c r="L2314" s="43"/>
      <c r="M2314" s="44"/>
      <c r="X2314" s="25"/>
      <c r="Y2314" s="26"/>
      <c r="Z2314" s="27"/>
      <c r="AA2314" s="60"/>
      <c r="AB2314" s="89"/>
      <c r="AE2314" s="68"/>
    </row>
    <row r="2315" spans="1:31" ht="42.75" hidden="1" customHeight="1" x14ac:dyDescent="0.2">
      <c r="A2315" s="105" t="s">
        <v>53</v>
      </c>
      <c r="B2315" s="45" t="s">
        <v>67</v>
      </c>
      <c r="C2315" s="105" t="s">
        <v>35</v>
      </c>
      <c r="D2315" s="28" t="s">
        <v>65</v>
      </c>
      <c r="E2315" s="41" t="s">
        <v>65</v>
      </c>
      <c r="F2315" s="41" t="s">
        <v>65</v>
      </c>
      <c r="G2315" s="41" t="s">
        <v>65</v>
      </c>
      <c r="H2315" s="42" t="s">
        <v>65</v>
      </c>
      <c r="I2315" s="31">
        <f t="shared" si="460"/>
        <v>0</v>
      </c>
      <c r="J2315" s="43">
        <v>0</v>
      </c>
      <c r="K2315" s="43">
        <v>0</v>
      </c>
      <c r="L2315" s="43">
        <v>0</v>
      </c>
      <c r="M2315" s="44">
        <v>0</v>
      </c>
      <c r="X2315" s="25"/>
      <c r="Y2315" s="26"/>
      <c r="Z2315" s="27"/>
      <c r="AA2315" s="60"/>
      <c r="AB2315" s="89"/>
      <c r="AE2315" s="68"/>
    </row>
    <row r="2316" spans="1:31" ht="15" hidden="1" x14ac:dyDescent="0.2">
      <c r="A2316" s="105" t="s">
        <v>55</v>
      </c>
      <c r="B2316" s="45" t="s">
        <v>68</v>
      </c>
      <c r="C2316" s="105" t="s">
        <v>41</v>
      </c>
      <c r="D2316" s="28" t="s">
        <v>65</v>
      </c>
      <c r="E2316" s="41" t="s">
        <v>65</v>
      </c>
      <c r="F2316" s="41" t="s">
        <v>65</v>
      </c>
      <c r="G2316" s="41" t="s">
        <v>65</v>
      </c>
      <c r="H2316" s="42" t="s">
        <v>65</v>
      </c>
      <c r="I2316" s="31">
        <f t="shared" si="460"/>
        <v>0</v>
      </c>
      <c r="J2316" s="43">
        <v>0</v>
      </c>
      <c r="K2316" s="43">
        <v>0</v>
      </c>
      <c r="L2316" s="43">
        <v>0</v>
      </c>
      <c r="M2316" s="44">
        <v>0</v>
      </c>
      <c r="X2316" s="25"/>
      <c r="Y2316" s="26"/>
      <c r="Z2316" s="27"/>
      <c r="AA2316" s="60"/>
      <c r="AB2316" s="89"/>
      <c r="AE2316" s="68"/>
    </row>
    <row r="2317" spans="1:31" ht="30" hidden="1" x14ac:dyDescent="0.2">
      <c r="A2317" s="46" t="s">
        <v>57</v>
      </c>
      <c r="B2317" s="151">
        <v>14</v>
      </c>
      <c r="C2317" s="46" t="s">
        <v>43</v>
      </c>
      <c r="D2317" s="28" t="s">
        <v>65</v>
      </c>
      <c r="E2317" s="29" t="s">
        <v>65</v>
      </c>
      <c r="F2317" s="29" t="s">
        <v>65</v>
      </c>
      <c r="G2317" s="29" t="s">
        <v>65</v>
      </c>
      <c r="H2317" s="30" t="s">
        <v>65</v>
      </c>
      <c r="I2317" s="31">
        <f t="shared" si="460"/>
        <v>0</v>
      </c>
      <c r="J2317" s="32">
        <v>0</v>
      </c>
      <c r="K2317" s="32">
        <v>0</v>
      </c>
      <c r="L2317" s="32">
        <v>0</v>
      </c>
      <c r="M2317" s="33">
        <v>0</v>
      </c>
      <c r="X2317" s="25"/>
      <c r="Y2317" s="26"/>
      <c r="Z2317" s="27"/>
      <c r="AA2317" s="60"/>
      <c r="AB2317" s="89"/>
      <c r="AE2317" s="68"/>
    </row>
    <row r="2318" spans="1:31" ht="30" hidden="1" customHeight="1" x14ac:dyDescent="0.2">
      <c r="A2318" s="105" t="s">
        <v>127</v>
      </c>
      <c r="B2318" s="114" t="s">
        <v>69</v>
      </c>
      <c r="C2318" s="105" t="s">
        <v>45</v>
      </c>
      <c r="D2318" s="28" t="s">
        <v>65</v>
      </c>
      <c r="E2318" s="29" t="s">
        <v>65</v>
      </c>
      <c r="F2318" s="29" t="s">
        <v>65</v>
      </c>
      <c r="G2318" s="29" t="s">
        <v>65</v>
      </c>
      <c r="H2318" s="30" t="s">
        <v>65</v>
      </c>
      <c r="I2318" s="31">
        <f>J2318+K2318+L2318+M2318</f>
        <v>0</v>
      </c>
      <c r="J2318" s="32">
        <v>0</v>
      </c>
      <c r="K2318" s="32">
        <v>0</v>
      </c>
      <c r="L2318" s="32">
        <v>0</v>
      </c>
      <c r="M2318" s="33">
        <v>0</v>
      </c>
      <c r="X2318" s="25"/>
      <c r="Y2318" s="26"/>
      <c r="Z2318" s="27"/>
      <c r="AA2318" s="60"/>
      <c r="AB2318" s="89"/>
      <c r="AE2318" s="68"/>
    </row>
    <row r="2319" spans="1:31" ht="30" hidden="1" x14ac:dyDescent="0.2">
      <c r="A2319" s="105" t="s">
        <v>58</v>
      </c>
      <c r="B2319" s="114" t="s">
        <v>70</v>
      </c>
      <c r="C2319" s="105" t="s">
        <v>43</v>
      </c>
      <c r="D2319" s="28" t="s">
        <v>65</v>
      </c>
      <c r="E2319" s="29" t="s">
        <v>65</v>
      </c>
      <c r="F2319" s="29" t="s">
        <v>65</v>
      </c>
      <c r="G2319" s="29" t="s">
        <v>65</v>
      </c>
      <c r="H2319" s="30" t="s">
        <v>65</v>
      </c>
      <c r="I2319" s="31">
        <f>J2319+K2319+L2319+M2319</f>
        <v>0</v>
      </c>
      <c r="J2319" s="32">
        <v>0</v>
      </c>
      <c r="K2319" s="32">
        <v>0</v>
      </c>
      <c r="L2319" s="32">
        <v>0</v>
      </c>
      <c r="M2319" s="33">
        <v>0</v>
      </c>
      <c r="X2319" s="25"/>
      <c r="Y2319" s="26"/>
      <c r="Z2319" s="27"/>
      <c r="AA2319" s="60"/>
      <c r="AB2319" s="89"/>
      <c r="AE2319" s="68"/>
    </row>
    <row r="2320" spans="1:31" ht="30" hidden="1" x14ac:dyDescent="0.2">
      <c r="A2320" s="105" t="s">
        <v>61</v>
      </c>
      <c r="B2320" s="114" t="s">
        <v>71</v>
      </c>
      <c r="C2320" s="105" t="s">
        <v>43</v>
      </c>
      <c r="D2320" s="28" t="s">
        <v>65</v>
      </c>
      <c r="E2320" s="29" t="s">
        <v>65</v>
      </c>
      <c r="F2320" s="29" t="s">
        <v>65</v>
      </c>
      <c r="G2320" s="29" t="s">
        <v>65</v>
      </c>
      <c r="H2320" s="30" t="s">
        <v>65</v>
      </c>
      <c r="I2320" s="31">
        <f>J2320+K2320+L2320+M2320</f>
        <v>0</v>
      </c>
      <c r="J2320" s="32">
        <v>0</v>
      </c>
      <c r="K2320" s="32">
        <v>0</v>
      </c>
      <c r="L2320" s="32">
        <v>0</v>
      </c>
      <c r="M2320" s="33">
        <v>0</v>
      </c>
      <c r="X2320" s="25"/>
      <c r="Y2320" s="26"/>
      <c r="Z2320" s="27"/>
      <c r="AA2320" s="60"/>
      <c r="AB2320" s="89"/>
      <c r="AE2320" s="68"/>
    </row>
    <row r="2321" spans="1:31" ht="15" hidden="1" x14ac:dyDescent="0.2">
      <c r="A2321" s="46" t="s">
        <v>63</v>
      </c>
      <c r="B2321" s="151">
        <v>15</v>
      </c>
      <c r="C2321" s="46" t="s">
        <v>48</v>
      </c>
      <c r="D2321" s="28" t="s">
        <v>65</v>
      </c>
      <c r="E2321" s="29" t="s">
        <v>65</v>
      </c>
      <c r="F2321" s="29" t="s">
        <v>65</v>
      </c>
      <c r="G2321" s="29" t="s">
        <v>65</v>
      </c>
      <c r="H2321" s="30" t="s">
        <v>65</v>
      </c>
      <c r="I2321" s="31">
        <f t="shared" ref="I2321:I2323" si="461">J2321+K2321+L2321+M2321</f>
        <v>0</v>
      </c>
      <c r="J2321" s="32">
        <v>0</v>
      </c>
      <c r="K2321" s="32">
        <v>0</v>
      </c>
      <c r="L2321" s="32">
        <v>0</v>
      </c>
      <c r="M2321" s="33">
        <v>0</v>
      </c>
      <c r="X2321" s="25"/>
      <c r="Y2321" s="26"/>
      <c r="Z2321" s="27"/>
      <c r="AA2321" s="60"/>
      <c r="AB2321" s="89"/>
      <c r="AE2321" s="68"/>
    </row>
    <row r="2322" spans="1:31" ht="15" hidden="1" x14ac:dyDescent="0.2">
      <c r="A2322" s="105" t="s">
        <v>127</v>
      </c>
      <c r="B2322" s="151" t="s">
        <v>132</v>
      </c>
      <c r="C2322" s="105" t="s">
        <v>48</v>
      </c>
      <c r="D2322" s="28" t="s">
        <v>65</v>
      </c>
      <c r="E2322" s="29" t="s">
        <v>65</v>
      </c>
      <c r="F2322" s="29" t="s">
        <v>65</v>
      </c>
      <c r="G2322" s="29" t="s">
        <v>65</v>
      </c>
      <c r="H2322" s="30" t="s">
        <v>65</v>
      </c>
      <c r="I2322" s="31">
        <f t="shared" si="461"/>
        <v>0</v>
      </c>
      <c r="J2322" s="32"/>
      <c r="K2322" s="32"/>
      <c r="L2322" s="32"/>
      <c r="M2322" s="33"/>
      <c r="X2322" s="25"/>
      <c r="Y2322" s="26"/>
      <c r="Z2322" s="27"/>
      <c r="AA2322" s="60"/>
      <c r="AB2322" s="89"/>
      <c r="AE2322" s="68"/>
    </row>
    <row r="2323" spans="1:31" ht="15.75" hidden="1" thickBot="1" x14ac:dyDescent="0.25">
      <c r="A2323" s="132" t="s">
        <v>129</v>
      </c>
      <c r="B2323" s="48" t="s">
        <v>133</v>
      </c>
      <c r="C2323" s="132" t="s">
        <v>48</v>
      </c>
      <c r="D2323" s="49" t="s">
        <v>65</v>
      </c>
      <c r="E2323" s="50" t="s">
        <v>65</v>
      </c>
      <c r="F2323" s="50" t="s">
        <v>65</v>
      </c>
      <c r="G2323" s="50" t="s">
        <v>65</v>
      </c>
      <c r="H2323" s="51" t="s">
        <v>65</v>
      </c>
      <c r="I2323" s="52">
        <f t="shared" si="461"/>
        <v>0</v>
      </c>
      <c r="J2323" s="53"/>
      <c r="K2323" s="53"/>
      <c r="L2323" s="53"/>
      <c r="M2323" s="54"/>
      <c r="X2323" s="25"/>
      <c r="Y2323" s="26"/>
      <c r="Z2323" s="27"/>
      <c r="AA2323" s="60"/>
      <c r="AB2323" s="89"/>
      <c r="AE2323" s="68"/>
    </row>
    <row r="2324" spans="1:31" ht="28.5" hidden="1" x14ac:dyDescent="0.2">
      <c r="A2324" s="133" t="s">
        <v>72</v>
      </c>
      <c r="B2324" s="19">
        <v>16</v>
      </c>
      <c r="C2324" s="134"/>
      <c r="D2324" s="59">
        <f>E2324+F2324+G2324+H2324</f>
        <v>0</v>
      </c>
      <c r="E2324" s="20">
        <f>E2325+E2326+E2331+E2335</f>
        <v>0</v>
      </c>
      <c r="F2324" s="20">
        <f>F2325+F2326+F2331+F2335</f>
        <v>0</v>
      </c>
      <c r="G2324" s="20">
        <f>G2325+G2326+G2331+G2335</f>
        <v>0</v>
      </c>
      <c r="H2324" s="21">
        <f>H2325+H2326+H2331+H2335</f>
        <v>0</v>
      </c>
      <c r="I2324" s="61">
        <f>J2324+K2324+L2324+M2324</f>
        <v>0</v>
      </c>
      <c r="J2324" s="22">
        <f>J2325+J2326+J2331+J2335</f>
        <v>0</v>
      </c>
      <c r="K2324" s="22">
        <f>K2325+K2326+K2331+K2335</f>
        <v>0</v>
      </c>
      <c r="L2324" s="22">
        <f>L2325+L2326+L2331+L2335</f>
        <v>0</v>
      </c>
      <c r="M2324" s="23">
        <f>M2325+M2326+M2331+M2335</f>
        <v>0</v>
      </c>
      <c r="N2324" s="35"/>
      <c r="O2324" s="35"/>
      <c r="P2324" s="35"/>
      <c r="X2324" s="25"/>
      <c r="Y2324" s="26"/>
      <c r="Z2324" s="27"/>
      <c r="AA2324" s="60"/>
      <c r="AB2324" s="89"/>
      <c r="AE2324" s="68"/>
    </row>
    <row r="2325" spans="1:31" ht="15" hidden="1" x14ac:dyDescent="0.2">
      <c r="A2325" s="104" t="s">
        <v>50</v>
      </c>
      <c r="B2325" s="151">
        <v>17</v>
      </c>
      <c r="C2325" s="46" t="s">
        <v>33</v>
      </c>
      <c r="D2325" s="28">
        <f>E2325+F2325+G2325+H2325</f>
        <v>0</v>
      </c>
      <c r="E2325" s="29"/>
      <c r="F2325" s="29"/>
      <c r="G2325" s="29"/>
      <c r="H2325" s="30"/>
      <c r="I2325" s="31">
        <f>J2325+K2325+L2325+M2325</f>
        <v>0</v>
      </c>
      <c r="J2325" s="32"/>
      <c r="K2325" s="32"/>
      <c r="L2325" s="32"/>
      <c r="M2325" s="33"/>
      <c r="N2325" s="35"/>
      <c r="O2325" s="35"/>
      <c r="P2325" s="35"/>
      <c r="X2325" s="25"/>
      <c r="Y2325" s="26"/>
      <c r="Z2325" s="27"/>
      <c r="AA2325" s="60"/>
      <c r="AB2325" s="89"/>
      <c r="AE2325" s="68"/>
    </row>
    <row r="2326" spans="1:31" ht="15" hidden="1" x14ac:dyDescent="0.2">
      <c r="A2326" s="46" t="s">
        <v>51</v>
      </c>
      <c r="B2326" s="151">
        <v>18</v>
      </c>
      <c r="C2326" s="46" t="s">
        <v>35</v>
      </c>
      <c r="D2326" s="28">
        <f t="shared" ref="D2326:D2331" si="462">E2326+F2326+G2326+H2326</f>
        <v>0</v>
      </c>
      <c r="E2326" s="36">
        <f>E2327+E2329+E2330</f>
        <v>0</v>
      </c>
      <c r="F2326" s="36">
        <f>F2327+F2329+F2330</f>
        <v>0</v>
      </c>
      <c r="G2326" s="36">
        <f>G2327+G2329+G2330</f>
        <v>0</v>
      </c>
      <c r="H2326" s="37">
        <f>H2327+H2329+H2330</f>
        <v>0</v>
      </c>
      <c r="I2326" s="31">
        <f t="shared" ref="I2326:I2331" si="463">J2326+K2326+L2326+M2326</f>
        <v>0</v>
      </c>
      <c r="J2326" s="38">
        <f>J2327+J2329+J2330</f>
        <v>0</v>
      </c>
      <c r="K2326" s="38">
        <f>K2327+K2329+K2330</f>
        <v>0</v>
      </c>
      <c r="L2326" s="38">
        <f>L2327+L2329+L2330</f>
        <v>0</v>
      </c>
      <c r="M2326" s="39">
        <f>M2327+M2329+M2330</f>
        <v>0</v>
      </c>
      <c r="W2326" s="77"/>
      <c r="X2326" s="25"/>
      <c r="Y2326" s="26"/>
      <c r="Z2326" s="27"/>
      <c r="AA2326" s="60"/>
      <c r="AB2326" s="89"/>
      <c r="AE2326" s="68"/>
    </row>
    <row r="2327" spans="1:31" ht="30" hidden="1" x14ac:dyDescent="0.2">
      <c r="A2327" s="105" t="s">
        <v>124</v>
      </c>
      <c r="B2327" s="45" t="s">
        <v>73</v>
      </c>
      <c r="C2327" s="105" t="s">
        <v>35</v>
      </c>
      <c r="D2327" s="28">
        <f t="shared" si="462"/>
        <v>0</v>
      </c>
      <c r="E2327" s="41"/>
      <c r="F2327" s="41"/>
      <c r="G2327" s="41"/>
      <c r="H2327" s="42"/>
      <c r="I2327" s="31">
        <f t="shared" si="463"/>
        <v>0</v>
      </c>
      <c r="J2327" s="43"/>
      <c r="K2327" s="43"/>
      <c r="L2327" s="43"/>
      <c r="M2327" s="44"/>
      <c r="W2327" s="77"/>
      <c r="X2327" s="25"/>
      <c r="Y2327" s="26"/>
      <c r="Z2327" s="27"/>
      <c r="AA2327" s="60"/>
      <c r="AB2327" s="89"/>
      <c r="AE2327" s="68"/>
    </row>
    <row r="2328" spans="1:31" ht="30" hidden="1" x14ac:dyDescent="0.2">
      <c r="A2328" s="105" t="s">
        <v>125</v>
      </c>
      <c r="B2328" s="45" t="s">
        <v>134</v>
      </c>
      <c r="C2328" s="105" t="s">
        <v>35</v>
      </c>
      <c r="D2328" s="28">
        <f t="shared" si="462"/>
        <v>0</v>
      </c>
      <c r="E2328" s="41"/>
      <c r="F2328" s="41"/>
      <c r="G2328" s="41"/>
      <c r="H2328" s="42"/>
      <c r="I2328" s="31">
        <f t="shared" si="463"/>
        <v>0</v>
      </c>
      <c r="J2328" s="43"/>
      <c r="K2328" s="43"/>
      <c r="L2328" s="43"/>
      <c r="M2328" s="44"/>
      <c r="W2328" s="77"/>
      <c r="X2328" s="25"/>
      <c r="Y2328" s="26"/>
      <c r="Z2328" s="27"/>
      <c r="AA2328" s="60"/>
      <c r="AB2328" s="89"/>
      <c r="AE2328" s="68"/>
    </row>
    <row r="2329" spans="1:31" ht="30" hidden="1" x14ac:dyDescent="0.2">
      <c r="A2329" s="105" t="s">
        <v>53</v>
      </c>
      <c r="B2329" s="45" t="s">
        <v>74</v>
      </c>
      <c r="C2329" s="105" t="s">
        <v>35</v>
      </c>
      <c r="D2329" s="28">
        <f t="shared" si="462"/>
        <v>0</v>
      </c>
      <c r="E2329" s="41"/>
      <c r="F2329" s="41"/>
      <c r="G2329" s="41"/>
      <c r="H2329" s="42"/>
      <c r="I2329" s="31">
        <f t="shared" si="463"/>
        <v>0</v>
      </c>
      <c r="J2329" s="43"/>
      <c r="K2329" s="43"/>
      <c r="L2329" s="43"/>
      <c r="M2329" s="44"/>
      <c r="W2329" s="77"/>
      <c r="X2329" s="25"/>
      <c r="Y2329" s="26"/>
      <c r="Z2329" s="27"/>
      <c r="AA2329" s="60"/>
      <c r="AB2329" s="89"/>
      <c r="AE2329" s="68"/>
    </row>
    <row r="2330" spans="1:31" ht="15" hidden="1" x14ac:dyDescent="0.2">
      <c r="A2330" s="105" t="s">
        <v>55</v>
      </c>
      <c r="B2330" s="45" t="s">
        <v>75</v>
      </c>
      <c r="C2330" s="105" t="s">
        <v>41</v>
      </c>
      <c r="D2330" s="28">
        <f t="shared" si="462"/>
        <v>0</v>
      </c>
      <c r="E2330" s="41"/>
      <c r="F2330" s="41"/>
      <c r="G2330" s="41"/>
      <c r="H2330" s="42"/>
      <c r="I2330" s="31">
        <f t="shared" si="463"/>
        <v>0</v>
      </c>
      <c r="J2330" s="43"/>
      <c r="K2330" s="43"/>
      <c r="L2330" s="43"/>
      <c r="M2330" s="44"/>
      <c r="W2330" s="77"/>
      <c r="X2330" s="25"/>
      <c r="Y2330" s="26"/>
      <c r="Z2330" s="27"/>
      <c r="AA2330" s="60"/>
      <c r="AB2330" s="89"/>
      <c r="AE2330" s="68"/>
    </row>
    <row r="2331" spans="1:31" ht="30" hidden="1" x14ac:dyDescent="0.2">
      <c r="A2331" s="46" t="s">
        <v>57</v>
      </c>
      <c r="B2331" s="151">
        <v>19</v>
      </c>
      <c r="C2331" s="46" t="s">
        <v>43</v>
      </c>
      <c r="D2331" s="28">
        <f t="shared" si="462"/>
        <v>0</v>
      </c>
      <c r="E2331" s="29"/>
      <c r="F2331" s="29"/>
      <c r="G2331" s="29"/>
      <c r="H2331" s="30"/>
      <c r="I2331" s="31">
        <f t="shared" si="463"/>
        <v>0</v>
      </c>
      <c r="J2331" s="32"/>
      <c r="K2331" s="32"/>
      <c r="L2331" s="32"/>
      <c r="M2331" s="33"/>
      <c r="W2331" s="77"/>
      <c r="X2331" s="25"/>
      <c r="Y2331" s="26"/>
      <c r="Z2331" s="27"/>
      <c r="AA2331" s="60"/>
      <c r="AB2331" s="89"/>
      <c r="AE2331" s="68"/>
    </row>
    <row r="2332" spans="1:31" ht="15" hidden="1" x14ac:dyDescent="0.2">
      <c r="A2332" s="105" t="s">
        <v>127</v>
      </c>
      <c r="B2332" s="47" t="s">
        <v>76</v>
      </c>
      <c r="C2332" s="115" t="s">
        <v>45</v>
      </c>
      <c r="D2332" s="28">
        <f>E2332+F2332+G2332+H2332</f>
        <v>0</v>
      </c>
      <c r="E2332" s="29"/>
      <c r="F2332" s="29"/>
      <c r="G2332" s="29"/>
      <c r="H2332" s="30"/>
      <c r="I2332" s="31">
        <f>J2332+K2332+L2332+M2332</f>
        <v>0</v>
      </c>
      <c r="J2332" s="38"/>
      <c r="K2332" s="38"/>
      <c r="L2332" s="38"/>
      <c r="M2332" s="39"/>
      <c r="W2332" s="77"/>
      <c r="X2332" s="25"/>
      <c r="Y2332" s="26"/>
      <c r="Z2332" s="27"/>
      <c r="AA2332" s="60"/>
      <c r="AB2332" s="89"/>
      <c r="AE2332" s="68"/>
    </row>
    <row r="2333" spans="1:31" ht="30" hidden="1" x14ac:dyDescent="0.2">
      <c r="A2333" s="105" t="s">
        <v>58</v>
      </c>
      <c r="B2333" s="47" t="s">
        <v>77</v>
      </c>
      <c r="C2333" s="115" t="s">
        <v>43</v>
      </c>
      <c r="D2333" s="28">
        <f>E2333+F2333+G2333+H2333</f>
        <v>0</v>
      </c>
      <c r="E2333" s="29"/>
      <c r="F2333" s="29"/>
      <c r="G2333" s="29"/>
      <c r="H2333" s="30"/>
      <c r="I2333" s="31">
        <f>J2333+K2333+L2333+M2333</f>
        <v>0</v>
      </c>
      <c r="J2333" s="38"/>
      <c r="K2333" s="38"/>
      <c r="L2333" s="38"/>
      <c r="M2333" s="39"/>
      <c r="W2333" s="77"/>
      <c r="X2333" s="25"/>
      <c r="Y2333" s="26"/>
      <c r="Z2333" s="27"/>
      <c r="AA2333" s="60"/>
      <c r="AB2333" s="89"/>
      <c r="AE2333" s="68"/>
    </row>
    <row r="2334" spans="1:31" ht="30" hidden="1" x14ac:dyDescent="0.2">
      <c r="A2334" s="105" t="s">
        <v>61</v>
      </c>
      <c r="B2334" s="47" t="s">
        <v>78</v>
      </c>
      <c r="C2334" s="115" t="s">
        <v>43</v>
      </c>
      <c r="D2334" s="28">
        <f>E2334+F2334+G2334+H2334</f>
        <v>0</v>
      </c>
      <c r="E2334" s="29"/>
      <c r="F2334" s="29"/>
      <c r="G2334" s="29"/>
      <c r="H2334" s="30"/>
      <c r="I2334" s="31">
        <f>J2334+K2334+L2334+M2334</f>
        <v>0</v>
      </c>
      <c r="J2334" s="38"/>
      <c r="K2334" s="38"/>
      <c r="L2334" s="38"/>
      <c r="M2334" s="39"/>
      <c r="W2334" s="77"/>
      <c r="X2334" s="25"/>
      <c r="Y2334" s="26"/>
      <c r="Z2334" s="27"/>
      <c r="AA2334" s="60"/>
      <c r="AB2334" s="89"/>
      <c r="AE2334" s="68"/>
    </row>
    <row r="2335" spans="1:31" ht="15.75" hidden="1" customHeight="1" x14ac:dyDescent="0.2">
      <c r="A2335" s="46" t="s">
        <v>63</v>
      </c>
      <c r="B2335" s="45">
        <v>20</v>
      </c>
      <c r="C2335" s="105" t="s">
        <v>48</v>
      </c>
      <c r="D2335" s="28">
        <f t="shared" ref="D2335:D2337" si="464">E2335+F2335+G2335+H2335</f>
        <v>0</v>
      </c>
      <c r="E2335" s="41"/>
      <c r="F2335" s="41"/>
      <c r="G2335" s="41"/>
      <c r="H2335" s="42"/>
      <c r="I2335" s="31">
        <f t="shared" ref="I2335:I2337" si="465">J2335+K2335+L2335+M2335</f>
        <v>0</v>
      </c>
      <c r="J2335" s="43"/>
      <c r="K2335" s="43"/>
      <c r="L2335" s="43"/>
      <c r="M2335" s="44"/>
      <c r="X2335" s="25"/>
      <c r="Y2335" s="26"/>
      <c r="Z2335" s="27"/>
      <c r="AA2335" s="60"/>
      <c r="AB2335" s="89"/>
      <c r="AE2335" s="68"/>
    </row>
    <row r="2336" spans="1:31" ht="15.75" hidden="1" customHeight="1" x14ac:dyDescent="0.2">
      <c r="A2336" s="105" t="s">
        <v>127</v>
      </c>
      <c r="B2336" s="45" t="s">
        <v>135</v>
      </c>
      <c r="C2336" s="105" t="s">
        <v>48</v>
      </c>
      <c r="D2336" s="28">
        <f t="shared" si="464"/>
        <v>0</v>
      </c>
      <c r="E2336" s="41"/>
      <c r="F2336" s="41"/>
      <c r="G2336" s="41"/>
      <c r="H2336" s="42"/>
      <c r="I2336" s="31">
        <f t="shared" si="465"/>
        <v>0</v>
      </c>
      <c r="J2336" s="43"/>
      <c r="K2336" s="43"/>
      <c r="L2336" s="43"/>
      <c r="M2336" s="44"/>
      <c r="X2336" s="25"/>
      <c r="Y2336" s="26"/>
      <c r="Z2336" s="27"/>
      <c r="AA2336" s="60"/>
      <c r="AB2336" s="89"/>
      <c r="AE2336" s="68"/>
    </row>
    <row r="2337" spans="1:31" ht="15.75" hidden="1" customHeight="1" thickBot="1" x14ac:dyDescent="0.25">
      <c r="A2337" s="135" t="s">
        <v>129</v>
      </c>
      <c r="B2337" s="152" t="s">
        <v>136</v>
      </c>
      <c r="C2337" s="135" t="s">
        <v>48</v>
      </c>
      <c r="D2337" s="62">
        <f t="shared" si="464"/>
        <v>0</v>
      </c>
      <c r="E2337" s="63"/>
      <c r="F2337" s="63"/>
      <c r="G2337" s="63"/>
      <c r="H2337" s="64"/>
      <c r="I2337" s="65">
        <f t="shared" si="465"/>
        <v>0</v>
      </c>
      <c r="J2337" s="66"/>
      <c r="K2337" s="66"/>
      <c r="L2337" s="66"/>
      <c r="M2337" s="67"/>
      <c r="X2337" s="25"/>
      <c r="Y2337" s="26"/>
      <c r="Z2337" s="27"/>
      <c r="AA2337" s="60"/>
      <c r="AB2337" s="89"/>
      <c r="AE2337" s="68"/>
    </row>
    <row r="2338" spans="1:31" ht="15.75" hidden="1" x14ac:dyDescent="0.2">
      <c r="B2338" s="79"/>
      <c r="K2338" s="150"/>
      <c r="L2338" s="150"/>
      <c r="M2338" s="150"/>
      <c r="P2338" s="77"/>
      <c r="X2338" s="25"/>
      <c r="Y2338" s="26"/>
      <c r="Z2338" s="27"/>
      <c r="AA2338" s="60"/>
      <c r="AB2338" s="89"/>
      <c r="AE2338" s="68"/>
    </row>
    <row r="2339" spans="1:31" ht="15.75" hidden="1" x14ac:dyDescent="0.2">
      <c r="B2339" s="79"/>
      <c r="K2339" s="150"/>
      <c r="L2339" s="150"/>
      <c r="M2339" s="150"/>
      <c r="P2339" s="77"/>
      <c r="X2339" s="25"/>
      <c r="Y2339" s="26"/>
      <c r="Z2339" s="27"/>
      <c r="AA2339" s="60"/>
      <c r="AB2339" s="89"/>
      <c r="AE2339" s="68"/>
    </row>
    <row r="2340" spans="1:31" ht="15.75" hidden="1" x14ac:dyDescent="0.2">
      <c r="B2340" s="79"/>
      <c r="K2340" s="150"/>
      <c r="L2340" s="150"/>
      <c r="M2340" s="150"/>
      <c r="P2340" s="77"/>
      <c r="X2340" s="25"/>
      <c r="Y2340" s="26"/>
      <c r="Z2340" s="27"/>
      <c r="AA2340" s="60"/>
      <c r="AB2340" s="89"/>
      <c r="AE2340" s="68"/>
    </row>
    <row r="2341" spans="1:31" ht="15.75" hidden="1" x14ac:dyDescent="0.2">
      <c r="B2341" s="79"/>
      <c r="K2341" s="150"/>
      <c r="L2341" s="150"/>
      <c r="M2341" s="150"/>
      <c r="P2341" s="77"/>
      <c r="X2341" s="25"/>
      <c r="Y2341" s="26"/>
      <c r="Z2341" s="27"/>
      <c r="AA2341" s="60"/>
      <c r="AB2341" s="89"/>
      <c r="AE2341" s="68"/>
    </row>
    <row r="2342" spans="1:31" ht="15.75" hidden="1" x14ac:dyDescent="0.2">
      <c r="B2342" s="79"/>
      <c r="K2342" s="150"/>
      <c r="L2342" s="150"/>
      <c r="M2342" s="150"/>
      <c r="P2342" s="77"/>
      <c r="X2342" s="25"/>
      <c r="Y2342" s="26"/>
      <c r="Z2342" s="27"/>
      <c r="AA2342" s="60"/>
      <c r="AB2342" s="89"/>
      <c r="AE2342" s="68"/>
    </row>
    <row r="2343" spans="1:31" ht="15.75" hidden="1" x14ac:dyDescent="0.2">
      <c r="B2343" s="79"/>
      <c r="K2343" s="172" t="s">
        <v>0</v>
      </c>
      <c r="L2343" s="172"/>
      <c r="M2343" s="172"/>
      <c r="P2343" s="77"/>
      <c r="X2343" s="25"/>
      <c r="Y2343" s="26"/>
      <c r="Z2343" s="27"/>
      <c r="AA2343" s="60"/>
      <c r="AB2343" s="89"/>
      <c r="AE2343" s="68"/>
    </row>
    <row r="2344" spans="1:31" ht="15.75" hidden="1" x14ac:dyDescent="0.2">
      <c r="B2344" s="79"/>
      <c r="K2344" s="172" t="s">
        <v>1</v>
      </c>
      <c r="L2344" s="172"/>
      <c r="M2344" s="172"/>
      <c r="P2344" s="77"/>
      <c r="X2344" s="25"/>
      <c r="Y2344" s="26"/>
      <c r="Z2344" s="27"/>
      <c r="AA2344" s="60"/>
      <c r="AB2344" s="89"/>
      <c r="AE2344" s="68"/>
    </row>
    <row r="2345" spans="1:31" ht="15.75" hidden="1" x14ac:dyDescent="0.2">
      <c r="B2345" s="79"/>
      <c r="K2345" s="172" t="s">
        <v>2</v>
      </c>
      <c r="L2345" s="172"/>
      <c r="M2345" s="172"/>
      <c r="P2345" s="77"/>
      <c r="X2345" s="25"/>
      <c r="Y2345" s="26"/>
      <c r="Z2345" s="27"/>
      <c r="AA2345" s="60"/>
      <c r="AB2345" s="89"/>
      <c r="AE2345" s="68"/>
    </row>
    <row r="2346" spans="1:31" ht="15.75" hidden="1" x14ac:dyDescent="0.2">
      <c r="B2346" s="79"/>
      <c r="K2346" s="172" t="s">
        <v>3</v>
      </c>
      <c r="L2346" s="172"/>
      <c r="M2346" s="172"/>
      <c r="P2346" s="77"/>
      <c r="X2346" s="25"/>
      <c r="Y2346" s="26"/>
      <c r="Z2346" s="27"/>
      <c r="AA2346" s="60"/>
      <c r="AB2346" s="89"/>
      <c r="AE2346" s="68"/>
    </row>
    <row r="2347" spans="1:31" ht="15.75" hidden="1" x14ac:dyDescent="0.2">
      <c r="B2347" s="79"/>
      <c r="K2347" s="172" t="s">
        <v>4</v>
      </c>
      <c r="L2347" s="172"/>
      <c r="M2347" s="172"/>
      <c r="P2347" s="77"/>
      <c r="X2347" s="25"/>
      <c r="Y2347" s="26"/>
      <c r="Z2347" s="27"/>
      <c r="AA2347" s="60"/>
      <c r="AB2347" s="89"/>
      <c r="AE2347" s="68"/>
    </row>
    <row r="2348" spans="1:31" ht="15.75" hidden="1" customHeight="1" x14ac:dyDescent="0.2">
      <c r="B2348" s="79"/>
      <c r="K2348" s="172" t="s">
        <v>5</v>
      </c>
      <c r="L2348" s="172"/>
      <c r="M2348" s="172"/>
      <c r="P2348" s="77"/>
      <c r="X2348" s="25"/>
      <c r="Y2348" s="26"/>
      <c r="Z2348" s="27"/>
      <c r="AA2348" s="60"/>
      <c r="AB2348" s="89"/>
      <c r="AE2348" s="68"/>
    </row>
    <row r="2349" spans="1:31" ht="15.75" hidden="1" customHeight="1" x14ac:dyDescent="0.2">
      <c r="B2349" s="79"/>
      <c r="K2349" s="172" t="s">
        <v>6</v>
      </c>
      <c r="L2349" s="172"/>
      <c r="M2349" s="172"/>
      <c r="P2349" s="77"/>
      <c r="X2349" s="25"/>
      <c r="Y2349" s="26"/>
      <c r="Z2349" s="27"/>
      <c r="AA2349" s="60"/>
      <c r="AB2349" s="89"/>
      <c r="AE2349" s="68"/>
    </row>
    <row r="2350" spans="1:31" ht="15.75" hidden="1" customHeight="1" x14ac:dyDescent="0.2">
      <c r="B2350" s="79"/>
      <c r="K2350" s="172" t="s">
        <v>7</v>
      </c>
      <c r="L2350" s="172"/>
      <c r="M2350" s="172"/>
      <c r="P2350" s="77"/>
      <c r="X2350" s="25"/>
      <c r="Y2350" s="26"/>
      <c r="Z2350" s="27"/>
      <c r="AA2350" s="60"/>
      <c r="AB2350" s="89"/>
      <c r="AE2350" s="68"/>
    </row>
    <row r="2351" spans="1:31" hidden="1" x14ac:dyDescent="0.2">
      <c r="B2351" s="79"/>
      <c r="P2351" s="77"/>
      <c r="X2351" s="25"/>
      <c r="Y2351" s="26"/>
      <c r="Z2351" s="27"/>
      <c r="AA2351" s="60"/>
      <c r="AB2351" s="89"/>
      <c r="AE2351" s="68"/>
    </row>
    <row r="2352" spans="1:31" s="5" customFormat="1" ht="16.5" hidden="1" x14ac:dyDescent="0.25">
      <c r="A2352" s="153" t="str">
        <f>$A$1572</f>
        <v>Объёмы медицинской помощи по территориальной программе обязательного медицинского страхования на 2019 год</v>
      </c>
      <c r="B2352" s="153"/>
      <c r="C2352" s="153"/>
      <c r="D2352" s="153"/>
      <c r="E2352" s="153"/>
      <c r="F2352" s="153"/>
      <c r="G2352" s="153"/>
      <c r="H2352" s="153"/>
      <c r="I2352" s="153"/>
      <c r="J2352" s="153"/>
      <c r="K2352" s="153"/>
      <c r="L2352" s="153"/>
      <c r="M2352" s="153"/>
      <c r="P2352" s="77"/>
      <c r="X2352" s="25"/>
      <c r="Y2352" s="26"/>
      <c r="Z2352" s="27"/>
      <c r="AA2352" s="60"/>
      <c r="AB2352" s="89"/>
      <c r="AE2352" s="68"/>
    </row>
    <row r="2353" spans="1:31" s="5" customFormat="1" ht="16.5" hidden="1" x14ac:dyDescent="0.25">
      <c r="A2353" s="155" t="s">
        <v>102</v>
      </c>
      <c r="B2353" s="155"/>
      <c r="C2353" s="155"/>
      <c r="D2353" s="155"/>
      <c r="E2353" s="155"/>
      <c r="F2353" s="155"/>
      <c r="G2353" s="155"/>
      <c r="H2353" s="155"/>
      <c r="I2353" s="155"/>
      <c r="J2353" s="155"/>
      <c r="K2353" s="155"/>
      <c r="L2353" s="155"/>
      <c r="M2353" s="155"/>
      <c r="P2353" s="77"/>
      <c r="X2353" s="25"/>
      <c r="Y2353" s="26"/>
      <c r="Z2353" s="27"/>
      <c r="AA2353" s="60"/>
      <c r="AB2353" s="89"/>
      <c r="AE2353" s="68"/>
    </row>
    <row r="2354" spans="1:31" s="5" customFormat="1" ht="16.5" hidden="1" x14ac:dyDescent="0.25">
      <c r="A2354" s="153" t="str">
        <f>$A$1574</f>
        <v>для лиц, застрахованных в  Магаданском филиале АО «Страховая компания «СОГАЗ-Мед»</v>
      </c>
      <c r="B2354" s="153"/>
      <c r="C2354" s="153"/>
      <c r="D2354" s="153"/>
      <c r="E2354" s="153"/>
      <c r="F2354" s="153"/>
      <c r="G2354" s="153"/>
      <c r="H2354" s="153"/>
      <c r="I2354" s="153"/>
      <c r="J2354" s="153"/>
      <c r="K2354" s="153"/>
      <c r="L2354" s="153"/>
      <c r="M2354" s="153"/>
      <c r="P2354" s="77"/>
      <c r="X2354" s="25"/>
      <c r="Y2354" s="26"/>
      <c r="Z2354" s="27"/>
      <c r="AA2354" s="60"/>
      <c r="AB2354" s="89"/>
      <c r="AE2354" s="68"/>
    </row>
    <row r="2355" spans="1:31" ht="14.25" hidden="1" x14ac:dyDescent="0.2">
      <c r="A2355" s="6"/>
      <c r="B2355" s="80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P2355" s="77"/>
      <c r="X2355" s="25"/>
      <c r="Y2355" s="26"/>
      <c r="Z2355" s="27"/>
      <c r="AA2355" s="60"/>
      <c r="AB2355" s="89"/>
      <c r="AE2355" s="68"/>
    </row>
    <row r="2356" spans="1:31" ht="13.5" hidden="1" thickTop="1" x14ac:dyDescent="0.2">
      <c r="A2356" s="156" t="s">
        <v>9</v>
      </c>
      <c r="B2356" s="159" t="s">
        <v>10</v>
      </c>
      <c r="C2356" s="162" t="s">
        <v>11</v>
      </c>
      <c r="D2356" s="165" t="str">
        <f>$D$1576</f>
        <v>Всего на 2019 год</v>
      </c>
      <c r="E2356" s="168" t="s">
        <v>12</v>
      </c>
      <c r="F2356" s="168"/>
      <c r="G2356" s="168"/>
      <c r="H2356" s="169"/>
      <c r="I2356" s="165" t="str">
        <f>$I$1576</f>
        <v>Всего на 2019 год</v>
      </c>
      <c r="J2356" s="168" t="s">
        <v>13</v>
      </c>
      <c r="K2356" s="168"/>
      <c r="L2356" s="168"/>
      <c r="M2356" s="169"/>
      <c r="P2356" s="77"/>
      <c r="X2356" s="25"/>
      <c r="Y2356" s="26"/>
      <c r="Z2356" s="27"/>
      <c r="AA2356" s="60"/>
      <c r="AB2356" s="89"/>
      <c r="AE2356" s="68"/>
    </row>
    <row r="2357" spans="1:31" hidden="1" x14ac:dyDescent="0.2">
      <c r="A2357" s="157"/>
      <c r="B2357" s="160"/>
      <c r="C2357" s="163"/>
      <c r="D2357" s="166"/>
      <c r="E2357" s="170"/>
      <c r="F2357" s="170"/>
      <c r="G2357" s="170"/>
      <c r="H2357" s="171"/>
      <c r="I2357" s="166"/>
      <c r="J2357" s="170"/>
      <c r="K2357" s="170"/>
      <c r="L2357" s="170"/>
      <c r="M2357" s="171"/>
      <c r="P2357" s="77"/>
      <c r="X2357" s="25"/>
      <c r="Y2357" s="26"/>
      <c r="Z2357" s="27"/>
      <c r="AA2357" s="60"/>
      <c r="AB2357" s="89"/>
      <c r="AE2357" s="68"/>
    </row>
    <row r="2358" spans="1:31" s="11" customFormat="1" ht="30.75" hidden="1" thickBot="1" x14ac:dyDescent="0.25">
      <c r="A2358" s="158"/>
      <c r="B2358" s="161"/>
      <c r="C2358" s="164"/>
      <c r="D2358" s="167"/>
      <c r="E2358" s="83" t="s">
        <v>14</v>
      </c>
      <c r="F2358" s="83" t="s">
        <v>15</v>
      </c>
      <c r="G2358" s="83" t="s">
        <v>16</v>
      </c>
      <c r="H2358" s="84" t="s">
        <v>17</v>
      </c>
      <c r="I2358" s="167"/>
      <c r="J2358" s="83" t="s">
        <v>14</v>
      </c>
      <c r="K2358" s="83" t="s">
        <v>15</v>
      </c>
      <c r="L2358" s="83" t="s">
        <v>16</v>
      </c>
      <c r="M2358" s="84" t="s">
        <v>17</v>
      </c>
      <c r="P2358" s="77"/>
      <c r="X2358" s="25"/>
      <c r="Y2358" s="26"/>
      <c r="Z2358" s="27"/>
      <c r="AA2358" s="60"/>
      <c r="AB2358" s="89"/>
      <c r="AE2358" s="68"/>
    </row>
    <row r="2359" spans="1:31" s="18" customFormat="1" ht="15.75" hidden="1" thickTop="1" thickBot="1" x14ac:dyDescent="0.25">
      <c r="A2359" s="12" t="s">
        <v>18</v>
      </c>
      <c r="B2359" s="13" t="s">
        <v>19</v>
      </c>
      <c r="C2359" s="14" t="s">
        <v>20</v>
      </c>
      <c r="D2359" s="15" t="s">
        <v>21</v>
      </c>
      <c r="E2359" s="16" t="s">
        <v>22</v>
      </c>
      <c r="F2359" s="16" t="s">
        <v>23</v>
      </c>
      <c r="G2359" s="16" t="s">
        <v>24</v>
      </c>
      <c r="H2359" s="17" t="s">
        <v>25</v>
      </c>
      <c r="I2359" s="15" t="s">
        <v>26</v>
      </c>
      <c r="J2359" s="16" t="s">
        <v>27</v>
      </c>
      <c r="K2359" s="16" t="s">
        <v>28</v>
      </c>
      <c r="L2359" s="16" t="s">
        <v>29</v>
      </c>
      <c r="M2359" s="17" t="s">
        <v>30</v>
      </c>
      <c r="P2359" s="77"/>
      <c r="X2359" s="25"/>
      <c r="Y2359" s="26"/>
      <c r="Z2359" s="27"/>
      <c r="AA2359" s="60"/>
      <c r="AB2359" s="89"/>
      <c r="AE2359" s="68"/>
    </row>
    <row r="2360" spans="1:31" ht="28.5" hidden="1" x14ac:dyDescent="0.2">
      <c r="A2360" s="95" t="s">
        <v>31</v>
      </c>
      <c r="B2360" s="86">
        <v>1</v>
      </c>
      <c r="C2360" s="96"/>
      <c r="D2360" s="97"/>
      <c r="E2360" s="98"/>
      <c r="F2360" s="98"/>
      <c r="G2360" s="98"/>
      <c r="H2360" s="99"/>
      <c r="I2360" s="100">
        <f>J2360+K2360+L2360+M2360</f>
        <v>8771.77</v>
      </c>
      <c r="J2360" s="101">
        <f>J2361+J2362+J2367+J2371</f>
        <v>2192.94</v>
      </c>
      <c r="K2360" s="101">
        <f>K2361+K2362+K2367+K2371</f>
        <v>2192.94</v>
      </c>
      <c r="L2360" s="101">
        <f>L2361+L2362+L2367+L2371</f>
        <v>2192.94</v>
      </c>
      <c r="M2360" s="102">
        <f>M2361+M2362+M2367+M2371</f>
        <v>2192.9499999999998</v>
      </c>
      <c r="N2360" s="24"/>
      <c r="X2360" s="25"/>
      <c r="Y2360" s="26"/>
      <c r="Z2360" s="27"/>
      <c r="AA2360" s="60"/>
      <c r="AB2360" s="89"/>
      <c r="AE2360" s="68"/>
    </row>
    <row r="2361" spans="1:31" ht="30" hidden="1" x14ac:dyDescent="0.2">
      <c r="A2361" s="104" t="s">
        <v>32</v>
      </c>
      <c r="B2361" s="151">
        <v>2</v>
      </c>
      <c r="C2361" s="46" t="s">
        <v>33</v>
      </c>
      <c r="D2361" s="28">
        <f>E2361+F2361+G2361+H2361</f>
        <v>0</v>
      </c>
      <c r="E2361" s="29">
        <f t="shared" ref="E2361:H2373" si="466">E2375+E2403</f>
        <v>0</v>
      </c>
      <c r="F2361" s="29">
        <f t="shared" si="466"/>
        <v>0</v>
      </c>
      <c r="G2361" s="29">
        <f t="shared" si="466"/>
        <v>0</v>
      </c>
      <c r="H2361" s="30">
        <f t="shared" si="466"/>
        <v>0</v>
      </c>
      <c r="I2361" s="31">
        <f>J2361+K2361+L2361+M2361</f>
        <v>0</v>
      </c>
      <c r="J2361" s="32">
        <f>J2375+J2389+J2403</f>
        <v>0</v>
      </c>
      <c r="K2361" s="32">
        <f>K2375+K2389+K2403</f>
        <v>0</v>
      </c>
      <c r="L2361" s="32">
        <f>L2375+L2389+L2403</f>
        <v>0</v>
      </c>
      <c r="M2361" s="33">
        <f>M2375+M2389+M2403</f>
        <v>0</v>
      </c>
      <c r="N2361" s="35"/>
      <c r="X2361" s="25"/>
      <c r="Y2361" s="26"/>
      <c r="Z2361" s="27"/>
      <c r="AA2361" s="60"/>
      <c r="AB2361" s="89"/>
      <c r="AE2361" s="68"/>
    </row>
    <row r="2362" spans="1:31" ht="30" hidden="1" x14ac:dyDescent="0.2">
      <c r="A2362" s="46" t="s">
        <v>34</v>
      </c>
      <c r="B2362" s="151">
        <v>3</v>
      </c>
      <c r="C2362" s="46" t="s">
        <v>35</v>
      </c>
      <c r="D2362" s="28">
        <f t="shared" ref="D2362:D2367" si="467">E2362+F2362+G2362+H2362</f>
        <v>0</v>
      </c>
      <c r="E2362" s="29">
        <f t="shared" si="466"/>
        <v>0</v>
      </c>
      <c r="F2362" s="29">
        <f t="shared" si="466"/>
        <v>0</v>
      </c>
      <c r="G2362" s="29">
        <f t="shared" si="466"/>
        <v>0</v>
      </c>
      <c r="H2362" s="30">
        <f t="shared" si="466"/>
        <v>0</v>
      </c>
      <c r="I2362" s="31">
        <f t="shared" ref="I2362:I2367" si="468">J2362+K2362+L2362+M2362</f>
        <v>8771.77</v>
      </c>
      <c r="J2362" s="32">
        <f>J2363+J2365+J2366</f>
        <v>2192.94</v>
      </c>
      <c r="K2362" s="32">
        <f>K2363+K2365+K2366</f>
        <v>2192.94</v>
      </c>
      <c r="L2362" s="32">
        <f>L2363+L2365+L2366</f>
        <v>2192.94</v>
      </c>
      <c r="M2362" s="33">
        <f>M2363+M2365+M2366</f>
        <v>2192.9499999999998</v>
      </c>
      <c r="N2362" s="55"/>
      <c r="O2362" s="55"/>
      <c r="P2362" s="55"/>
      <c r="X2362" s="25"/>
      <c r="Y2362" s="26"/>
      <c r="Z2362" s="27"/>
      <c r="AA2362" s="60"/>
      <c r="AB2362" s="89"/>
      <c r="AE2362" s="68"/>
    </row>
    <row r="2363" spans="1:31" ht="30" hidden="1" x14ac:dyDescent="0.2">
      <c r="A2363" s="105" t="s">
        <v>113</v>
      </c>
      <c r="B2363" s="40" t="s">
        <v>36</v>
      </c>
      <c r="C2363" s="105" t="s">
        <v>35</v>
      </c>
      <c r="D2363" s="70">
        <f t="shared" si="467"/>
        <v>0</v>
      </c>
      <c r="E2363" s="41">
        <f t="shared" si="466"/>
        <v>0</v>
      </c>
      <c r="F2363" s="41">
        <f t="shared" si="466"/>
        <v>0</v>
      </c>
      <c r="G2363" s="41">
        <f t="shared" si="466"/>
        <v>0</v>
      </c>
      <c r="H2363" s="42">
        <f t="shared" si="466"/>
        <v>0</v>
      </c>
      <c r="I2363" s="56">
        <f t="shared" si="468"/>
        <v>8771.77</v>
      </c>
      <c r="J2363" s="43">
        <f t="shared" ref="J2363:M2373" si="469">J2377+J2391+J2405</f>
        <v>2192.94</v>
      </c>
      <c r="K2363" s="43">
        <f t="shared" si="469"/>
        <v>2192.94</v>
      </c>
      <c r="L2363" s="43">
        <f t="shared" si="469"/>
        <v>2192.94</v>
      </c>
      <c r="M2363" s="44">
        <f t="shared" si="469"/>
        <v>2192.9499999999998</v>
      </c>
      <c r="N2363" s="106"/>
      <c r="O2363" s="107"/>
      <c r="P2363" s="107"/>
      <c r="Q2363" s="107"/>
      <c r="X2363" s="25"/>
      <c r="Y2363" s="26"/>
      <c r="Z2363" s="27"/>
      <c r="AA2363" s="60"/>
      <c r="AB2363" s="89"/>
      <c r="AE2363" s="68"/>
    </row>
    <row r="2364" spans="1:31" ht="45" hidden="1" customHeight="1" x14ac:dyDescent="0.2">
      <c r="A2364" s="105" t="s">
        <v>114</v>
      </c>
      <c r="B2364" s="40" t="s">
        <v>115</v>
      </c>
      <c r="C2364" s="105" t="s">
        <v>35</v>
      </c>
      <c r="D2364" s="70">
        <f t="shared" si="467"/>
        <v>0</v>
      </c>
      <c r="E2364" s="41">
        <f t="shared" si="466"/>
        <v>0</v>
      </c>
      <c r="F2364" s="41">
        <f t="shared" si="466"/>
        <v>0</v>
      </c>
      <c r="G2364" s="41">
        <f t="shared" si="466"/>
        <v>0</v>
      </c>
      <c r="H2364" s="42">
        <f t="shared" si="466"/>
        <v>0</v>
      </c>
      <c r="I2364" s="56">
        <f t="shared" si="468"/>
        <v>0</v>
      </c>
      <c r="J2364" s="43">
        <f t="shared" si="469"/>
        <v>0</v>
      </c>
      <c r="K2364" s="43">
        <f t="shared" si="469"/>
        <v>0</v>
      </c>
      <c r="L2364" s="43">
        <f t="shared" si="469"/>
        <v>0</v>
      </c>
      <c r="M2364" s="44">
        <f t="shared" si="469"/>
        <v>0</v>
      </c>
      <c r="N2364" s="106"/>
      <c r="O2364" s="107"/>
      <c r="P2364" s="107"/>
      <c r="Q2364" s="107"/>
      <c r="X2364" s="25"/>
      <c r="Y2364" s="26"/>
      <c r="Z2364" s="27"/>
      <c r="AA2364" s="60"/>
      <c r="AB2364" s="89"/>
      <c r="AE2364" s="68"/>
    </row>
    <row r="2365" spans="1:31" ht="30" hidden="1" x14ac:dyDescent="0.2">
      <c r="A2365" s="105" t="s">
        <v>37</v>
      </c>
      <c r="B2365" s="45" t="s">
        <v>38</v>
      </c>
      <c r="C2365" s="105" t="s">
        <v>35</v>
      </c>
      <c r="D2365" s="70">
        <f t="shared" si="467"/>
        <v>0</v>
      </c>
      <c r="E2365" s="41">
        <f t="shared" si="466"/>
        <v>0</v>
      </c>
      <c r="F2365" s="41">
        <f t="shared" si="466"/>
        <v>0</v>
      </c>
      <c r="G2365" s="41">
        <f t="shared" si="466"/>
        <v>0</v>
      </c>
      <c r="H2365" s="42">
        <f t="shared" si="466"/>
        <v>0</v>
      </c>
      <c r="I2365" s="56">
        <f t="shared" si="468"/>
        <v>0</v>
      </c>
      <c r="J2365" s="43">
        <f t="shared" si="469"/>
        <v>0</v>
      </c>
      <c r="K2365" s="43">
        <f t="shared" si="469"/>
        <v>0</v>
      </c>
      <c r="L2365" s="43">
        <f t="shared" si="469"/>
        <v>0</v>
      </c>
      <c r="M2365" s="44">
        <f t="shared" si="469"/>
        <v>0</v>
      </c>
      <c r="N2365" s="106"/>
      <c r="O2365" s="107"/>
      <c r="P2365" s="107"/>
      <c r="Q2365" s="107"/>
      <c r="X2365" s="25"/>
      <c r="Y2365" s="26"/>
      <c r="Z2365" s="27"/>
      <c r="AA2365" s="60"/>
      <c r="AB2365" s="89"/>
      <c r="AE2365" s="68"/>
    </row>
    <row r="2366" spans="1:31" ht="30" hidden="1" x14ac:dyDescent="0.2">
      <c r="A2366" s="105" t="s">
        <v>39</v>
      </c>
      <c r="B2366" s="45" t="s">
        <v>40</v>
      </c>
      <c r="C2366" s="105" t="s">
        <v>41</v>
      </c>
      <c r="D2366" s="70">
        <f t="shared" si="467"/>
        <v>0</v>
      </c>
      <c r="E2366" s="41">
        <f t="shared" si="466"/>
        <v>0</v>
      </c>
      <c r="F2366" s="41">
        <f t="shared" si="466"/>
        <v>0</v>
      </c>
      <c r="G2366" s="41">
        <f t="shared" si="466"/>
        <v>0</v>
      </c>
      <c r="H2366" s="42">
        <f t="shared" si="466"/>
        <v>0</v>
      </c>
      <c r="I2366" s="56">
        <f t="shared" si="468"/>
        <v>0</v>
      </c>
      <c r="J2366" s="43">
        <f t="shared" si="469"/>
        <v>0</v>
      </c>
      <c r="K2366" s="43">
        <f t="shared" si="469"/>
        <v>0</v>
      </c>
      <c r="L2366" s="43">
        <f t="shared" si="469"/>
        <v>0</v>
      </c>
      <c r="M2366" s="44">
        <f t="shared" si="469"/>
        <v>0</v>
      </c>
      <c r="N2366" s="106"/>
      <c r="O2366" s="107"/>
      <c r="P2366" s="107"/>
      <c r="Q2366" s="107"/>
      <c r="X2366" s="25"/>
      <c r="Y2366" s="26"/>
      <c r="Z2366" s="27"/>
      <c r="AA2366" s="60"/>
      <c r="AB2366" s="89"/>
      <c r="AE2366" s="68"/>
    </row>
    <row r="2367" spans="1:31" ht="15" hidden="1" customHeight="1" x14ac:dyDescent="0.2">
      <c r="A2367" s="46" t="s">
        <v>42</v>
      </c>
      <c r="B2367" s="151">
        <v>4</v>
      </c>
      <c r="C2367" s="46" t="s">
        <v>43</v>
      </c>
      <c r="D2367" s="28">
        <f t="shared" si="467"/>
        <v>0</v>
      </c>
      <c r="E2367" s="29">
        <f t="shared" si="466"/>
        <v>0</v>
      </c>
      <c r="F2367" s="29">
        <f t="shared" si="466"/>
        <v>0</v>
      </c>
      <c r="G2367" s="29">
        <f t="shared" si="466"/>
        <v>0</v>
      </c>
      <c r="H2367" s="30">
        <f t="shared" si="466"/>
        <v>0</v>
      </c>
      <c r="I2367" s="31">
        <f t="shared" si="468"/>
        <v>0</v>
      </c>
      <c r="J2367" s="32">
        <f t="shared" si="469"/>
        <v>0</v>
      </c>
      <c r="K2367" s="32">
        <f t="shared" si="469"/>
        <v>0</v>
      </c>
      <c r="L2367" s="32">
        <f t="shared" si="469"/>
        <v>0</v>
      </c>
      <c r="M2367" s="33">
        <f t="shared" si="469"/>
        <v>0</v>
      </c>
      <c r="N2367" s="35"/>
      <c r="X2367" s="25"/>
      <c r="Y2367" s="26"/>
      <c r="Z2367" s="27"/>
      <c r="AA2367" s="60"/>
      <c r="AB2367" s="89"/>
      <c r="AE2367" s="68"/>
    </row>
    <row r="2368" spans="1:31" ht="30" hidden="1" x14ac:dyDescent="0.2">
      <c r="A2368" s="105" t="s">
        <v>116</v>
      </c>
      <c r="B2368" s="114" t="s">
        <v>44</v>
      </c>
      <c r="C2368" s="105" t="s">
        <v>43</v>
      </c>
      <c r="D2368" s="70">
        <f>E2368+F2368+G2368+H2368</f>
        <v>0</v>
      </c>
      <c r="E2368" s="41">
        <f t="shared" si="466"/>
        <v>0</v>
      </c>
      <c r="F2368" s="41">
        <f t="shared" si="466"/>
        <v>0</v>
      </c>
      <c r="G2368" s="41">
        <f t="shared" si="466"/>
        <v>0</v>
      </c>
      <c r="H2368" s="42">
        <f t="shared" si="466"/>
        <v>0</v>
      </c>
      <c r="I2368" s="56">
        <f>J2368+K2368+L2368+M2368</f>
        <v>0</v>
      </c>
      <c r="J2368" s="43">
        <f t="shared" si="469"/>
        <v>0</v>
      </c>
      <c r="K2368" s="43">
        <f t="shared" si="469"/>
        <v>0</v>
      </c>
      <c r="L2368" s="43">
        <f t="shared" si="469"/>
        <v>0</v>
      </c>
      <c r="M2368" s="44">
        <f t="shared" si="469"/>
        <v>0</v>
      </c>
      <c r="N2368" s="106"/>
      <c r="O2368" s="107"/>
      <c r="P2368" s="107"/>
      <c r="Q2368" s="107"/>
      <c r="X2368" s="25"/>
      <c r="Y2368" s="26"/>
      <c r="Z2368" s="27"/>
      <c r="AA2368" s="60"/>
      <c r="AB2368" s="89"/>
      <c r="AE2368" s="68"/>
    </row>
    <row r="2369" spans="1:31" ht="45" hidden="1" customHeight="1" x14ac:dyDescent="0.2">
      <c r="A2369" s="105" t="s">
        <v>117</v>
      </c>
      <c r="B2369" s="114" t="s">
        <v>46</v>
      </c>
      <c r="C2369" s="105" t="s">
        <v>43</v>
      </c>
      <c r="D2369" s="70">
        <f>E2369+F2369+G2369+H2369</f>
        <v>0</v>
      </c>
      <c r="E2369" s="41">
        <f t="shared" si="466"/>
        <v>0</v>
      </c>
      <c r="F2369" s="41">
        <f t="shared" si="466"/>
        <v>0</v>
      </c>
      <c r="G2369" s="41">
        <f t="shared" si="466"/>
        <v>0</v>
      </c>
      <c r="H2369" s="42">
        <f t="shared" si="466"/>
        <v>0</v>
      </c>
      <c r="I2369" s="56">
        <f>J2369+K2369+L2369+M2369</f>
        <v>0</v>
      </c>
      <c r="J2369" s="43">
        <f t="shared" si="469"/>
        <v>0</v>
      </c>
      <c r="K2369" s="43">
        <f t="shared" si="469"/>
        <v>0</v>
      </c>
      <c r="L2369" s="43">
        <f t="shared" si="469"/>
        <v>0</v>
      </c>
      <c r="M2369" s="44">
        <f t="shared" si="469"/>
        <v>0</v>
      </c>
      <c r="N2369" s="106"/>
      <c r="O2369" s="107"/>
      <c r="P2369" s="107"/>
      <c r="Q2369" s="107"/>
      <c r="X2369" s="25"/>
      <c r="Y2369" s="26"/>
      <c r="Z2369" s="27"/>
      <c r="AA2369" s="60"/>
      <c r="AB2369" s="89"/>
      <c r="AE2369" s="68"/>
    </row>
    <row r="2370" spans="1:31" ht="30.75" hidden="1" customHeight="1" x14ac:dyDescent="0.2">
      <c r="A2370" s="105" t="s">
        <v>118</v>
      </c>
      <c r="B2370" s="114" t="s">
        <v>47</v>
      </c>
      <c r="C2370" s="105" t="s">
        <v>43</v>
      </c>
      <c r="D2370" s="70">
        <f>E2370+F2370+G2370+H2370</f>
        <v>0</v>
      </c>
      <c r="E2370" s="41">
        <f t="shared" si="466"/>
        <v>0</v>
      </c>
      <c r="F2370" s="41">
        <f t="shared" si="466"/>
        <v>0</v>
      </c>
      <c r="G2370" s="41">
        <f t="shared" si="466"/>
        <v>0</v>
      </c>
      <c r="H2370" s="42">
        <f t="shared" si="466"/>
        <v>0</v>
      </c>
      <c r="I2370" s="56">
        <f>J2370+K2370+L2370+M2370</f>
        <v>0</v>
      </c>
      <c r="J2370" s="43">
        <f t="shared" si="469"/>
        <v>0</v>
      </c>
      <c r="K2370" s="43">
        <f t="shared" si="469"/>
        <v>0</v>
      </c>
      <c r="L2370" s="43">
        <f t="shared" si="469"/>
        <v>0</v>
      </c>
      <c r="M2370" s="44">
        <f t="shared" si="469"/>
        <v>0</v>
      </c>
      <c r="N2370" s="106"/>
      <c r="O2370" s="107"/>
      <c r="P2370" s="107"/>
      <c r="Q2370" s="107"/>
      <c r="S2370" s="78"/>
      <c r="T2370" s="68"/>
      <c r="U2370" s="68"/>
      <c r="V2370" s="68"/>
      <c r="W2370" s="68"/>
      <c r="X2370" s="25"/>
      <c r="Y2370" s="26"/>
      <c r="Z2370" s="27"/>
      <c r="AA2370" s="60"/>
      <c r="AB2370" s="89"/>
      <c r="AE2370" s="68"/>
    </row>
    <row r="2371" spans="1:31" ht="57" hidden="1" customHeight="1" x14ac:dyDescent="0.25">
      <c r="A2371" s="46" t="s">
        <v>119</v>
      </c>
      <c r="B2371" s="151">
        <v>5</v>
      </c>
      <c r="C2371" s="46" t="s">
        <v>48</v>
      </c>
      <c r="D2371" s="28">
        <f t="shared" ref="D2371:D2373" si="470">E2371+F2371+G2371+H2371</f>
        <v>0</v>
      </c>
      <c r="E2371" s="29">
        <f t="shared" si="466"/>
        <v>0</v>
      </c>
      <c r="F2371" s="29">
        <f t="shared" si="466"/>
        <v>0</v>
      </c>
      <c r="G2371" s="29">
        <f t="shared" si="466"/>
        <v>0</v>
      </c>
      <c r="H2371" s="30">
        <f t="shared" si="466"/>
        <v>0</v>
      </c>
      <c r="I2371" s="31">
        <f t="shared" ref="I2371:I2373" si="471">J2371+K2371+L2371+M2371</f>
        <v>0</v>
      </c>
      <c r="J2371" s="32">
        <f t="shared" si="469"/>
        <v>0</v>
      </c>
      <c r="K2371" s="32">
        <f t="shared" si="469"/>
        <v>0</v>
      </c>
      <c r="L2371" s="32">
        <f t="shared" si="469"/>
        <v>0</v>
      </c>
      <c r="M2371" s="33">
        <f t="shared" si="469"/>
        <v>0</v>
      </c>
      <c r="N2371" s="35"/>
      <c r="S2371" s="78"/>
      <c r="T2371" s="142"/>
      <c r="U2371" s="142"/>
      <c r="V2371" s="142"/>
      <c r="W2371" s="117"/>
      <c r="X2371" s="117"/>
      <c r="Y2371" s="117"/>
      <c r="AA2371" s="60"/>
      <c r="AB2371" s="89"/>
      <c r="AC2371" s="69"/>
      <c r="AE2371" s="68"/>
    </row>
    <row r="2372" spans="1:31" ht="30" hidden="1" x14ac:dyDescent="0.25">
      <c r="A2372" s="105" t="s">
        <v>120</v>
      </c>
      <c r="B2372" s="45" t="s">
        <v>121</v>
      </c>
      <c r="C2372" s="105" t="s">
        <v>48</v>
      </c>
      <c r="D2372" s="70">
        <f t="shared" si="470"/>
        <v>0</v>
      </c>
      <c r="E2372" s="41">
        <f t="shared" si="466"/>
        <v>0</v>
      </c>
      <c r="F2372" s="41">
        <f t="shared" si="466"/>
        <v>0</v>
      </c>
      <c r="G2372" s="41">
        <f t="shared" si="466"/>
        <v>0</v>
      </c>
      <c r="H2372" s="42">
        <f t="shared" si="466"/>
        <v>0</v>
      </c>
      <c r="I2372" s="56">
        <f t="shared" si="471"/>
        <v>0</v>
      </c>
      <c r="J2372" s="43">
        <f t="shared" si="469"/>
        <v>0</v>
      </c>
      <c r="K2372" s="43">
        <f t="shared" si="469"/>
        <v>0</v>
      </c>
      <c r="L2372" s="43">
        <f t="shared" si="469"/>
        <v>0</v>
      </c>
      <c r="M2372" s="44">
        <f t="shared" si="469"/>
        <v>0</v>
      </c>
      <c r="N2372" s="106"/>
      <c r="O2372" s="107"/>
      <c r="P2372" s="107"/>
      <c r="Q2372" s="107"/>
      <c r="S2372" s="68"/>
      <c r="T2372" s="143"/>
      <c r="U2372" s="143"/>
      <c r="V2372" s="143"/>
      <c r="W2372" s="117"/>
      <c r="X2372" s="117"/>
      <c r="Y2372" s="117"/>
      <c r="AA2372" s="60"/>
      <c r="AB2372" s="89"/>
      <c r="AC2372" s="69"/>
      <c r="AE2372" s="68"/>
    </row>
    <row r="2373" spans="1:31" ht="30" hidden="1" x14ac:dyDescent="0.25">
      <c r="A2373" s="115" t="s">
        <v>122</v>
      </c>
      <c r="B2373" s="116" t="s">
        <v>123</v>
      </c>
      <c r="C2373" s="105" t="s">
        <v>48</v>
      </c>
      <c r="D2373" s="85">
        <f t="shared" si="470"/>
        <v>0</v>
      </c>
      <c r="E2373" s="75">
        <f t="shared" si="466"/>
        <v>0</v>
      </c>
      <c r="F2373" s="75">
        <f t="shared" si="466"/>
        <v>0</v>
      </c>
      <c r="G2373" s="75">
        <f t="shared" si="466"/>
        <v>0</v>
      </c>
      <c r="H2373" s="76">
        <f t="shared" si="466"/>
        <v>0</v>
      </c>
      <c r="I2373" s="87">
        <f t="shared" si="471"/>
        <v>0</v>
      </c>
      <c r="J2373" s="58">
        <f t="shared" si="469"/>
        <v>0</v>
      </c>
      <c r="K2373" s="58">
        <f t="shared" si="469"/>
        <v>0</v>
      </c>
      <c r="L2373" s="58">
        <f t="shared" si="469"/>
        <v>0</v>
      </c>
      <c r="M2373" s="88">
        <f t="shared" si="469"/>
        <v>0</v>
      </c>
      <c r="O2373" s="77"/>
      <c r="P2373" s="107"/>
      <c r="Q2373" s="107"/>
      <c r="W2373" s="117"/>
      <c r="X2373" s="117"/>
      <c r="Y2373" s="117"/>
      <c r="AA2373" s="60"/>
      <c r="AB2373" s="89"/>
      <c r="AC2373" s="69"/>
      <c r="AE2373" s="68"/>
    </row>
    <row r="2374" spans="1:31" ht="30" hidden="1" customHeight="1" x14ac:dyDescent="0.25">
      <c r="A2374" s="95" t="s">
        <v>49</v>
      </c>
      <c r="B2374" s="86">
        <v>6</v>
      </c>
      <c r="C2374" s="96"/>
      <c r="D2374" s="97"/>
      <c r="E2374" s="98"/>
      <c r="F2374" s="98"/>
      <c r="G2374" s="98"/>
      <c r="H2374" s="99"/>
      <c r="I2374" s="100">
        <f>J2374+K2374+L2374+M2374</f>
        <v>8771.77</v>
      </c>
      <c r="J2374" s="101">
        <f>J2375+J2376+J2381+J2385</f>
        <v>2192.94</v>
      </c>
      <c r="K2374" s="101">
        <f>K2375+K2376+K2381+K2385</f>
        <v>2192.94</v>
      </c>
      <c r="L2374" s="101">
        <f>L2375+L2376+L2381+L2385</f>
        <v>2192.94</v>
      </c>
      <c r="M2374" s="102">
        <f>M2375+M2376+M2381+M2385</f>
        <v>2192.9500000000003</v>
      </c>
      <c r="N2374" s="24"/>
      <c r="O2374" s="35"/>
      <c r="S2374" s="34"/>
      <c r="W2374" s="117"/>
      <c r="X2374" s="117"/>
      <c r="Y2374" s="117"/>
      <c r="AA2374" s="60"/>
      <c r="AB2374" s="89"/>
      <c r="AC2374" s="69"/>
      <c r="AD2374" s="144"/>
      <c r="AE2374" s="68"/>
    </row>
    <row r="2375" spans="1:31" ht="15.75" hidden="1" x14ac:dyDescent="0.25">
      <c r="A2375" s="104" t="s">
        <v>50</v>
      </c>
      <c r="B2375" s="151">
        <v>7</v>
      </c>
      <c r="C2375" s="46" t="s">
        <v>33</v>
      </c>
      <c r="D2375" s="118">
        <f>SUM(E2375:H2375)</f>
        <v>0</v>
      </c>
      <c r="E2375" s="119">
        <v>0</v>
      </c>
      <c r="F2375" s="119">
        <v>0</v>
      </c>
      <c r="G2375" s="119">
        <v>0</v>
      </c>
      <c r="H2375" s="120">
        <v>0</v>
      </c>
      <c r="I2375" s="31">
        <f>SUM(J2375:M2375)</f>
        <v>0</v>
      </c>
      <c r="J2375" s="32">
        <v>0</v>
      </c>
      <c r="K2375" s="32">
        <v>0</v>
      </c>
      <c r="L2375" s="32">
        <v>0</v>
      </c>
      <c r="M2375" s="33">
        <v>0</v>
      </c>
      <c r="N2375" s="35"/>
      <c r="O2375" s="35"/>
      <c r="P2375" s="35"/>
      <c r="S2375" s="34"/>
      <c r="W2375" s="117"/>
      <c r="X2375" s="117"/>
      <c r="Y2375" s="117"/>
      <c r="AA2375" s="60"/>
      <c r="AB2375" s="89"/>
      <c r="AC2375" s="69"/>
      <c r="AD2375" s="144"/>
      <c r="AE2375" s="68"/>
    </row>
    <row r="2376" spans="1:31" ht="15.75" hidden="1" x14ac:dyDescent="0.25">
      <c r="A2376" s="46" t="s">
        <v>51</v>
      </c>
      <c r="B2376" s="151">
        <v>8</v>
      </c>
      <c r="C2376" s="46" t="s">
        <v>35</v>
      </c>
      <c r="D2376" s="118">
        <f t="shared" ref="D2376:D2387" si="472">SUM(E2376:H2376)</f>
        <v>0</v>
      </c>
      <c r="E2376" s="119">
        <v>0</v>
      </c>
      <c r="F2376" s="119">
        <v>0</v>
      </c>
      <c r="G2376" s="119">
        <v>0</v>
      </c>
      <c r="H2376" s="120">
        <f>H2377+H2379+ROUND(H2380*2.9,0)</f>
        <v>0</v>
      </c>
      <c r="I2376" s="31">
        <f t="shared" ref="I2376:I2387" si="473">SUM(J2376:M2376)</f>
        <v>8771.77</v>
      </c>
      <c r="J2376" s="32">
        <f>SUM(J2377:J2380)</f>
        <v>2192.94</v>
      </c>
      <c r="K2376" s="32">
        <f>SUM(K2377:K2380)</f>
        <v>2192.94</v>
      </c>
      <c r="L2376" s="32">
        <v>2192.94</v>
      </c>
      <c r="M2376" s="33">
        <v>2192.9500000000003</v>
      </c>
      <c r="S2376" s="34"/>
      <c r="U2376" s="34"/>
      <c r="W2376" s="117"/>
      <c r="X2376" s="117"/>
      <c r="Y2376" s="117"/>
      <c r="AA2376" s="60"/>
      <c r="AB2376" s="89"/>
      <c r="AC2376" s="69"/>
      <c r="AD2376" s="144"/>
      <c r="AE2376" s="68"/>
    </row>
    <row r="2377" spans="1:31" ht="30" hidden="1" x14ac:dyDescent="0.25">
      <c r="A2377" s="105" t="s">
        <v>124</v>
      </c>
      <c r="B2377" s="45" t="s">
        <v>52</v>
      </c>
      <c r="C2377" s="105" t="s">
        <v>35</v>
      </c>
      <c r="D2377" s="118">
        <f t="shared" si="472"/>
        <v>0</v>
      </c>
      <c r="E2377" s="121">
        <v>0</v>
      </c>
      <c r="F2377" s="121">
        <v>0</v>
      </c>
      <c r="G2377" s="121">
        <v>0</v>
      </c>
      <c r="H2377" s="122">
        <v>0</v>
      </c>
      <c r="I2377" s="31">
        <f t="shared" si="473"/>
        <v>8771.77</v>
      </c>
      <c r="J2377" s="43">
        <v>2192.94</v>
      </c>
      <c r="K2377" s="43">
        <v>2192.94</v>
      </c>
      <c r="L2377" s="43">
        <v>2192.94</v>
      </c>
      <c r="M2377" s="44">
        <v>2192.9499999999998</v>
      </c>
      <c r="N2377" s="60"/>
      <c r="O2377" s="123"/>
      <c r="P2377" s="123"/>
      <c r="Q2377" s="123"/>
      <c r="S2377" s="34"/>
      <c r="W2377" s="117"/>
      <c r="X2377" s="117"/>
      <c r="Y2377" s="117"/>
      <c r="AA2377" s="60"/>
      <c r="AB2377" s="89"/>
      <c r="AC2377" s="69"/>
      <c r="AD2377" s="144"/>
      <c r="AE2377" s="68"/>
    </row>
    <row r="2378" spans="1:31" ht="30" hidden="1" x14ac:dyDescent="0.25">
      <c r="A2378" s="105" t="s">
        <v>125</v>
      </c>
      <c r="B2378" s="45" t="s">
        <v>126</v>
      </c>
      <c r="C2378" s="105" t="s">
        <v>35</v>
      </c>
      <c r="D2378" s="118">
        <f t="shared" si="472"/>
        <v>0</v>
      </c>
      <c r="E2378" s="121">
        <v>0</v>
      </c>
      <c r="F2378" s="121">
        <v>0</v>
      </c>
      <c r="G2378" s="121">
        <v>0</v>
      </c>
      <c r="H2378" s="122">
        <v>0</v>
      </c>
      <c r="I2378" s="31">
        <f t="shared" si="473"/>
        <v>0</v>
      </c>
      <c r="J2378" s="43">
        <v>0</v>
      </c>
      <c r="K2378" s="43">
        <v>0</v>
      </c>
      <c r="L2378" s="43">
        <v>0</v>
      </c>
      <c r="M2378" s="44">
        <v>0</v>
      </c>
      <c r="N2378" s="60"/>
      <c r="O2378" s="123"/>
      <c r="P2378" s="123"/>
      <c r="Q2378" s="123"/>
      <c r="S2378" s="34"/>
      <c r="W2378" s="117"/>
      <c r="X2378" s="117"/>
      <c r="Y2378" s="117"/>
      <c r="AA2378" s="60"/>
      <c r="AB2378" s="89"/>
      <c r="AC2378" s="69"/>
      <c r="AD2378" s="144"/>
      <c r="AE2378" s="68"/>
    </row>
    <row r="2379" spans="1:31" ht="30" hidden="1" x14ac:dyDescent="0.25">
      <c r="A2379" s="105" t="s">
        <v>53</v>
      </c>
      <c r="B2379" s="45" t="s">
        <v>54</v>
      </c>
      <c r="C2379" s="105" t="s">
        <v>35</v>
      </c>
      <c r="D2379" s="118">
        <f t="shared" si="472"/>
        <v>0</v>
      </c>
      <c r="E2379" s="121">
        <v>0</v>
      </c>
      <c r="F2379" s="121">
        <v>0</v>
      </c>
      <c r="G2379" s="121">
        <v>0</v>
      </c>
      <c r="H2379" s="122">
        <v>0</v>
      </c>
      <c r="I2379" s="31">
        <f t="shared" si="473"/>
        <v>0</v>
      </c>
      <c r="J2379" s="43">
        <v>0</v>
      </c>
      <c r="K2379" s="43">
        <v>0</v>
      </c>
      <c r="L2379" s="43">
        <v>0</v>
      </c>
      <c r="M2379" s="44">
        <v>0</v>
      </c>
      <c r="N2379" s="60"/>
      <c r="O2379" s="123"/>
      <c r="P2379" s="123"/>
      <c r="Q2379" s="123"/>
      <c r="S2379" s="34"/>
      <c r="W2379" s="117"/>
      <c r="X2379" s="117"/>
      <c r="Y2379" s="117"/>
      <c r="AA2379" s="60"/>
      <c r="AB2379" s="89"/>
      <c r="AC2379" s="69"/>
      <c r="AD2379" s="144"/>
      <c r="AE2379" s="68"/>
    </row>
    <row r="2380" spans="1:31" ht="15.75" hidden="1" x14ac:dyDescent="0.25">
      <c r="A2380" s="105" t="s">
        <v>55</v>
      </c>
      <c r="B2380" s="45" t="s">
        <v>56</v>
      </c>
      <c r="C2380" s="105" t="s">
        <v>41</v>
      </c>
      <c r="D2380" s="118">
        <f t="shared" si="472"/>
        <v>0</v>
      </c>
      <c r="E2380" s="121">
        <v>0</v>
      </c>
      <c r="F2380" s="121">
        <v>0</v>
      </c>
      <c r="G2380" s="121">
        <v>0</v>
      </c>
      <c r="H2380" s="122">
        <v>0</v>
      </c>
      <c r="I2380" s="31">
        <f t="shared" si="473"/>
        <v>0</v>
      </c>
      <c r="J2380" s="43">
        <v>0</v>
      </c>
      <c r="K2380" s="43">
        <v>0</v>
      </c>
      <c r="L2380" s="43">
        <v>0</v>
      </c>
      <c r="M2380" s="44">
        <v>0</v>
      </c>
      <c r="N2380" s="60"/>
      <c r="O2380" s="123"/>
      <c r="P2380" s="123"/>
      <c r="Q2380" s="123"/>
      <c r="S2380" s="34"/>
      <c r="W2380" s="117"/>
      <c r="X2380" s="117"/>
      <c r="Y2380" s="117"/>
      <c r="AA2380" s="60"/>
      <c r="AB2380" s="89"/>
      <c r="AC2380" s="69"/>
      <c r="AD2380" s="144"/>
      <c r="AE2380" s="68"/>
    </row>
    <row r="2381" spans="1:31" ht="30" hidden="1" x14ac:dyDescent="0.25">
      <c r="A2381" s="46" t="s">
        <v>57</v>
      </c>
      <c r="B2381" s="151">
        <v>9</v>
      </c>
      <c r="C2381" s="46" t="s">
        <v>43</v>
      </c>
      <c r="D2381" s="118">
        <f t="shared" si="472"/>
        <v>0</v>
      </c>
      <c r="E2381" s="119">
        <v>0</v>
      </c>
      <c r="F2381" s="119">
        <v>0</v>
      </c>
      <c r="G2381" s="119">
        <v>0</v>
      </c>
      <c r="H2381" s="120">
        <v>0</v>
      </c>
      <c r="I2381" s="31">
        <f t="shared" si="473"/>
        <v>0</v>
      </c>
      <c r="J2381" s="32">
        <v>0</v>
      </c>
      <c r="K2381" s="32">
        <v>0</v>
      </c>
      <c r="L2381" s="32">
        <v>0</v>
      </c>
      <c r="M2381" s="33">
        <v>0</v>
      </c>
      <c r="N2381" s="60"/>
      <c r="O2381" s="123"/>
      <c r="P2381" s="123"/>
      <c r="Q2381" s="123"/>
      <c r="S2381" s="34"/>
      <c r="W2381" s="117"/>
      <c r="X2381" s="117"/>
      <c r="Y2381" s="117"/>
      <c r="AA2381" s="60"/>
      <c r="AB2381" s="89"/>
      <c r="AC2381" s="69"/>
      <c r="AD2381" s="144"/>
      <c r="AE2381" s="68"/>
    </row>
    <row r="2382" spans="1:31" ht="15" hidden="1" x14ac:dyDescent="0.2">
      <c r="A2382" s="105" t="s">
        <v>127</v>
      </c>
      <c r="B2382" s="114" t="s">
        <v>59</v>
      </c>
      <c r="C2382" s="105" t="s">
        <v>45</v>
      </c>
      <c r="D2382" s="118">
        <f t="shared" si="472"/>
        <v>0</v>
      </c>
      <c r="E2382" s="119">
        <v>0</v>
      </c>
      <c r="F2382" s="119">
        <v>0</v>
      </c>
      <c r="G2382" s="119">
        <v>0</v>
      </c>
      <c r="H2382" s="120">
        <v>0</v>
      </c>
      <c r="I2382" s="31">
        <f t="shared" si="473"/>
        <v>0</v>
      </c>
      <c r="J2382" s="32">
        <v>0</v>
      </c>
      <c r="K2382" s="32">
        <v>0</v>
      </c>
      <c r="L2382" s="32">
        <v>0</v>
      </c>
      <c r="M2382" s="33">
        <v>0</v>
      </c>
      <c r="N2382" s="60"/>
      <c r="O2382" s="123"/>
      <c r="P2382" s="123"/>
      <c r="Q2382" s="123"/>
      <c r="S2382" s="141"/>
      <c r="V2382" s="60"/>
      <c r="W2382" s="60"/>
      <c r="X2382" s="25"/>
      <c r="Y2382" s="26"/>
      <c r="Z2382" s="27"/>
      <c r="AA2382" s="60"/>
      <c r="AB2382" s="89"/>
      <c r="AC2382" s="143"/>
      <c r="AD2382" s="60"/>
      <c r="AE2382" s="68"/>
    </row>
    <row r="2383" spans="1:31" ht="30" hidden="1" x14ac:dyDescent="0.2">
      <c r="A2383" s="105" t="s">
        <v>58</v>
      </c>
      <c r="B2383" s="114" t="s">
        <v>60</v>
      </c>
      <c r="C2383" s="105" t="s">
        <v>43</v>
      </c>
      <c r="D2383" s="118">
        <f t="shared" si="472"/>
        <v>0</v>
      </c>
      <c r="E2383" s="119">
        <v>0</v>
      </c>
      <c r="F2383" s="119">
        <v>0</v>
      </c>
      <c r="G2383" s="119">
        <v>0</v>
      </c>
      <c r="H2383" s="120">
        <v>0</v>
      </c>
      <c r="I2383" s="31">
        <f t="shared" si="473"/>
        <v>0</v>
      </c>
      <c r="J2383" s="32">
        <v>0</v>
      </c>
      <c r="K2383" s="32">
        <v>0</v>
      </c>
      <c r="L2383" s="32">
        <v>0</v>
      </c>
      <c r="M2383" s="33">
        <v>0</v>
      </c>
      <c r="N2383" s="60"/>
      <c r="O2383" s="123"/>
      <c r="P2383" s="123"/>
      <c r="Q2383" s="123"/>
      <c r="S2383" s="34"/>
      <c r="T2383" s="145"/>
      <c r="X2383" s="25"/>
      <c r="Y2383" s="26"/>
      <c r="Z2383" s="27"/>
      <c r="AA2383" s="60"/>
      <c r="AB2383" s="89"/>
      <c r="AE2383" s="68"/>
    </row>
    <row r="2384" spans="1:31" ht="30" hidden="1" x14ac:dyDescent="0.2">
      <c r="A2384" s="105" t="s">
        <v>61</v>
      </c>
      <c r="B2384" s="114" t="s">
        <v>62</v>
      </c>
      <c r="C2384" s="105" t="s">
        <v>43</v>
      </c>
      <c r="D2384" s="118">
        <f t="shared" si="472"/>
        <v>0</v>
      </c>
      <c r="E2384" s="119">
        <v>0</v>
      </c>
      <c r="F2384" s="119">
        <v>0</v>
      </c>
      <c r="G2384" s="119">
        <v>0</v>
      </c>
      <c r="H2384" s="120">
        <v>0</v>
      </c>
      <c r="I2384" s="31">
        <f t="shared" si="473"/>
        <v>0</v>
      </c>
      <c r="J2384" s="32">
        <v>0</v>
      </c>
      <c r="K2384" s="32">
        <v>0</v>
      </c>
      <c r="L2384" s="32">
        <v>0</v>
      </c>
      <c r="M2384" s="33">
        <v>0</v>
      </c>
      <c r="N2384" s="60"/>
      <c r="O2384" s="123"/>
      <c r="P2384" s="123"/>
      <c r="Q2384" s="123"/>
      <c r="S2384" s="34"/>
      <c r="X2384" s="25"/>
      <c r="Y2384" s="26"/>
      <c r="Z2384" s="27"/>
      <c r="AA2384" s="60"/>
      <c r="AB2384" s="89"/>
      <c r="AE2384" s="68"/>
    </row>
    <row r="2385" spans="1:31" ht="30" hidden="1" customHeight="1" x14ac:dyDescent="0.2">
      <c r="A2385" s="46" t="s">
        <v>63</v>
      </c>
      <c r="B2385" s="151">
        <v>10</v>
      </c>
      <c r="C2385" s="46" t="s">
        <v>48</v>
      </c>
      <c r="D2385" s="118">
        <f t="shared" si="472"/>
        <v>0</v>
      </c>
      <c r="E2385" s="119">
        <v>0</v>
      </c>
      <c r="F2385" s="119">
        <v>0</v>
      </c>
      <c r="G2385" s="119">
        <v>0</v>
      </c>
      <c r="H2385" s="120">
        <v>0</v>
      </c>
      <c r="I2385" s="31">
        <f t="shared" si="473"/>
        <v>0</v>
      </c>
      <c r="J2385" s="32">
        <v>0</v>
      </c>
      <c r="K2385" s="32">
        <v>0</v>
      </c>
      <c r="L2385" s="32">
        <v>0</v>
      </c>
      <c r="M2385" s="33">
        <v>0</v>
      </c>
      <c r="N2385" s="60"/>
      <c r="O2385" s="123"/>
      <c r="P2385" s="123"/>
      <c r="Q2385" s="123"/>
      <c r="S2385" s="34"/>
      <c r="X2385" s="25"/>
      <c r="Y2385" s="26"/>
      <c r="Z2385" s="27"/>
      <c r="AA2385" s="60"/>
      <c r="AB2385" s="89"/>
      <c r="AE2385" s="68"/>
    </row>
    <row r="2386" spans="1:31" ht="15" hidden="1" x14ac:dyDescent="0.2">
      <c r="A2386" s="105" t="s">
        <v>127</v>
      </c>
      <c r="B2386" s="45" t="s">
        <v>128</v>
      </c>
      <c r="C2386" s="105" t="s">
        <v>48</v>
      </c>
      <c r="D2386" s="124">
        <f t="shared" si="472"/>
        <v>0</v>
      </c>
      <c r="E2386" s="121">
        <v>0</v>
      </c>
      <c r="F2386" s="121">
        <v>0</v>
      </c>
      <c r="G2386" s="121">
        <v>0</v>
      </c>
      <c r="H2386" s="122">
        <v>0</v>
      </c>
      <c r="I2386" s="56">
        <f t="shared" si="473"/>
        <v>0</v>
      </c>
      <c r="J2386" s="43">
        <v>0</v>
      </c>
      <c r="K2386" s="43">
        <v>0</v>
      </c>
      <c r="L2386" s="43">
        <v>0</v>
      </c>
      <c r="M2386" s="44">
        <v>0</v>
      </c>
      <c r="N2386" s="60"/>
      <c r="O2386" s="123"/>
      <c r="P2386" s="125"/>
      <c r="Q2386" s="125"/>
      <c r="X2386" s="25"/>
      <c r="Y2386" s="26"/>
      <c r="Z2386" s="27"/>
      <c r="AA2386" s="60"/>
      <c r="AB2386" s="89"/>
      <c r="AE2386" s="68"/>
    </row>
    <row r="2387" spans="1:31" ht="15" hidden="1" x14ac:dyDescent="0.2">
      <c r="A2387" s="115" t="s">
        <v>129</v>
      </c>
      <c r="B2387" s="116" t="s">
        <v>130</v>
      </c>
      <c r="C2387" s="115" t="s">
        <v>48</v>
      </c>
      <c r="D2387" s="128">
        <f t="shared" si="472"/>
        <v>0</v>
      </c>
      <c r="E2387" s="129">
        <v>0</v>
      </c>
      <c r="F2387" s="129">
        <v>0</v>
      </c>
      <c r="G2387" s="129">
        <v>0</v>
      </c>
      <c r="H2387" s="130">
        <v>0</v>
      </c>
      <c r="I2387" s="87">
        <f t="shared" si="473"/>
        <v>0</v>
      </c>
      <c r="J2387" s="58">
        <v>0</v>
      </c>
      <c r="K2387" s="58">
        <v>0</v>
      </c>
      <c r="L2387" s="58">
        <v>0</v>
      </c>
      <c r="M2387" s="88">
        <v>0</v>
      </c>
      <c r="N2387" s="60"/>
      <c r="O2387" s="123"/>
      <c r="P2387" s="125"/>
      <c r="Q2387" s="125"/>
      <c r="X2387" s="25"/>
      <c r="Y2387" s="26"/>
      <c r="Z2387" s="27"/>
      <c r="AA2387" s="60"/>
      <c r="AB2387" s="89"/>
      <c r="AE2387" s="68"/>
    </row>
    <row r="2388" spans="1:31" ht="57" hidden="1" x14ac:dyDescent="0.2">
      <c r="A2388" s="95" t="s">
        <v>64</v>
      </c>
      <c r="B2388" s="86">
        <v>11</v>
      </c>
      <c r="C2388" s="96"/>
      <c r="D2388" s="131" t="s">
        <v>65</v>
      </c>
      <c r="E2388" s="98" t="s">
        <v>65</v>
      </c>
      <c r="F2388" s="98" t="s">
        <v>65</v>
      </c>
      <c r="G2388" s="98" t="s">
        <v>65</v>
      </c>
      <c r="H2388" s="99" t="s">
        <v>65</v>
      </c>
      <c r="I2388" s="100">
        <f>J2388+K2388+L2388+M2388</f>
        <v>0</v>
      </c>
      <c r="J2388" s="101">
        <f>J2389+J2390+J2395+J2399</f>
        <v>0</v>
      </c>
      <c r="K2388" s="101">
        <f>K2389+K2390+K2395+K2399</f>
        <v>0</v>
      </c>
      <c r="L2388" s="101">
        <f>L2389+L2390+L2395+L2399</f>
        <v>0</v>
      </c>
      <c r="M2388" s="102">
        <f>M2389+M2390+M2395+M2399</f>
        <v>0</v>
      </c>
      <c r="N2388" s="24"/>
      <c r="O2388" s="35"/>
      <c r="P2388" s="35"/>
      <c r="X2388" s="25"/>
      <c r="Y2388" s="26"/>
      <c r="Z2388" s="27"/>
      <c r="AA2388" s="60"/>
      <c r="AB2388" s="89"/>
      <c r="AE2388" s="68"/>
    </row>
    <row r="2389" spans="1:31" ht="15" hidden="1" x14ac:dyDescent="0.2">
      <c r="A2389" s="104" t="s">
        <v>50</v>
      </c>
      <c r="B2389" s="151">
        <v>12</v>
      </c>
      <c r="C2389" s="46" t="s">
        <v>33</v>
      </c>
      <c r="D2389" s="28" t="s">
        <v>65</v>
      </c>
      <c r="E2389" s="29" t="s">
        <v>65</v>
      </c>
      <c r="F2389" s="29" t="s">
        <v>65</v>
      </c>
      <c r="G2389" s="29" t="s">
        <v>65</v>
      </c>
      <c r="H2389" s="30" t="s">
        <v>65</v>
      </c>
      <c r="I2389" s="31">
        <f>J2389+K2389+L2389+M2389</f>
        <v>0</v>
      </c>
      <c r="J2389" s="32">
        <v>0</v>
      </c>
      <c r="K2389" s="32">
        <v>0</v>
      </c>
      <c r="L2389" s="32">
        <v>0</v>
      </c>
      <c r="M2389" s="33">
        <v>0</v>
      </c>
      <c r="N2389" s="35"/>
      <c r="O2389" s="35"/>
      <c r="P2389" s="35"/>
      <c r="X2389" s="25"/>
      <c r="Y2389" s="26"/>
      <c r="Z2389" s="27"/>
      <c r="AA2389" s="60"/>
      <c r="AB2389" s="89"/>
      <c r="AE2389" s="68"/>
    </row>
    <row r="2390" spans="1:31" ht="15" hidden="1" x14ac:dyDescent="0.2">
      <c r="A2390" s="46" t="s">
        <v>51</v>
      </c>
      <c r="B2390" s="151">
        <v>13</v>
      </c>
      <c r="C2390" s="46" t="s">
        <v>35</v>
      </c>
      <c r="D2390" s="28" t="s">
        <v>65</v>
      </c>
      <c r="E2390" s="29" t="s">
        <v>65</v>
      </c>
      <c r="F2390" s="29" t="s">
        <v>65</v>
      </c>
      <c r="G2390" s="29" t="s">
        <v>65</v>
      </c>
      <c r="H2390" s="30" t="s">
        <v>65</v>
      </c>
      <c r="I2390" s="31">
        <f t="shared" ref="I2390:I2395" si="474">J2390+K2390+L2390+M2390</f>
        <v>0</v>
      </c>
      <c r="J2390" s="32">
        <v>0</v>
      </c>
      <c r="K2390" s="32">
        <v>0</v>
      </c>
      <c r="L2390" s="32">
        <v>0</v>
      </c>
      <c r="M2390" s="33">
        <v>0</v>
      </c>
      <c r="X2390" s="25"/>
      <c r="Y2390" s="26"/>
      <c r="Z2390" s="27"/>
      <c r="AA2390" s="60"/>
      <c r="AB2390" s="89"/>
      <c r="AE2390" s="68"/>
    </row>
    <row r="2391" spans="1:31" ht="30" hidden="1" x14ac:dyDescent="0.2">
      <c r="A2391" s="105" t="s">
        <v>124</v>
      </c>
      <c r="B2391" s="45" t="s">
        <v>66</v>
      </c>
      <c r="C2391" s="105" t="s">
        <v>35</v>
      </c>
      <c r="D2391" s="28" t="s">
        <v>65</v>
      </c>
      <c r="E2391" s="41" t="s">
        <v>65</v>
      </c>
      <c r="F2391" s="41" t="s">
        <v>65</v>
      </c>
      <c r="G2391" s="41" t="s">
        <v>65</v>
      </c>
      <c r="H2391" s="42" t="s">
        <v>65</v>
      </c>
      <c r="I2391" s="31">
        <f t="shared" si="474"/>
        <v>0</v>
      </c>
      <c r="J2391" s="43">
        <v>0</v>
      </c>
      <c r="K2391" s="43">
        <v>0</v>
      </c>
      <c r="L2391" s="43">
        <v>0</v>
      </c>
      <c r="M2391" s="44">
        <v>0</v>
      </c>
      <c r="X2391" s="25"/>
      <c r="Y2391" s="26"/>
      <c r="Z2391" s="27"/>
      <c r="AA2391" s="60"/>
      <c r="AB2391" s="89"/>
      <c r="AE2391" s="68"/>
    </row>
    <row r="2392" spans="1:31" ht="30" hidden="1" x14ac:dyDescent="0.2">
      <c r="A2392" s="105" t="s">
        <v>125</v>
      </c>
      <c r="B2392" s="45" t="s">
        <v>131</v>
      </c>
      <c r="C2392" s="105" t="s">
        <v>35</v>
      </c>
      <c r="D2392" s="28" t="s">
        <v>65</v>
      </c>
      <c r="E2392" s="41" t="s">
        <v>65</v>
      </c>
      <c r="F2392" s="41" t="s">
        <v>65</v>
      </c>
      <c r="G2392" s="41" t="s">
        <v>65</v>
      </c>
      <c r="H2392" s="42" t="s">
        <v>65</v>
      </c>
      <c r="I2392" s="31">
        <f t="shared" si="474"/>
        <v>0</v>
      </c>
      <c r="J2392" s="43"/>
      <c r="K2392" s="43"/>
      <c r="L2392" s="43"/>
      <c r="M2392" s="44"/>
      <c r="X2392" s="25"/>
      <c r="Y2392" s="26"/>
      <c r="Z2392" s="27"/>
      <c r="AA2392" s="60"/>
      <c r="AB2392" s="89"/>
      <c r="AE2392" s="68"/>
    </row>
    <row r="2393" spans="1:31" ht="42.75" hidden="1" customHeight="1" x14ac:dyDescent="0.2">
      <c r="A2393" s="105" t="s">
        <v>53</v>
      </c>
      <c r="B2393" s="45" t="s">
        <v>67</v>
      </c>
      <c r="C2393" s="105" t="s">
        <v>35</v>
      </c>
      <c r="D2393" s="28" t="s">
        <v>65</v>
      </c>
      <c r="E2393" s="41" t="s">
        <v>65</v>
      </c>
      <c r="F2393" s="41" t="s">
        <v>65</v>
      </c>
      <c r="G2393" s="41" t="s">
        <v>65</v>
      </c>
      <c r="H2393" s="42" t="s">
        <v>65</v>
      </c>
      <c r="I2393" s="31">
        <f t="shared" si="474"/>
        <v>0</v>
      </c>
      <c r="J2393" s="43">
        <v>0</v>
      </c>
      <c r="K2393" s="43">
        <v>0</v>
      </c>
      <c r="L2393" s="43">
        <v>0</v>
      </c>
      <c r="M2393" s="44">
        <v>0</v>
      </c>
      <c r="X2393" s="25"/>
      <c r="Y2393" s="26"/>
      <c r="Z2393" s="27"/>
      <c r="AA2393" s="60"/>
      <c r="AB2393" s="89"/>
      <c r="AE2393" s="68"/>
    </row>
    <row r="2394" spans="1:31" ht="15" hidden="1" x14ac:dyDescent="0.2">
      <c r="A2394" s="105" t="s">
        <v>55</v>
      </c>
      <c r="B2394" s="45" t="s">
        <v>68</v>
      </c>
      <c r="C2394" s="105" t="s">
        <v>41</v>
      </c>
      <c r="D2394" s="28" t="s">
        <v>65</v>
      </c>
      <c r="E2394" s="41" t="s">
        <v>65</v>
      </c>
      <c r="F2394" s="41" t="s">
        <v>65</v>
      </c>
      <c r="G2394" s="41" t="s">
        <v>65</v>
      </c>
      <c r="H2394" s="42" t="s">
        <v>65</v>
      </c>
      <c r="I2394" s="31">
        <f t="shared" si="474"/>
        <v>0</v>
      </c>
      <c r="J2394" s="43">
        <v>0</v>
      </c>
      <c r="K2394" s="43">
        <v>0</v>
      </c>
      <c r="L2394" s="43">
        <v>0</v>
      </c>
      <c r="M2394" s="44">
        <v>0</v>
      </c>
      <c r="X2394" s="25"/>
      <c r="Y2394" s="26"/>
      <c r="Z2394" s="27"/>
      <c r="AA2394" s="60"/>
      <c r="AB2394" s="89"/>
      <c r="AE2394" s="68"/>
    </row>
    <row r="2395" spans="1:31" ht="30" hidden="1" x14ac:dyDescent="0.2">
      <c r="A2395" s="46" t="s">
        <v>57</v>
      </c>
      <c r="B2395" s="151">
        <v>14</v>
      </c>
      <c r="C2395" s="46" t="s">
        <v>43</v>
      </c>
      <c r="D2395" s="28" t="s">
        <v>65</v>
      </c>
      <c r="E2395" s="29" t="s">
        <v>65</v>
      </c>
      <c r="F2395" s="29" t="s">
        <v>65</v>
      </c>
      <c r="G2395" s="29" t="s">
        <v>65</v>
      </c>
      <c r="H2395" s="30" t="s">
        <v>65</v>
      </c>
      <c r="I2395" s="31">
        <f t="shared" si="474"/>
        <v>0</v>
      </c>
      <c r="J2395" s="32">
        <v>0</v>
      </c>
      <c r="K2395" s="32">
        <v>0</v>
      </c>
      <c r="L2395" s="32">
        <v>0</v>
      </c>
      <c r="M2395" s="33">
        <v>0</v>
      </c>
      <c r="X2395" s="25"/>
      <c r="Y2395" s="26"/>
      <c r="Z2395" s="27"/>
      <c r="AA2395" s="60"/>
      <c r="AB2395" s="89"/>
      <c r="AE2395" s="68"/>
    </row>
    <row r="2396" spans="1:31" ht="30" hidden="1" customHeight="1" x14ac:dyDescent="0.2">
      <c r="A2396" s="105" t="s">
        <v>127</v>
      </c>
      <c r="B2396" s="114" t="s">
        <v>69</v>
      </c>
      <c r="C2396" s="105" t="s">
        <v>45</v>
      </c>
      <c r="D2396" s="28" t="s">
        <v>65</v>
      </c>
      <c r="E2396" s="29" t="s">
        <v>65</v>
      </c>
      <c r="F2396" s="29" t="s">
        <v>65</v>
      </c>
      <c r="G2396" s="29" t="s">
        <v>65</v>
      </c>
      <c r="H2396" s="30" t="s">
        <v>65</v>
      </c>
      <c r="I2396" s="31">
        <f>J2396+K2396+L2396+M2396</f>
        <v>0</v>
      </c>
      <c r="J2396" s="32">
        <v>0</v>
      </c>
      <c r="K2396" s="32">
        <v>0</v>
      </c>
      <c r="L2396" s="32">
        <v>0</v>
      </c>
      <c r="M2396" s="33">
        <v>0</v>
      </c>
      <c r="X2396" s="25"/>
      <c r="Y2396" s="26"/>
      <c r="Z2396" s="27"/>
      <c r="AA2396" s="60"/>
      <c r="AB2396" s="89"/>
      <c r="AE2396" s="68"/>
    </row>
    <row r="2397" spans="1:31" ht="30" hidden="1" x14ac:dyDescent="0.2">
      <c r="A2397" s="105" t="s">
        <v>58</v>
      </c>
      <c r="B2397" s="114" t="s">
        <v>70</v>
      </c>
      <c r="C2397" s="105" t="s">
        <v>43</v>
      </c>
      <c r="D2397" s="28" t="s">
        <v>65</v>
      </c>
      <c r="E2397" s="29" t="s">
        <v>65</v>
      </c>
      <c r="F2397" s="29" t="s">
        <v>65</v>
      </c>
      <c r="G2397" s="29" t="s">
        <v>65</v>
      </c>
      <c r="H2397" s="30" t="s">
        <v>65</v>
      </c>
      <c r="I2397" s="31">
        <f>J2397+K2397+L2397+M2397</f>
        <v>0</v>
      </c>
      <c r="J2397" s="32">
        <v>0</v>
      </c>
      <c r="K2397" s="32">
        <v>0</v>
      </c>
      <c r="L2397" s="32">
        <v>0</v>
      </c>
      <c r="M2397" s="33">
        <v>0</v>
      </c>
      <c r="X2397" s="25"/>
      <c r="Y2397" s="26"/>
      <c r="Z2397" s="27"/>
      <c r="AA2397" s="60"/>
      <c r="AB2397" s="89"/>
      <c r="AE2397" s="68"/>
    </row>
    <row r="2398" spans="1:31" ht="30" hidden="1" x14ac:dyDescent="0.2">
      <c r="A2398" s="105" t="s">
        <v>61</v>
      </c>
      <c r="B2398" s="114" t="s">
        <v>71</v>
      </c>
      <c r="C2398" s="105" t="s">
        <v>43</v>
      </c>
      <c r="D2398" s="28" t="s">
        <v>65</v>
      </c>
      <c r="E2398" s="29" t="s">
        <v>65</v>
      </c>
      <c r="F2398" s="29" t="s">
        <v>65</v>
      </c>
      <c r="G2398" s="29" t="s">
        <v>65</v>
      </c>
      <c r="H2398" s="30" t="s">
        <v>65</v>
      </c>
      <c r="I2398" s="31">
        <f>J2398+K2398+L2398+M2398</f>
        <v>0</v>
      </c>
      <c r="J2398" s="32">
        <v>0</v>
      </c>
      <c r="K2398" s="32">
        <v>0</v>
      </c>
      <c r="L2398" s="32">
        <v>0</v>
      </c>
      <c r="M2398" s="33">
        <v>0</v>
      </c>
      <c r="X2398" s="25"/>
      <c r="Y2398" s="26"/>
      <c r="Z2398" s="27"/>
      <c r="AA2398" s="60"/>
      <c r="AB2398" s="89"/>
      <c r="AE2398" s="68"/>
    </row>
    <row r="2399" spans="1:31" ht="15" hidden="1" x14ac:dyDescent="0.2">
      <c r="A2399" s="46" t="s">
        <v>63</v>
      </c>
      <c r="B2399" s="151">
        <v>15</v>
      </c>
      <c r="C2399" s="46" t="s">
        <v>48</v>
      </c>
      <c r="D2399" s="28" t="s">
        <v>65</v>
      </c>
      <c r="E2399" s="29" t="s">
        <v>65</v>
      </c>
      <c r="F2399" s="29" t="s">
        <v>65</v>
      </c>
      <c r="G2399" s="29" t="s">
        <v>65</v>
      </c>
      <c r="H2399" s="30" t="s">
        <v>65</v>
      </c>
      <c r="I2399" s="31">
        <f t="shared" ref="I2399:I2401" si="475">J2399+K2399+L2399+M2399</f>
        <v>0</v>
      </c>
      <c r="J2399" s="32">
        <v>0</v>
      </c>
      <c r="K2399" s="32">
        <v>0</v>
      </c>
      <c r="L2399" s="32">
        <v>0</v>
      </c>
      <c r="M2399" s="33">
        <v>0</v>
      </c>
      <c r="X2399" s="25"/>
      <c r="Y2399" s="26"/>
      <c r="Z2399" s="27"/>
      <c r="AA2399" s="60"/>
      <c r="AB2399" s="89"/>
      <c r="AE2399" s="68"/>
    </row>
    <row r="2400" spans="1:31" ht="15" hidden="1" x14ac:dyDescent="0.2">
      <c r="A2400" s="105" t="s">
        <v>127</v>
      </c>
      <c r="B2400" s="151" t="s">
        <v>132</v>
      </c>
      <c r="C2400" s="105" t="s">
        <v>48</v>
      </c>
      <c r="D2400" s="28" t="s">
        <v>65</v>
      </c>
      <c r="E2400" s="29" t="s">
        <v>65</v>
      </c>
      <c r="F2400" s="29" t="s">
        <v>65</v>
      </c>
      <c r="G2400" s="29" t="s">
        <v>65</v>
      </c>
      <c r="H2400" s="30" t="s">
        <v>65</v>
      </c>
      <c r="I2400" s="31">
        <f t="shared" si="475"/>
        <v>0</v>
      </c>
      <c r="J2400" s="32"/>
      <c r="K2400" s="32"/>
      <c r="L2400" s="32"/>
      <c r="M2400" s="33"/>
      <c r="X2400" s="25"/>
      <c r="Y2400" s="26"/>
      <c r="Z2400" s="27"/>
      <c r="AA2400" s="60"/>
      <c r="AB2400" s="89"/>
      <c r="AE2400" s="68"/>
    </row>
    <row r="2401" spans="1:31" ht="15.75" hidden="1" thickBot="1" x14ac:dyDescent="0.25">
      <c r="A2401" s="132" t="s">
        <v>129</v>
      </c>
      <c r="B2401" s="48" t="s">
        <v>133</v>
      </c>
      <c r="C2401" s="132" t="s">
        <v>48</v>
      </c>
      <c r="D2401" s="49" t="s">
        <v>65</v>
      </c>
      <c r="E2401" s="50" t="s">
        <v>65</v>
      </c>
      <c r="F2401" s="50" t="s">
        <v>65</v>
      </c>
      <c r="G2401" s="50" t="s">
        <v>65</v>
      </c>
      <c r="H2401" s="51" t="s">
        <v>65</v>
      </c>
      <c r="I2401" s="52">
        <f t="shared" si="475"/>
        <v>0</v>
      </c>
      <c r="J2401" s="53"/>
      <c r="K2401" s="53"/>
      <c r="L2401" s="53"/>
      <c r="M2401" s="54"/>
      <c r="X2401" s="25"/>
      <c r="Y2401" s="26"/>
      <c r="Z2401" s="27"/>
      <c r="AA2401" s="60"/>
      <c r="AB2401" s="89"/>
      <c r="AE2401" s="68"/>
    </row>
    <row r="2402" spans="1:31" ht="28.5" hidden="1" x14ac:dyDescent="0.2">
      <c r="A2402" s="133" t="s">
        <v>72</v>
      </c>
      <c r="B2402" s="19">
        <v>16</v>
      </c>
      <c r="C2402" s="134"/>
      <c r="D2402" s="59">
        <f>E2402+F2402+G2402+H2402</f>
        <v>0</v>
      </c>
      <c r="E2402" s="20">
        <f>E2403+E2404+E2409+E2413</f>
        <v>0</v>
      </c>
      <c r="F2402" s="20">
        <f>F2403+F2404+F2409+F2413</f>
        <v>0</v>
      </c>
      <c r="G2402" s="20">
        <f>G2403+G2404+G2409+G2413</f>
        <v>0</v>
      </c>
      <c r="H2402" s="21">
        <f>H2403+H2404+H2409+H2413</f>
        <v>0</v>
      </c>
      <c r="I2402" s="61">
        <f>J2402+K2402+L2402+M2402</f>
        <v>0</v>
      </c>
      <c r="J2402" s="22">
        <f>J2403+J2404+J2409+J2413</f>
        <v>0</v>
      </c>
      <c r="K2402" s="22">
        <f>K2403+K2404+K2409+K2413</f>
        <v>0</v>
      </c>
      <c r="L2402" s="22">
        <f>L2403+L2404+L2409+L2413</f>
        <v>0</v>
      </c>
      <c r="M2402" s="23">
        <f>M2403+M2404+M2409+M2413</f>
        <v>0</v>
      </c>
      <c r="N2402" s="35"/>
      <c r="O2402" s="35"/>
      <c r="P2402" s="35"/>
      <c r="X2402" s="25"/>
      <c r="Y2402" s="26"/>
      <c r="Z2402" s="27"/>
      <c r="AA2402" s="60"/>
      <c r="AB2402" s="89"/>
      <c r="AE2402" s="68"/>
    </row>
    <row r="2403" spans="1:31" ht="15" hidden="1" x14ac:dyDescent="0.2">
      <c r="A2403" s="104" t="s">
        <v>50</v>
      </c>
      <c r="B2403" s="151">
        <v>17</v>
      </c>
      <c r="C2403" s="46" t="s">
        <v>33</v>
      </c>
      <c r="D2403" s="28">
        <f>E2403+F2403+G2403+H2403</f>
        <v>0</v>
      </c>
      <c r="E2403" s="29"/>
      <c r="F2403" s="29"/>
      <c r="G2403" s="29"/>
      <c r="H2403" s="30"/>
      <c r="I2403" s="31">
        <f>J2403+K2403+L2403+M2403</f>
        <v>0</v>
      </c>
      <c r="J2403" s="32"/>
      <c r="K2403" s="32"/>
      <c r="L2403" s="32"/>
      <c r="M2403" s="33"/>
      <c r="N2403" s="35"/>
      <c r="O2403" s="35"/>
      <c r="P2403" s="35"/>
      <c r="X2403" s="25"/>
      <c r="Y2403" s="26"/>
      <c r="Z2403" s="27"/>
      <c r="AA2403" s="60"/>
      <c r="AB2403" s="89"/>
      <c r="AE2403" s="68"/>
    </row>
    <row r="2404" spans="1:31" ht="15" hidden="1" x14ac:dyDescent="0.2">
      <c r="A2404" s="46" t="s">
        <v>51</v>
      </c>
      <c r="B2404" s="151">
        <v>18</v>
      </c>
      <c r="C2404" s="46" t="s">
        <v>35</v>
      </c>
      <c r="D2404" s="28">
        <f t="shared" ref="D2404:D2409" si="476">E2404+F2404+G2404+H2404</f>
        <v>0</v>
      </c>
      <c r="E2404" s="36">
        <f>E2405+E2407+E2408</f>
        <v>0</v>
      </c>
      <c r="F2404" s="36">
        <f>F2405+F2407+F2408</f>
        <v>0</v>
      </c>
      <c r="G2404" s="36">
        <f>G2405+G2407+G2408</f>
        <v>0</v>
      </c>
      <c r="H2404" s="37">
        <f>H2405+H2407+H2408</f>
        <v>0</v>
      </c>
      <c r="I2404" s="31">
        <f t="shared" ref="I2404:I2409" si="477">J2404+K2404+L2404+M2404</f>
        <v>0</v>
      </c>
      <c r="J2404" s="38">
        <f>J2405+J2407+J2408</f>
        <v>0</v>
      </c>
      <c r="K2404" s="38">
        <f>K2405+K2407+K2408</f>
        <v>0</v>
      </c>
      <c r="L2404" s="38">
        <f>L2405+L2407+L2408</f>
        <v>0</v>
      </c>
      <c r="M2404" s="39">
        <f>M2405+M2407+M2408</f>
        <v>0</v>
      </c>
      <c r="X2404" s="25"/>
      <c r="Y2404" s="26"/>
      <c r="Z2404" s="27"/>
      <c r="AA2404" s="60"/>
      <c r="AB2404" s="89"/>
      <c r="AE2404" s="68"/>
    </row>
    <row r="2405" spans="1:31" ht="30" hidden="1" x14ac:dyDescent="0.2">
      <c r="A2405" s="105" t="s">
        <v>124</v>
      </c>
      <c r="B2405" s="45" t="s">
        <v>73</v>
      </c>
      <c r="C2405" s="105" t="s">
        <v>35</v>
      </c>
      <c r="D2405" s="28">
        <f t="shared" si="476"/>
        <v>0</v>
      </c>
      <c r="E2405" s="41"/>
      <c r="F2405" s="41"/>
      <c r="G2405" s="41"/>
      <c r="H2405" s="42"/>
      <c r="I2405" s="31">
        <f t="shared" si="477"/>
        <v>0</v>
      </c>
      <c r="J2405" s="43"/>
      <c r="K2405" s="43"/>
      <c r="L2405" s="43"/>
      <c r="M2405" s="44"/>
      <c r="X2405" s="25"/>
      <c r="Y2405" s="26"/>
      <c r="Z2405" s="27"/>
      <c r="AA2405" s="60"/>
      <c r="AB2405" s="89"/>
      <c r="AE2405" s="68"/>
    </row>
    <row r="2406" spans="1:31" ht="30" hidden="1" x14ac:dyDescent="0.2">
      <c r="A2406" s="105" t="s">
        <v>125</v>
      </c>
      <c r="B2406" s="45" t="s">
        <v>134</v>
      </c>
      <c r="C2406" s="105" t="s">
        <v>35</v>
      </c>
      <c r="D2406" s="28">
        <f t="shared" si="476"/>
        <v>0</v>
      </c>
      <c r="E2406" s="41"/>
      <c r="F2406" s="41"/>
      <c r="G2406" s="41"/>
      <c r="H2406" s="42"/>
      <c r="I2406" s="31">
        <f t="shared" si="477"/>
        <v>0</v>
      </c>
      <c r="J2406" s="43"/>
      <c r="K2406" s="43"/>
      <c r="L2406" s="43"/>
      <c r="M2406" s="44"/>
      <c r="X2406" s="25"/>
      <c r="Y2406" s="26"/>
      <c r="Z2406" s="27"/>
      <c r="AA2406" s="60"/>
      <c r="AB2406" s="89"/>
      <c r="AE2406" s="68"/>
    </row>
    <row r="2407" spans="1:31" ht="30" hidden="1" x14ac:dyDescent="0.2">
      <c r="A2407" s="105" t="s">
        <v>53</v>
      </c>
      <c r="B2407" s="45" t="s">
        <v>74</v>
      </c>
      <c r="C2407" s="105" t="s">
        <v>35</v>
      </c>
      <c r="D2407" s="28">
        <f t="shared" si="476"/>
        <v>0</v>
      </c>
      <c r="E2407" s="41"/>
      <c r="F2407" s="41"/>
      <c r="G2407" s="41"/>
      <c r="H2407" s="42"/>
      <c r="I2407" s="31">
        <f t="shared" si="477"/>
        <v>0</v>
      </c>
      <c r="J2407" s="43"/>
      <c r="K2407" s="43"/>
      <c r="L2407" s="43"/>
      <c r="M2407" s="44"/>
      <c r="X2407" s="25"/>
      <c r="Y2407" s="26"/>
      <c r="Z2407" s="27"/>
      <c r="AA2407" s="60"/>
      <c r="AB2407" s="89"/>
      <c r="AE2407" s="68"/>
    </row>
    <row r="2408" spans="1:31" ht="15" hidden="1" x14ac:dyDescent="0.2">
      <c r="A2408" s="105" t="s">
        <v>55</v>
      </c>
      <c r="B2408" s="45" t="s">
        <v>75</v>
      </c>
      <c r="C2408" s="105" t="s">
        <v>41</v>
      </c>
      <c r="D2408" s="28">
        <f t="shared" si="476"/>
        <v>0</v>
      </c>
      <c r="E2408" s="41"/>
      <c r="F2408" s="41"/>
      <c r="G2408" s="41"/>
      <c r="H2408" s="42"/>
      <c r="I2408" s="31">
        <f t="shared" si="477"/>
        <v>0</v>
      </c>
      <c r="J2408" s="43"/>
      <c r="K2408" s="43"/>
      <c r="L2408" s="43"/>
      <c r="M2408" s="44"/>
      <c r="X2408" s="25"/>
      <c r="Y2408" s="26"/>
      <c r="Z2408" s="27"/>
      <c r="AA2408" s="60"/>
      <c r="AB2408" s="89"/>
      <c r="AE2408" s="68"/>
    </row>
    <row r="2409" spans="1:31" ht="30" hidden="1" x14ac:dyDescent="0.2">
      <c r="A2409" s="46" t="s">
        <v>57</v>
      </c>
      <c r="B2409" s="151">
        <v>19</v>
      </c>
      <c r="C2409" s="46" t="s">
        <v>43</v>
      </c>
      <c r="D2409" s="28">
        <f t="shared" si="476"/>
        <v>0</v>
      </c>
      <c r="E2409" s="29"/>
      <c r="F2409" s="29"/>
      <c r="G2409" s="29"/>
      <c r="H2409" s="30"/>
      <c r="I2409" s="31">
        <f t="shared" si="477"/>
        <v>0</v>
      </c>
      <c r="J2409" s="32"/>
      <c r="K2409" s="32"/>
      <c r="L2409" s="32"/>
      <c r="M2409" s="33"/>
      <c r="X2409" s="25"/>
      <c r="Y2409" s="26"/>
      <c r="Z2409" s="27"/>
      <c r="AA2409" s="60"/>
      <c r="AB2409" s="89"/>
      <c r="AE2409" s="68"/>
    </row>
    <row r="2410" spans="1:31" ht="15" hidden="1" x14ac:dyDescent="0.2">
      <c r="A2410" s="105" t="s">
        <v>127</v>
      </c>
      <c r="B2410" s="47" t="s">
        <v>76</v>
      </c>
      <c r="C2410" s="115" t="s">
        <v>45</v>
      </c>
      <c r="D2410" s="28">
        <f>E2410+F2410+G2410+H2410</f>
        <v>0</v>
      </c>
      <c r="E2410" s="29"/>
      <c r="F2410" s="29"/>
      <c r="G2410" s="29"/>
      <c r="H2410" s="30"/>
      <c r="I2410" s="31">
        <f>J2410+K2410+L2410+M2410</f>
        <v>0</v>
      </c>
      <c r="J2410" s="38"/>
      <c r="K2410" s="38"/>
      <c r="L2410" s="38"/>
      <c r="M2410" s="39"/>
      <c r="X2410" s="25"/>
      <c r="Y2410" s="26"/>
      <c r="Z2410" s="27"/>
      <c r="AA2410" s="60"/>
      <c r="AB2410" s="89"/>
      <c r="AE2410" s="68"/>
    </row>
    <row r="2411" spans="1:31" ht="30" hidden="1" x14ac:dyDescent="0.2">
      <c r="A2411" s="105" t="s">
        <v>58</v>
      </c>
      <c r="B2411" s="47" t="s">
        <v>77</v>
      </c>
      <c r="C2411" s="115" t="s">
        <v>43</v>
      </c>
      <c r="D2411" s="28">
        <f>E2411+F2411+G2411+H2411</f>
        <v>0</v>
      </c>
      <c r="E2411" s="29"/>
      <c r="F2411" s="29"/>
      <c r="G2411" s="29"/>
      <c r="H2411" s="30"/>
      <c r="I2411" s="31">
        <f>J2411+K2411+L2411+M2411</f>
        <v>0</v>
      </c>
      <c r="J2411" s="38"/>
      <c r="K2411" s="38"/>
      <c r="L2411" s="38"/>
      <c r="M2411" s="39"/>
      <c r="X2411" s="25"/>
      <c r="Y2411" s="26"/>
      <c r="Z2411" s="27"/>
      <c r="AA2411" s="60"/>
      <c r="AB2411" s="89"/>
      <c r="AE2411" s="68"/>
    </row>
    <row r="2412" spans="1:31" ht="30" hidden="1" x14ac:dyDescent="0.2">
      <c r="A2412" s="105" t="s">
        <v>61</v>
      </c>
      <c r="B2412" s="47" t="s">
        <v>78</v>
      </c>
      <c r="C2412" s="115" t="s">
        <v>43</v>
      </c>
      <c r="D2412" s="28">
        <f>E2412+F2412+G2412+H2412</f>
        <v>0</v>
      </c>
      <c r="E2412" s="29"/>
      <c r="F2412" s="29"/>
      <c r="G2412" s="29"/>
      <c r="H2412" s="30"/>
      <c r="I2412" s="31">
        <f>J2412+K2412+L2412+M2412</f>
        <v>0</v>
      </c>
      <c r="J2412" s="38"/>
      <c r="K2412" s="38"/>
      <c r="L2412" s="38"/>
      <c r="M2412" s="39"/>
      <c r="X2412" s="25"/>
      <c r="Y2412" s="26"/>
      <c r="Z2412" s="27"/>
      <c r="AA2412" s="60"/>
      <c r="AB2412" s="89"/>
      <c r="AE2412" s="68"/>
    </row>
    <row r="2413" spans="1:31" ht="15" hidden="1" x14ac:dyDescent="0.2">
      <c r="A2413" s="46" t="s">
        <v>63</v>
      </c>
      <c r="B2413" s="45">
        <v>20</v>
      </c>
      <c r="C2413" s="105" t="s">
        <v>48</v>
      </c>
      <c r="D2413" s="28">
        <f t="shared" ref="D2413:D2415" si="478">E2413+F2413+G2413+H2413</f>
        <v>0</v>
      </c>
      <c r="E2413" s="41"/>
      <c r="F2413" s="41"/>
      <c r="G2413" s="41"/>
      <c r="H2413" s="42"/>
      <c r="I2413" s="31">
        <f t="shared" ref="I2413:I2415" si="479">J2413+K2413+L2413+M2413</f>
        <v>0</v>
      </c>
      <c r="J2413" s="43"/>
      <c r="K2413" s="43"/>
      <c r="L2413" s="43"/>
      <c r="M2413" s="44"/>
      <c r="X2413" s="25"/>
      <c r="Y2413" s="26"/>
      <c r="Z2413" s="27"/>
      <c r="AA2413" s="60"/>
      <c r="AB2413" s="89"/>
      <c r="AE2413" s="68"/>
    </row>
    <row r="2414" spans="1:31" ht="15" hidden="1" x14ac:dyDescent="0.2">
      <c r="A2414" s="105" t="s">
        <v>127</v>
      </c>
      <c r="B2414" s="45" t="s">
        <v>135</v>
      </c>
      <c r="C2414" s="105" t="s">
        <v>48</v>
      </c>
      <c r="D2414" s="28">
        <f t="shared" si="478"/>
        <v>0</v>
      </c>
      <c r="E2414" s="41"/>
      <c r="F2414" s="41"/>
      <c r="G2414" s="41"/>
      <c r="H2414" s="42"/>
      <c r="I2414" s="31">
        <f t="shared" si="479"/>
        <v>0</v>
      </c>
      <c r="J2414" s="43"/>
      <c r="K2414" s="43"/>
      <c r="L2414" s="43"/>
      <c r="M2414" s="44"/>
      <c r="X2414" s="25"/>
      <c r="Y2414" s="26"/>
      <c r="Z2414" s="27"/>
      <c r="AA2414" s="60"/>
      <c r="AB2414" s="89"/>
      <c r="AE2414" s="68"/>
    </row>
    <row r="2415" spans="1:31" ht="15.75" hidden="1" thickBot="1" x14ac:dyDescent="0.25">
      <c r="A2415" s="135" t="s">
        <v>129</v>
      </c>
      <c r="B2415" s="152" t="s">
        <v>136</v>
      </c>
      <c r="C2415" s="135" t="s">
        <v>48</v>
      </c>
      <c r="D2415" s="62">
        <f t="shared" si="478"/>
        <v>0</v>
      </c>
      <c r="E2415" s="63"/>
      <c r="F2415" s="63"/>
      <c r="G2415" s="63"/>
      <c r="H2415" s="64"/>
      <c r="I2415" s="65">
        <f t="shared" si="479"/>
        <v>0</v>
      </c>
      <c r="J2415" s="66"/>
      <c r="K2415" s="66"/>
      <c r="L2415" s="66"/>
      <c r="M2415" s="67"/>
      <c r="X2415" s="25"/>
      <c r="Y2415" s="26"/>
      <c r="Z2415" s="27"/>
      <c r="AA2415" s="60"/>
      <c r="AB2415" s="89"/>
      <c r="AE2415" s="68"/>
    </row>
    <row r="2416" spans="1:31" hidden="1" x14ac:dyDescent="0.2">
      <c r="B2416" s="79"/>
      <c r="X2416" s="25"/>
      <c r="Y2416" s="26"/>
      <c r="Z2416" s="27"/>
      <c r="AA2416" s="60"/>
      <c r="AB2416" s="89"/>
      <c r="AE2416" s="68"/>
    </row>
    <row r="2417" spans="1:31" hidden="1" x14ac:dyDescent="0.2">
      <c r="B2417" s="79"/>
      <c r="X2417" s="25"/>
      <c r="Y2417" s="26"/>
      <c r="Z2417" s="27"/>
      <c r="AA2417" s="60"/>
      <c r="AB2417" s="89"/>
      <c r="AE2417" s="68"/>
    </row>
    <row r="2418" spans="1:31" hidden="1" x14ac:dyDescent="0.2">
      <c r="B2418" s="79"/>
      <c r="X2418" s="25"/>
      <c r="Y2418" s="26"/>
      <c r="Z2418" s="27"/>
      <c r="AA2418" s="60"/>
      <c r="AB2418" s="89"/>
      <c r="AE2418" s="68"/>
    </row>
    <row r="2419" spans="1:31" hidden="1" x14ac:dyDescent="0.2">
      <c r="B2419" s="79"/>
      <c r="X2419" s="25"/>
      <c r="Y2419" s="26"/>
      <c r="Z2419" s="27"/>
      <c r="AA2419" s="60"/>
      <c r="AB2419" s="89"/>
      <c r="AE2419" s="68"/>
    </row>
    <row r="2420" spans="1:31" hidden="1" x14ac:dyDescent="0.2">
      <c r="B2420" s="79"/>
      <c r="X2420" s="25"/>
      <c r="Y2420" s="26"/>
      <c r="Z2420" s="27"/>
      <c r="AA2420" s="60"/>
      <c r="AB2420" s="89"/>
      <c r="AE2420" s="68"/>
    </row>
    <row r="2421" spans="1:31" ht="15.75" hidden="1" x14ac:dyDescent="0.2">
      <c r="B2421" s="79"/>
      <c r="K2421" s="172" t="s">
        <v>0</v>
      </c>
      <c r="L2421" s="172"/>
      <c r="M2421" s="172"/>
      <c r="P2421" s="77"/>
      <c r="X2421" s="25"/>
      <c r="Y2421" s="26"/>
      <c r="Z2421" s="27"/>
      <c r="AA2421" s="60"/>
      <c r="AB2421" s="89"/>
      <c r="AE2421" s="68"/>
    </row>
    <row r="2422" spans="1:31" ht="15.75" hidden="1" x14ac:dyDescent="0.2">
      <c r="B2422" s="79"/>
      <c r="K2422" s="172" t="s">
        <v>1</v>
      </c>
      <c r="L2422" s="172"/>
      <c r="M2422" s="172"/>
      <c r="P2422" s="77"/>
      <c r="X2422" s="25"/>
      <c r="Y2422" s="26"/>
      <c r="Z2422" s="27"/>
      <c r="AA2422" s="60"/>
      <c r="AB2422" s="89"/>
      <c r="AE2422" s="68"/>
    </row>
    <row r="2423" spans="1:31" ht="15.75" hidden="1" x14ac:dyDescent="0.2">
      <c r="B2423" s="79"/>
      <c r="K2423" s="172" t="s">
        <v>2</v>
      </c>
      <c r="L2423" s="172"/>
      <c r="M2423" s="172"/>
      <c r="P2423" s="77"/>
      <c r="X2423" s="25"/>
      <c r="Y2423" s="26"/>
      <c r="Z2423" s="27"/>
      <c r="AA2423" s="60"/>
      <c r="AB2423" s="89"/>
      <c r="AE2423" s="68"/>
    </row>
    <row r="2424" spans="1:31" ht="15.75" hidden="1" x14ac:dyDescent="0.2">
      <c r="B2424" s="79"/>
      <c r="K2424" s="172" t="s">
        <v>3</v>
      </c>
      <c r="L2424" s="172"/>
      <c r="M2424" s="172"/>
      <c r="P2424" s="77"/>
      <c r="X2424" s="25"/>
      <c r="Y2424" s="26"/>
      <c r="Z2424" s="27"/>
      <c r="AA2424" s="60"/>
      <c r="AB2424" s="89"/>
      <c r="AE2424" s="68"/>
    </row>
    <row r="2425" spans="1:31" ht="15.75" hidden="1" x14ac:dyDescent="0.2">
      <c r="B2425" s="79"/>
      <c r="K2425" s="172" t="s">
        <v>4</v>
      </c>
      <c r="L2425" s="172"/>
      <c r="M2425" s="172"/>
      <c r="P2425" s="77"/>
      <c r="X2425" s="25"/>
      <c r="Y2425" s="26"/>
      <c r="Z2425" s="27"/>
      <c r="AA2425" s="60"/>
      <c r="AB2425" s="89"/>
      <c r="AE2425" s="68"/>
    </row>
    <row r="2426" spans="1:31" ht="15.75" hidden="1" x14ac:dyDescent="0.2">
      <c r="B2426" s="79"/>
      <c r="K2426" s="172" t="s">
        <v>5</v>
      </c>
      <c r="L2426" s="172"/>
      <c r="M2426" s="172"/>
      <c r="P2426" s="77"/>
      <c r="X2426" s="25"/>
      <c r="Y2426" s="26"/>
      <c r="Z2426" s="27"/>
      <c r="AA2426" s="60"/>
      <c r="AB2426" s="89"/>
      <c r="AE2426" s="68"/>
    </row>
    <row r="2427" spans="1:31" ht="15.75" hidden="1" x14ac:dyDescent="0.2">
      <c r="B2427" s="79"/>
      <c r="K2427" s="172" t="s">
        <v>6</v>
      </c>
      <c r="L2427" s="172"/>
      <c r="M2427" s="172"/>
      <c r="P2427" s="77"/>
      <c r="X2427" s="25"/>
      <c r="Y2427" s="26"/>
      <c r="Z2427" s="27"/>
      <c r="AA2427" s="60"/>
      <c r="AB2427" s="89"/>
      <c r="AE2427" s="68"/>
    </row>
    <row r="2428" spans="1:31" ht="15.75" hidden="1" x14ac:dyDescent="0.2">
      <c r="B2428" s="79"/>
      <c r="K2428" s="172" t="s">
        <v>7</v>
      </c>
      <c r="L2428" s="172"/>
      <c r="M2428" s="172"/>
      <c r="P2428" s="77"/>
      <c r="X2428" s="25"/>
      <c r="Y2428" s="26"/>
      <c r="Z2428" s="27"/>
      <c r="AA2428" s="60"/>
      <c r="AB2428" s="89"/>
      <c r="AE2428" s="68"/>
    </row>
    <row r="2429" spans="1:31" hidden="1" x14ac:dyDescent="0.2">
      <c r="B2429" s="79"/>
      <c r="P2429" s="77"/>
      <c r="X2429" s="25"/>
      <c r="Y2429" s="26"/>
      <c r="Z2429" s="27"/>
      <c r="AA2429" s="60"/>
      <c r="AB2429" s="89"/>
      <c r="AE2429" s="68"/>
    </row>
    <row r="2430" spans="1:31" s="5" customFormat="1" ht="16.5" hidden="1" x14ac:dyDescent="0.25">
      <c r="A2430" s="153" t="str">
        <f>$A$1572</f>
        <v>Объёмы медицинской помощи по территориальной программе обязательного медицинского страхования на 2019 год</v>
      </c>
      <c r="B2430" s="153"/>
      <c r="C2430" s="153"/>
      <c r="D2430" s="153"/>
      <c r="E2430" s="153"/>
      <c r="F2430" s="153"/>
      <c r="G2430" s="153"/>
      <c r="H2430" s="153"/>
      <c r="I2430" s="153"/>
      <c r="J2430" s="153"/>
      <c r="K2430" s="153"/>
      <c r="L2430" s="153"/>
      <c r="M2430" s="153"/>
      <c r="P2430" s="77"/>
      <c r="X2430" s="25"/>
      <c r="Y2430" s="26"/>
      <c r="Z2430" s="27"/>
      <c r="AA2430" s="60"/>
      <c r="AB2430" s="89"/>
      <c r="AE2430" s="68"/>
    </row>
    <row r="2431" spans="1:31" s="5" customFormat="1" ht="16.5" hidden="1" x14ac:dyDescent="0.25">
      <c r="A2431" s="155" t="s">
        <v>104</v>
      </c>
      <c r="B2431" s="155"/>
      <c r="C2431" s="155"/>
      <c r="D2431" s="155"/>
      <c r="E2431" s="155"/>
      <c r="F2431" s="155"/>
      <c r="G2431" s="155"/>
      <c r="H2431" s="155"/>
      <c r="I2431" s="155"/>
      <c r="J2431" s="155"/>
      <c r="K2431" s="155"/>
      <c r="L2431" s="155"/>
      <c r="M2431" s="155"/>
      <c r="P2431" s="77"/>
      <c r="X2431" s="25"/>
      <c r="Y2431" s="26"/>
      <c r="Z2431" s="27"/>
      <c r="AA2431" s="60"/>
      <c r="AB2431" s="89"/>
      <c r="AE2431" s="68"/>
    </row>
    <row r="2432" spans="1:31" s="5" customFormat="1" ht="16.5" hidden="1" x14ac:dyDescent="0.25">
      <c r="A2432" s="153" t="str">
        <f>$A$1574</f>
        <v>для лиц, застрахованных в  Магаданском филиале АО «Страховая компания «СОГАЗ-Мед»</v>
      </c>
      <c r="B2432" s="153"/>
      <c r="C2432" s="153"/>
      <c r="D2432" s="153"/>
      <c r="E2432" s="153"/>
      <c r="F2432" s="153"/>
      <c r="G2432" s="153"/>
      <c r="H2432" s="153"/>
      <c r="I2432" s="153"/>
      <c r="J2432" s="153"/>
      <c r="K2432" s="153"/>
      <c r="L2432" s="153"/>
      <c r="M2432" s="153"/>
      <c r="P2432" s="77"/>
      <c r="X2432" s="25"/>
      <c r="Y2432" s="26"/>
      <c r="Z2432" s="27"/>
      <c r="AA2432" s="60"/>
      <c r="AB2432" s="89"/>
      <c r="AE2432" s="68"/>
    </row>
    <row r="2433" spans="1:31" ht="14.25" hidden="1" x14ac:dyDescent="0.2">
      <c r="A2433" s="6"/>
      <c r="B2433" s="80"/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6"/>
      <c r="P2433" s="77"/>
      <c r="X2433" s="25"/>
      <c r="Y2433" s="26"/>
      <c r="Z2433" s="27"/>
      <c r="AA2433" s="60"/>
      <c r="AB2433" s="89"/>
      <c r="AE2433" s="68"/>
    </row>
    <row r="2434" spans="1:31" ht="13.5" hidden="1" thickTop="1" x14ac:dyDescent="0.2">
      <c r="A2434" s="156" t="s">
        <v>9</v>
      </c>
      <c r="B2434" s="159" t="s">
        <v>10</v>
      </c>
      <c r="C2434" s="162" t="s">
        <v>11</v>
      </c>
      <c r="D2434" s="165" t="str">
        <f>$D$1576</f>
        <v>Всего на 2019 год</v>
      </c>
      <c r="E2434" s="168" t="s">
        <v>12</v>
      </c>
      <c r="F2434" s="168"/>
      <c r="G2434" s="168"/>
      <c r="H2434" s="169"/>
      <c r="I2434" s="165" t="str">
        <f>$I$1576</f>
        <v>Всего на 2019 год</v>
      </c>
      <c r="J2434" s="168" t="s">
        <v>13</v>
      </c>
      <c r="K2434" s="168"/>
      <c r="L2434" s="168"/>
      <c r="M2434" s="169"/>
      <c r="P2434" s="77"/>
      <c r="X2434" s="25"/>
      <c r="Y2434" s="26"/>
      <c r="Z2434" s="27"/>
      <c r="AA2434" s="60"/>
      <c r="AB2434" s="89"/>
      <c r="AE2434" s="68"/>
    </row>
    <row r="2435" spans="1:31" hidden="1" x14ac:dyDescent="0.2">
      <c r="A2435" s="157"/>
      <c r="B2435" s="160"/>
      <c r="C2435" s="163"/>
      <c r="D2435" s="166"/>
      <c r="E2435" s="170"/>
      <c r="F2435" s="170"/>
      <c r="G2435" s="170"/>
      <c r="H2435" s="171"/>
      <c r="I2435" s="166"/>
      <c r="J2435" s="170"/>
      <c r="K2435" s="170"/>
      <c r="L2435" s="170"/>
      <c r="M2435" s="171"/>
      <c r="P2435" s="77"/>
      <c r="X2435" s="25"/>
      <c r="Y2435" s="26"/>
      <c r="Z2435" s="27"/>
      <c r="AA2435" s="60"/>
      <c r="AB2435" s="89"/>
      <c r="AE2435" s="68"/>
    </row>
    <row r="2436" spans="1:31" s="11" customFormat="1" ht="30.75" hidden="1" thickBot="1" x14ac:dyDescent="0.25">
      <c r="A2436" s="158"/>
      <c r="B2436" s="161"/>
      <c r="C2436" s="164"/>
      <c r="D2436" s="167"/>
      <c r="E2436" s="83" t="s">
        <v>14</v>
      </c>
      <c r="F2436" s="83" t="s">
        <v>15</v>
      </c>
      <c r="G2436" s="83" t="s">
        <v>16</v>
      </c>
      <c r="H2436" s="84" t="s">
        <v>17</v>
      </c>
      <c r="I2436" s="167"/>
      <c r="J2436" s="83" t="s">
        <v>14</v>
      </c>
      <c r="K2436" s="83" t="s">
        <v>15</v>
      </c>
      <c r="L2436" s="83" t="s">
        <v>16</v>
      </c>
      <c r="M2436" s="84" t="s">
        <v>17</v>
      </c>
      <c r="P2436" s="77"/>
      <c r="X2436" s="25"/>
      <c r="Y2436" s="26"/>
      <c r="Z2436" s="27"/>
      <c r="AA2436" s="60"/>
      <c r="AB2436" s="89"/>
      <c r="AE2436" s="68"/>
    </row>
    <row r="2437" spans="1:31" s="18" customFormat="1" ht="15.75" hidden="1" thickTop="1" thickBot="1" x14ac:dyDescent="0.25">
      <c r="A2437" s="12" t="s">
        <v>18</v>
      </c>
      <c r="B2437" s="13" t="s">
        <v>19</v>
      </c>
      <c r="C2437" s="14" t="s">
        <v>20</v>
      </c>
      <c r="D2437" s="15" t="s">
        <v>21</v>
      </c>
      <c r="E2437" s="16" t="s">
        <v>22</v>
      </c>
      <c r="F2437" s="16" t="s">
        <v>23</v>
      </c>
      <c r="G2437" s="16" t="s">
        <v>24</v>
      </c>
      <c r="H2437" s="17" t="s">
        <v>25</v>
      </c>
      <c r="I2437" s="15" t="s">
        <v>26</v>
      </c>
      <c r="J2437" s="16" t="s">
        <v>27</v>
      </c>
      <c r="K2437" s="16" t="s">
        <v>28</v>
      </c>
      <c r="L2437" s="16" t="s">
        <v>29</v>
      </c>
      <c r="M2437" s="17" t="s">
        <v>30</v>
      </c>
      <c r="P2437" s="77"/>
      <c r="X2437" s="25"/>
      <c r="Y2437" s="26"/>
      <c r="Z2437" s="27"/>
      <c r="AA2437" s="60"/>
      <c r="AB2437" s="89"/>
      <c r="AD2437" s="146"/>
      <c r="AE2437" s="68"/>
    </row>
    <row r="2438" spans="1:31" ht="28.5" hidden="1" x14ac:dyDescent="0.2">
      <c r="A2438" s="95" t="s">
        <v>31</v>
      </c>
      <c r="B2438" s="86">
        <v>1</v>
      </c>
      <c r="C2438" s="96"/>
      <c r="D2438" s="97"/>
      <c r="E2438" s="98"/>
      <c r="F2438" s="98"/>
      <c r="G2438" s="98"/>
      <c r="H2438" s="99"/>
      <c r="I2438" s="100">
        <f>J2438+K2438+L2438+M2438</f>
        <v>445.03000000000003</v>
      </c>
      <c r="J2438" s="101">
        <f>J2439+J2440+J2445+J2449</f>
        <v>111.26</v>
      </c>
      <c r="K2438" s="101">
        <f>K2439+K2440+K2445+K2449</f>
        <v>111.26</v>
      </c>
      <c r="L2438" s="101">
        <f>L2439+L2440+L2445+L2449</f>
        <v>111.26</v>
      </c>
      <c r="M2438" s="102">
        <f>M2439+M2440+M2445+M2449</f>
        <v>111.25</v>
      </c>
      <c r="N2438" s="24"/>
      <c r="X2438" s="25"/>
      <c r="Y2438" s="26"/>
      <c r="Z2438" s="27"/>
      <c r="AA2438" s="60"/>
      <c r="AB2438" s="89"/>
      <c r="AD2438" s="60"/>
      <c r="AE2438" s="68"/>
    </row>
    <row r="2439" spans="1:31" ht="30" hidden="1" x14ac:dyDescent="0.2">
      <c r="A2439" s="104" t="s">
        <v>32</v>
      </c>
      <c r="B2439" s="151">
        <v>2</v>
      </c>
      <c r="C2439" s="46" t="s">
        <v>33</v>
      </c>
      <c r="D2439" s="28">
        <f>E2439+F2439+G2439+H2439</f>
        <v>0</v>
      </c>
      <c r="E2439" s="29">
        <f t="shared" ref="E2439:H2451" si="480">E2453+E2481</f>
        <v>0</v>
      </c>
      <c r="F2439" s="29">
        <f t="shared" si="480"/>
        <v>0</v>
      </c>
      <c r="G2439" s="29">
        <f t="shared" si="480"/>
        <v>0</v>
      </c>
      <c r="H2439" s="30">
        <f t="shared" si="480"/>
        <v>0</v>
      </c>
      <c r="I2439" s="31">
        <f>J2439+K2439+L2439+M2439</f>
        <v>0</v>
      </c>
      <c r="J2439" s="32">
        <f>J2453+J2467+J2481</f>
        <v>0</v>
      </c>
      <c r="K2439" s="32">
        <f>K2453+K2467+K2481</f>
        <v>0</v>
      </c>
      <c r="L2439" s="32">
        <f>L2453+L2467+L2481</f>
        <v>0</v>
      </c>
      <c r="M2439" s="33">
        <f>M2453+M2467+M2481</f>
        <v>0</v>
      </c>
      <c r="N2439" s="35"/>
      <c r="X2439" s="25"/>
      <c r="Y2439" s="26"/>
      <c r="Z2439" s="27"/>
      <c r="AA2439" s="60"/>
      <c r="AB2439" s="89"/>
      <c r="AD2439" s="60"/>
      <c r="AE2439" s="68"/>
    </row>
    <row r="2440" spans="1:31" ht="30" hidden="1" x14ac:dyDescent="0.2">
      <c r="A2440" s="46" t="s">
        <v>34</v>
      </c>
      <c r="B2440" s="151">
        <v>3</v>
      </c>
      <c r="C2440" s="46" t="s">
        <v>35</v>
      </c>
      <c r="D2440" s="28">
        <f t="shared" ref="D2440:D2445" si="481">E2440+F2440+G2440+H2440</f>
        <v>0</v>
      </c>
      <c r="E2440" s="29">
        <f t="shared" si="480"/>
        <v>0</v>
      </c>
      <c r="F2440" s="29">
        <f t="shared" si="480"/>
        <v>0</v>
      </c>
      <c r="G2440" s="29">
        <f t="shared" si="480"/>
        <v>0</v>
      </c>
      <c r="H2440" s="30">
        <f t="shared" si="480"/>
        <v>0</v>
      </c>
      <c r="I2440" s="31">
        <f t="shared" ref="I2440:I2445" si="482">J2440+K2440+L2440+M2440</f>
        <v>445.03000000000003</v>
      </c>
      <c r="J2440" s="32">
        <f>J2441+J2443+J2444</f>
        <v>111.26</v>
      </c>
      <c r="K2440" s="32">
        <f>K2441+K2443+K2444</f>
        <v>111.26</v>
      </c>
      <c r="L2440" s="32">
        <f>L2441+L2443+L2444</f>
        <v>111.26</v>
      </c>
      <c r="M2440" s="33">
        <f>M2441+M2443+M2444</f>
        <v>111.25</v>
      </c>
      <c r="N2440" s="55"/>
      <c r="O2440" s="55"/>
      <c r="P2440" s="55"/>
      <c r="X2440" s="25"/>
      <c r="Y2440" s="26"/>
      <c r="Z2440" s="27"/>
      <c r="AA2440" s="60"/>
      <c r="AB2440" s="89"/>
      <c r="AD2440" s="60"/>
      <c r="AE2440" s="68"/>
    </row>
    <row r="2441" spans="1:31" ht="30" hidden="1" x14ac:dyDescent="0.2">
      <c r="A2441" s="105" t="s">
        <v>113</v>
      </c>
      <c r="B2441" s="40" t="s">
        <v>36</v>
      </c>
      <c r="C2441" s="105" t="s">
        <v>35</v>
      </c>
      <c r="D2441" s="70">
        <f t="shared" si="481"/>
        <v>0</v>
      </c>
      <c r="E2441" s="41">
        <f t="shared" si="480"/>
        <v>0</v>
      </c>
      <c r="F2441" s="41">
        <f t="shared" si="480"/>
        <v>0</v>
      </c>
      <c r="G2441" s="41">
        <f t="shared" si="480"/>
        <v>0</v>
      </c>
      <c r="H2441" s="42">
        <f t="shared" si="480"/>
        <v>0</v>
      </c>
      <c r="I2441" s="56">
        <f t="shared" si="482"/>
        <v>445.03000000000003</v>
      </c>
      <c r="J2441" s="43">
        <f t="shared" ref="J2441:M2451" si="483">J2455+J2469+J2483</f>
        <v>111.26</v>
      </c>
      <c r="K2441" s="43">
        <f t="shared" si="483"/>
        <v>111.26</v>
      </c>
      <c r="L2441" s="43">
        <f t="shared" si="483"/>
        <v>111.26</v>
      </c>
      <c r="M2441" s="44">
        <f t="shared" si="483"/>
        <v>111.25</v>
      </c>
      <c r="N2441" s="106"/>
      <c r="O2441" s="107"/>
      <c r="P2441" s="107"/>
      <c r="Q2441" s="107"/>
      <c r="X2441" s="25"/>
      <c r="Y2441" s="26"/>
      <c r="Z2441" s="27"/>
      <c r="AA2441" s="60"/>
      <c r="AB2441" s="89"/>
      <c r="AD2441" s="60"/>
      <c r="AE2441" s="68"/>
    </row>
    <row r="2442" spans="1:31" ht="45" hidden="1" customHeight="1" x14ac:dyDescent="0.2">
      <c r="A2442" s="105" t="s">
        <v>114</v>
      </c>
      <c r="B2442" s="40" t="s">
        <v>115</v>
      </c>
      <c r="C2442" s="105" t="s">
        <v>35</v>
      </c>
      <c r="D2442" s="70">
        <f t="shared" si="481"/>
        <v>0</v>
      </c>
      <c r="E2442" s="41">
        <f t="shared" si="480"/>
        <v>0</v>
      </c>
      <c r="F2442" s="41">
        <f t="shared" si="480"/>
        <v>0</v>
      </c>
      <c r="G2442" s="41">
        <f t="shared" si="480"/>
        <v>0</v>
      </c>
      <c r="H2442" s="42">
        <f t="shared" si="480"/>
        <v>0</v>
      </c>
      <c r="I2442" s="56">
        <f t="shared" si="482"/>
        <v>0</v>
      </c>
      <c r="J2442" s="43">
        <f t="shared" si="483"/>
        <v>0</v>
      </c>
      <c r="K2442" s="43">
        <f t="shared" si="483"/>
        <v>0</v>
      </c>
      <c r="L2442" s="43">
        <f t="shared" si="483"/>
        <v>0</v>
      </c>
      <c r="M2442" s="44">
        <f t="shared" si="483"/>
        <v>0</v>
      </c>
      <c r="N2442" s="106"/>
      <c r="O2442" s="107"/>
      <c r="P2442" s="107"/>
      <c r="Q2442" s="107"/>
      <c r="X2442" s="25"/>
      <c r="Y2442" s="26"/>
      <c r="Z2442" s="27"/>
      <c r="AA2442" s="60"/>
      <c r="AB2442" s="89"/>
      <c r="AD2442" s="60"/>
      <c r="AE2442" s="68"/>
    </row>
    <row r="2443" spans="1:31" ht="30" hidden="1" x14ac:dyDescent="0.2">
      <c r="A2443" s="105" t="s">
        <v>37</v>
      </c>
      <c r="B2443" s="45" t="s">
        <v>38</v>
      </c>
      <c r="C2443" s="105" t="s">
        <v>35</v>
      </c>
      <c r="D2443" s="70">
        <f t="shared" si="481"/>
        <v>0</v>
      </c>
      <c r="E2443" s="41">
        <f t="shared" si="480"/>
        <v>0</v>
      </c>
      <c r="F2443" s="41">
        <f t="shared" si="480"/>
        <v>0</v>
      </c>
      <c r="G2443" s="41">
        <f t="shared" si="480"/>
        <v>0</v>
      </c>
      <c r="H2443" s="42">
        <f t="shared" si="480"/>
        <v>0</v>
      </c>
      <c r="I2443" s="56">
        <f t="shared" si="482"/>
        <v>0</v>
      </c>
      <c r="J2443" s="43">
        <f t="shared" si="483"/>
        <v>0</v>
      </c>
      <c r="K2443" s="43">
        <f t="shared" si="483"/>
        <v>0</v>
      </c>
      <c r="L2443" s="43">
        <f t="shared" si="483"/>
        <v>0</v>
      </c>
      <c r="M2443" s="44">
        <f t="shared" si="483"/>
        <v>0</v>
      </c>
      <c r="N2443" s="106"/>
      <c r="O2443" s="107"/>
      <c r="P2443" s="107"/>
      <c r="Q2443" s="107"/>
      <c r="X2443" s="25"/>
      <c r="Y2443" s="26"/>
      <c r="Z2443" s="27"/>
      <c r="AA2443" s="60"/>
      <c r="AB2443" s="89"/>
      <c r="AD2443" s="60"/>
      <c r="AE2443" s="68"/>
    </row>
    <row r="2444" spans="1:31" ht="30" hidden="1" x14ac:dyDescent="0.2">
      <c r="A2444" s="105" t="s">
        <v>39</v>
      </c>
      <c r="B2444" s="45" t="s">
        <v>40</v>
      </c>
      <c r="C2444" s="105" t="s">
        <v>41</v>
      </c>
      <c r="D2444" s="70">
        <f t="shared" si="481"/>
        <v>0</v>
      </c>
      <c r="E2444" s="41">
        <f t="shared" si="480"/>
        <v>0</v>
      </c>
      <c r="F2444" s="41">
        <f t="shared" si="480"/>
        <v>0</v>
      </c>
      <c r="G2444" s="41">
        <f t="shared" si="480"/>
        <v>0</v>
      </c>
      <c r="H2444" s="42">
        <f t="shared" si="480"/>
        <v>0</v>
      </c>
      <c r="I2444" s="56">
        <f t="shared" si="482"/>
        <v>0</v>
      </c>
      <c r="J2444" s="43">
        <f t="shared" si="483"/>
        <v>0</v>
      </c>
      <c r="K2444" s="43">
        <f t="shared" si="483"/>
        <v>0</v>
      </c>
      <c r="L2444" s="43">
        <f t="shared" si="483"/>
        <v>0</v>
      </c>
      <c r="M2444" s="44">
        <f t="shared" si="483"/>
        <v>0</v>
      </c>
      <c r="N2444" s="106"/>
      <c r="O2444" s="107"/>
      <c r="P2444" s="107"/>
      <c r="Q2444" s="107"/>
      <c r="X2444" s="25"/>
      <c r="Y2444" s="26"/>
      <c r="Z2444" s="27"/>
      <c r="AA2444" s="60"/>
      <c r="AB2444" s="89"/>
      <c r="AE2444" s="68"/>
    </row>
    <row r="2445" spans="1:31" ht="15" hidden="1" customHeight="1" x14ac:dyDescent="0.2">
      <c r="A2445" s="46" t="s">
        <v>42</v>
      </c>
      <c r="B2445" s="151">
        <v>4</v>
      </c>
      <c r="C2445" s="46" t="s">
        <v>43</v>
      </c>
      <c r="D2445" s="28">
        <f t="shared" si="481"/>
        <v>0</v>
      </c>
      <c r="E2445" s="29">
        <f t="shared" si="480"/>
        <v>0</v>
      </c>
      <c r="F2445" s="29">
        <f t="shared" si="480"/>
        <v>0</v>
      </c>
      <c r="G2445" s="29">
        <f t="shared" si="480"/>
        <v>0</v>
      </c>
      <c r="H2445" s="30">
        <f t="shared" si="480"/>
        <v>0</v>
      </c>
      <c r="I2445" s="31">
        <f t="shared" si="482"/>
        <v>0</v>
      </c>
      <c r="J2445" s="32">
        <f t="shared" si="483"/>
        <v>0</v>
      </c>
      <c r="K2445" s="32">
        <f t="shared" si="483"/>
        <v>0</v>
      </c>
      <c r="L2445" s="32">
        <f t="shared" si="483"/>
        <v>0</v>
      </c>
      <c r="M2445" s="33">
        <f t="shared" si="483"/>
        <v>0</v>
      </c>
      <c r="N2445" s="35"/>
      <c r="X2445" s="25"/>
      <c r="Y2445" s="26"/>
      <c r="Z2445" s="27"/>
      <c r="AA2445" s="60"/>
      <c r="AB2445" s="89"/>
      <c r="AD2445" s="60"/>
      <c r="AE2445" s="68"/>
    </row>
    <row r="2446" spans="1:31" ht="30" hidden="1" x14ac:dyDescent="0.2">
      <c r="A2446" s="105" t="s">
        <v>116</v>
      </c>
      <c r="B2446" s="114" t="s">
        <v>44</v>
      </c>
      <c r="C2446" s="105" t="s">
        <v>43</v>
      </c>
      <c r="D2446" s="70">
        <f>E2446+F2446+G2446+H2446</f>
        <v>0</v>
      </c>
      <c r="E2446" s="41">
        <f t="shared" si="480"/>
        <v>0</v>
      </c>
      <c r="F2446" s="41">
        <f t="shared" si="480"/>
        <v>0</v>
      </c>
      <c r="G2446" s="41">
        <f t="shared" si="480"/>
        <v>0</v>
      </c>
      <c r="H2446" s="42">
        <f t="shared" si="480"/>
        <v>0</v>
      </c>
      <c r="I2446" s="56">
        <f>J2446+K2446+L2446+M2446</f>
        <v>0</v>
      </c>
      <c r="J2446" s="43">
        <f t="shared" si="483"/>
        <v>0</v>
      </c>
      <c r="K2446" s="43">
        <f t="shared" si="483"/>
        <v>0</v>
      </c>
      <c r="L2446" s="43">
        <f t="shared" si="483"/>
        <v>0</v>
      </c>
      <c r="M2446" s="44">
        <f t="shared" si="483"/>
        <v>0</v>
      </c>
      <c r="N2446" s="106"/>
      <c r="O2446" s="107"/>
      <c r="P2446" s="107"/>
      <c r="Q2446" s="107"/>
      <c r="X2446" s="25"/>
      <c r="Y2446" s="26"/>
      <c r="Z2446" s="27"/>
      <c r="AA2446" s="60"/>
      <c r="AB2446" s="89"/>
      <c r="AD2446" s="60"/>
      <c r="AE2446" s="68"/>
    </row>
    <row r="2447" spans="1:31" ht="45" hidden="1" customHeight="1" x14ac:dyDescent="0.2">
      <c r="A2447" s="105" t="s">
        <v>117</v>
      </c>
      <c r="B2447" s="114" t="s">
        <v>46</v>
      </c>
      <c r="C2447" s="105" t="s">
        <v>43</v>
      </c>
      <c r="D2447" s="70">
        <f>E2447+F2447+G2447+H2447</f>
        <v>0</v>
      </c>
      <c r="E2447" s="41">
        <f t="shared" si="480"/>
        <v>0</v>
      </c>
      <c r="F2447" s="41">
        <f t="shared" si="480"/>
        <v>0</v>
      </c>
      <c r="G2447" s="41">
        <f t="shared" si="480"/>
        <v>0</v>
      </c>
      <c r="H2447" s="42">
        <f t="shared" si="480"/>
        <v>0</v>
      </c>
      <c r="I2447" s="56">
        <f>J2447+K2447+L2447+M2447</f>
        <v>0</v>
      </c>
      <c r="J2447" s="43">
        <f t="shared" si="483"/>
        <v>0</v>
      </c>
      <c r="K2447" s="43">
        <f t="shared" si="483"/>
        <v>0</v>
      </c>
      <c r="L2447" s="43">
        <f t="shared" si="483"/>
        <v>0</v>
      </c>
      <c r="M2447" s="44">
        <f t="shared" si="483"/>
        <v>0</v>
      </c>
      <c r="N2447" s="106"/>
      <c r="O2447" s="107"/>
      <c r="P2447" s="107"/>
      <c r="Q2447" s="107"/>
      <c r="X2447" s="25"/>
      <c r="Y2447" s="26"/>
      <c r="Z2447" s="27"/>
      <c r="AA2447" s="60"/>
      <c r="AB2447" s="89"/>
      <c r="AD2447" s="60"/>
      <c r="AE2447" s="68"/>
    </row>
    <row r="2448" spans="1:31" ht="30.75" hidden="1" customHeight="1" x14ac:dyDescent="0.2">
      <c r="A2448" s="105" t="s">
        <v>118</v>
      </c>
      <c r="B2448" s="114" t="s">
        <v>47</v>
      </c>
      <c r="C2448" s="105" t="s">
        <v>43</v>
      </c>
      <c r="D2448" s="70">
        <f>E2448+F2448+G2448+H2448</f>
        <v>0</v>
      </c>
      <c r="E2448" s="41">
        <f t="shared" si="480"/>
        <v>0</v>
      </c>
      <c r="F2448" s="41">
        <f t="shared" si="480"/>
        <v>0</v>
      </c>
      <c r="G2448" s="41">
        <f t="shared" si="480"/>
        <v>0</v>
      </c>
      <c r="H2448" s="42">
        <f t="shared" si="480"/>
        <v>0</v>
      </c>
      <c r="I2448" s="56">
        <f>J2448+K2448+L2448+M2448</f>
        <v>0</v>
      </c>
      <c r="J2448" s="43">
        <f t="shared" si="483"/>
        <v>0</v>
      </c>
      <c r="K2448" s="43">
        <f t="shared" si="483"/>
        <v>0</v>
      </c>
      <c r="L2448" s="43">
        <f t="shared" si="483"/>
        <v>0</v>
      </c>
      <c r="M2448" s="44">
        <f t="shared" si="483"/>
        <v>0</v>
      </c>
      <c r="N2448" s="106"/>
      <c r="O2448" s="107"/>
      <c r="P2448" s="107"/>
      <c r="Q2448" s="107"/>
      <c r="S2448" s="78"/>
      <c r="T2448" s="68"/>
      <c r="U2448" s="68"/>
      <c r="V2448" s="68"/>
      <c r="W2448" s="68"/>
      <c r="X2448" s="25"/>
      <c r="Y2448" s="26"/>
      <c r="Z2448" s="27"/>
      <c r="AA2448" s="60"/>
      <c r="AB2448" s="89"/>
      <c r="AD2448" s="60"/>
      <c r="AE2448" s="68"/>
    </row>
    <row r="2449" spans="1:31" ht="57" hidden="1" customHeight="1" x14ac:dyDescent="0.25">
      <c r="A2449" s="46" t="s">
        <v>119</v>
      </c>
      <c r="B2449" s="151">
        <v>5</v>
      </c>
      <c r="C2449" s="46" t="s">
        <v>48</v>
      </c>
      <c r="D2449" s="28">
        <f t="shared" ref="D2449:D2451" si="484">E2449+F2449+G2449+H2449</f>
        <v>0</v>
      </c>
      <c r="E2449" s="29">
        <f t="shared" si="480"/>
        <v>0</v>
      </c>
      <c r="F2449" s="29">
        <f t="shared" si="480"/>
        <v>0</v>
      </c>
      <c r="G2449" s="29">
        <f t="shared" si="480"/>
        <v>0</v>
      </c>
      <c r="H2449" s="30">
        <f t="shared" si="480"/>
        <v>0</v>
      </c>
      <c r="I2449" s="31">
        <f t="shared" ref="I2449:I2451" si="485">J2449+K2449+L2449+M2449</f>
        <v>0</v>
      </c>
      <c r="J2449" s="32">
        <f t="shared" si="483"/>
        <v>0</v>
      </c>
      <c r="K2449" s="32">
        <f t="shared" si="483"/>
        <v>0</v>
      </c>
      <c r="L2449" s="32">
        <f t="shared" si="483"/>
        <v>0</v>
      </c>
      <c r="M2449" s="33">
        <f t="shared" si="483"/>
        <v>0</v>
      </c>
      <c r="N2449" s="35"/>
      <c r="S2449" s="78"/>
      <c r="T2449" s="142"/>
      <c r="U2449" s="142"/>
      <c r="V2449" s="142"/>
      <c r="W2449" s="117"/>
      <c r="X2449" s="117"/>
      <c r="Y2449" s="117"/>
      <c r="AA2449" s="60"/>
      <c r="AB2449" s="89"/>
      <c r="AC2449" s="69"/>
      <c r="AD2449" s="60"/>
      <c r="AE2449" s="68"/>
    </row>
    <row r="2450" spans="1:31" ht="30" hidden="1" x14ac:dyDescent="0.25">
      <c r="A2450" s="105" t="s">
        <v>120</v>
      </c>
      <c r="B2450" s="45" t="s">
        <v>121</v>
      </c>
      <c r="C2450" s="105" t="s">
        <v>48</v>
      </c>
      <c r="D2450" s="70">
        <f t="shared" si="484"/>
        <v>0</v>
      </c>
      <c r="E2450" s="41">
        <f t="shared" si="480"/>
        <v>0</v>
      </c>
      <c r="F2450" s="41">
        <f t="shared" si="480"/>
        <v>0</v>
      </c>
      <c r="G2450" s="41">
        <f t="shared" si="480"/>
        <v>0</v>
      </c>
      <c r="H2450" s="42">
        <f t="shared" si="480"/>
        <v>0</v>
      </c>
      <c r="I2450" s="56">
        <f t="shared" si="485"/>
        <v>0</v>
      </c>
      <c r="J2450" s="43">
        <f t="shared" si="483"/>
        <v>0</v>
      </c>
      <c r="K2450" s="43">
        <f t="shared" si="483"/>
        <v>0</v>
      </c>
      <c r="L2450" s="43">
        <f t="shared" si="483"/>
        <v>0</v>
      </c>
      <c r="M2450" s="44">
        <f t="shared" si="483"/>
        <v>0</v>
      </c>
      <c r="N2450" s="106"/>
      <c r="O2450" s="107"/>
      <c r="P2450" s="107"/>
      <c r="Q2450" s="107"/>
      <c r="S2450" s="68"/>
      <c r="T2450" s="143"/>
      <c r="U2450" s="143"/>
      <c r="V2450" s="143"/>
      <c r="W2450" s="117"/>
      <c r="X2450" s="117"/>
      <c r="Y2450" s="117"/>
      <c r="AA2450" s="60"/>
      <c r="AB2450" s="89"/>
      <c r="AC2450" s="69"/>
      <c r="AD2450" s="60"/>
      <c r="AE2450" s="68"/>
    </row>
    <row r="2451" spans="1:31" ht="30" hidden="1" x14ac:dyDescent="0.25">
      <c r="A2451" s="115" t="s">
        <v>122</v>
      </c>
      <c r="B2451" s="116" t="s">
        <v>123</v>
      </c>
      <c r="C2451" s="105" t="s">
        <v>48</v>
      </c>
      <c r="D2451" s="85">
        <f t="shared" si="484"/>
        <v>0</v>
      </c>
      <c r="E2451" s="75">
        <f t="shared" si="480"/>
        <v>0</v>
      </c>
      <c r="F2451" s="75">
        <f t="shared" si="480"/>
        <v>0</v>
      </c>
      <c r="G2451" s="75">
        <f t="shared" si="480"/>
        <v>0</v>
      </c>
      <c r="H2451" s="76">
        <f t="shared" si="480"/>
        <v>0</v>
      </c>
      <c r="I2451" s="87">
        <f t="shared" si="485"/>
        <v>0</v>
      </c>
      <c r="J2451" s="58">
        <f t="shared" si="483"/>
        <v>0</v>
      </c>
      <c r="K2451" s="58">
        <f t="shared" si="483"/>
        <v>0</v>
      </c>
      <c r="L2451" s="58">
        <f t="shared" si="483"/>
        <v>0</v>
      </c>
      <c r="M2451" s="88">
        <f t="shared" si="483"/>
        <v>0</v>
      </c>
      <c r="O2451" s="77"/>
      <c r="P2451" s="107"/>
      <c r="Q2451" s="107"/>
      <c r="W2451" s="117"/>
      <c r="X2451" s="117"/>
      <c r="Y2451" s="117"/>
      <c r="AA2451" s="60"/>
      <c r="AB2451" s="89"/>
      <c r="AC2451" s="69"/>
      <c r="AD2451" s="60"/>
      <c r="AE2451" s="68"/>
    </row>
    <row r="2452" spans="1:31" ht="30" hidden="1" customHeight="1" x14ac:dyDescent="0.25">
      <c r="A2452" s="95" t="s">
        <v>49</v>
      </c>
      <c r="B2452" s="86">
        <v>6</v>
      </c>
      <c r="C2452" s="96"/>
      <c r="D2452" s="97"/>
      <c r="E2452" s="98"/>
      <c r="F2452" s="98"/>
      <c r="G2452" s="98"/>
      <c r="H2452" s="99"/>
      <c r="I2452" s="100">
        <f>J2452+K2452+L2452+M2452</f>
        <v>445.03000000000009</v>
      </c>
      <c r="J2452" s="101">
        <f>J2453+J2454+J2459+J2463</f>
        <v>111.26</v>
      </c>
      <c r="K2452" s="101">
        <f>K2453+K2454+K2459+K2463</f>
        <v>111.26</v>
      </c>
      <c r="L2452" s="101">
        <f>L2453+L2454+L2459+L2463</f>
        <v>111.26</v>
      </c>
      <c r="M2452" s="102">
        <f>M2453+M2454+M2459+M2463</f>
        <v>111.25000000000004</v>
      </c>
      <c r="N2452" s="24"/>
      <c r="O2452" s="35"/>
      <c r="S2452" s="34"/>
      <c r="W2452" s="117"/>
      <c r="X2452" s="117"/>
      <c r="Y2452" s="117"/>
      <c r="AA2452" s="60"/>
      <c r="AB2452" s="89"/>
      <c r="AC2452" s="69"/>
      <c r="AD2452" s="143"/>
      <c r="AE2452" s="68"/>
    </row>
    <row r="2453" spans="1:31" ht="15.75" hidden="1" x14ac:dyDescent="0.25">
      <c r="A2453" s="104" t="s">
        <v>50</v>
      </c>
      <c r="B2453" s="151">
        <v>7</v>
      </c>
      <c r="C2453" s="46" t="s">
        <v>33</v>
      </c>
      <c r="D2453" s="118">
        <f>SUM(E2453:H2453)</f>
        <v>0</v>
      </c>
      <c r="E2453" s="119">
        <v>0</v>
      </c>
      <c r="F2453" s="119">
        <v>0</v>
      </c>
      <c r="G2453" s="119">
        <v>0</v>
      </c>
      <c r="H2453" s="120">
        <v>0</v>
      </c>
      <c r="I2453" s="31">
        <f>SUM(J2453:M2453)</f>
        <v>0</v>
      </c>
      <c r="J2453" s="32">
        <v>0</v>
      </c>
      <c r="K2453" s="32">
        <v>0</v>
      </c>
      <c r="L2453" s="32">
        <v>0</v>
      </c>
      <c r="M2453" s="33">
        <v>0</v>
      </c>
      <c r="N2453" s="35"/>
      <c r="O2453" s="35"/>
      <c r="P2453" s="35"/>
      <c r="S2453" s="34"/>
      <c r="W2453" s="117"/>
      <c r="X2453" s="117"/>
      <c r="Y2453" s="117"/>
      <c r="AA2453" s="60"/>
      <c r="AB2453" s="89"/>
      <c r="AC2453" s="69"/>
      <c r="AD2453" s="143"/>
      <c r="AE2453" s="68"/>
    </row>
    <row r="2454" spans="1:31" ht="15.75" hidden="1" x14ac:dyDescent="0.25">
      <c r="A2454" s="46" t="s">
        <v>51</v>
      </c>
      <c r="B2454" s="151">
        <v>8</v>
      </c>
      <c r="C2454" s="46" t="s">
        <v>35</v>
      </c>
      <c r="D2454" s="118">
        <f t="shared" ref="D2454:D2465" si="486">SUM(E2454:H2454)</f>
        <v>0</v>
      </c>
      <c r="E2454" s="119">
        <v>0</v>
      </c>
      <c r="F2454" s="119">
        <v>0</v>
      </c>
      <c r="G2454" s="119">
        <v>0</v>
      </c>
      <c r="H2454" s="120">
        <f>H2455+H2457+ROUND(H2458*2.9,0)</f>
        <v>0</v>
      </c>
      <c r="I2454" s="31">
        <f t="shared" ref="I2454:I2465" si="487">SUM(J2454:M2454)</f>
        <v>445.03000000000009</v>
      </c>
      <c r="J2454" s="32">
        <f>SUM(J2455:J2458)</f>
        <v>111.26</v>
      </c>
      <c r="K2454" s="32">
        <f>SUM(K2455:K2458)</f>
        <v>111.26</v>
      </c>
      <c r="L2454" s="32">
        <v>111.26</v>
      </c>
      <c r="M2454" s="33">
        <v>111.25000000000004</v>
      </c>
      <c r="S2454" s="34"/>
      <c r="U2454" s="34"/>
      <c r="W2454" s="117"/>
      <c r="X2454" s="117"/>
      <c r="Y2454" s="117"/>
      <c r="AA2454" s="60"/>
      <c r="AB2454" s="89"/>
      <c r="AC2454" s="69"/>
      <c r="AD2454" s="143"/>
      <c r="AE2454" s="68"/>
    </row>
    <row r="2455" spans="1:31" ht="30" hidden="1" x14ac:dyDescent="0.25">
      <c r="A2455" s="105" t="s">
        <v>124</v>
      </c>
      <c r="B2455" s="45" t="s">
        <v>52</v>
      </c>
      <c r="C2455" s="105" t="s">
        <v>35</v>
      </c>
      <c r="D2455" s="118">
        <f t="shared" si="486"/>
        <v>0</v>
      </c>
      <c r="E2455" s="121">
        <v>0</v>
      </c>
      <c r="F2455" s="121">
        <v>0</v>
      </c>
      <c r="G2455" s="121">
        <v>0</v>
      </c>
      <c r="H2455" s="122">
        <v>0</v>
      </c>
      <c r="I2455" s="31">
        <f t="shared" si="487"/>
        <v>445.03000000000003</v>
      </c>
      <c r="J2455" s="43">
        <v>111.26</v>
      </c>
      <c r="K2455" s="43">
        <v>111.26</v>
      </c>
      <c r="L2455" s="43">
        <v>111.26</v>
      </c>
      <c r="M2455" s="44">
        <v>111.25</v>
      </c>
      <c r="N2455" s="60"/>
      <c r="O2455" s="123"/>
      <c r="P2455" s="123"/>
      <c r="Q2455" s="123"/>
      <c r="S2455" s="34"/>
      <c r="W2455" s="117"/>
      <c r="X2455" s="117"/>
      <c r="Y2455" s="117"/>
      <c r="AA2455" s="60"/>
      <c r="AB2455" s="89"/>
      <c r="AC2455" s="69"/>
      <c r="AD2455" s="144"/>
      <c r="AE2455" s="68"/>
    </row>
    <row r="2456" spans="1:31" ht="30" hidden="1" x14ac:dyDescent="0.25">
      <c r="A2456" s="105" t="s">
        <v>125</v>
      </c>
      <c r="B2456" s="45" t="s">
        <v>126</v>
      </c>
      <c r="C2456" s="105" t="s">
        <v>35</v>
      </c>
      <c r="D2456" s="118">
        <f t="shared" si="486"/>
        <v>0</v>
      </c>
      <c r="E2456" s="121">
        <v>0</v>
      </c>
      <c r="F2456" s="121">
        <v>0</v>
      </c>
      <c r="G2456" s="121">
        <v>0</v>
      </c>
      <c r="H2456" s="122">
        <v>0</v>
      </c>
      <c r="I2456" s="31">
        <f t="shared" si="487"/>
        <v>0</v>
      </c>
      <c r="J2456" s="43">
        <v>0</v>
      </c>
      <c r="K2456" s="43">
        <v>0</v>
      </c>
      <c r="L2456" s="43">
        <v>0</v>
      </c>
      <c r="M2456" s="44">
        <v>0</v>
      </c>
      <c r="N2456" s="60"/>
      <c r="O2456" s="123"/>
      <c r="P2456" s="123"/>
      <c r="Q2456" s="123"/>
      <c r="S2456" s="34"/>
      <c r="W2456" s="117"/>
      <c r="X2456" s="117"/>
      <c r="Y2456" s="117"/>
      <c r="AA2456" s="60"/>
      <c r="AB2456" s="89"/>
      <c r="AC2456" s="69"/>
      <c r="AD2456" s="143"/>
      <c r="AE2456" s="68"/>
    </row>
    <row r="2457" spans="1:31" ht="30" hidden="1" x14ac:dyDescent="0.25">
      <c r="A2457" s="105" t="s">
        <v>53</v>
      </c>
      <c r="B2457" s="45" t="s">
        <v>54</v>
      </c>
      <c r="C2457" s="105" t="s">
        <v>35</v>
      </c>
      <c r="D2457" s="118">
        <f t="shared" si="486"/>
        <v>0</v>
      </c>
      <c r="E2457" s="121">
        <v>0</v>
      </c>
      <c r="F2457" s="121">
        <v>0</v>
      </c>
      <c r="G2457" s="121">
        <v>0</v>
      </c>
      <c r="H2457" s="122">
        <v>0</v>
      </c>
      <c r="I2457" s="31">
        <f t="shared" si="487"/>
        <v>0</v>
      </c>
      <c r="J2457" s="43">
        <v>0</v>
      </c>
      <c r="K2457" s="43">
        <v>0</v>
      </c>
      <c r="L2457" s="43">
        <v>0</v>
      </c>
      <c r="M2457" s="44">
        <v>0</v>
      </c>
      <c r="N2457" s="60"/>
      <c r="O2457" s="123"/>
      <c r="P2457" s="123"/>
      <c r="Q2457" s="123"/>
      <c r="S2457" s="34"/>
      <c r="W2457" s="117"/>
      <c r="X2457" s="117"/>
      <c r="Y2457" s="117"/>
      <c r="AA2457" s="60"/>
      <c r="AB2457" s="89"/>
      <c r="AC2457" s="69"/>
      <c r="AD2457" s="143"/>
      <c r="AE2457" s="68"/>
    </row>
    <row r="2458" spans="1:31" ht="15.75" hidden="1" x14ac:dyDescent="0.25">
      <c r="A2458" s="105" t="s">
        <v>55</v>
      </c>
      <c r="B2458" s="45" t="s">
        <v>56</v>
      </c>
      <c r="C2458" s="105" t="s">
        <v>41</v>
      </c>
      <c r="D2458" s="118">
        <f t="shared" si="486"/>
        <v>0</v>
      </c>
      <c r="E2458" s="121">
        <v>0</v>
      </c>
      <c r="F2458" s="121">
        <v>0</v>
      </c>
      <c r="G2458" s="121">
        <v>0</v>
      </c>
      <c r="H2458" s="122">
        <v>0</v>
      </c>
      <c r="I2458" s="31">
        <f t="shared" si="487"/>
        <v>0</v>
      </c>
      <c r="J2458" s="43">
        <v>0</v>
      </c>
      <c r="K2458" s="43">
        <v>0</v>
      </c>
      <c r="L2458" s="43">
        <v>0</v>
      </c>
      <c r="M2458" s="44">
        <v>0</v>
      </c>
      <c r="N2458" s="60"/>
      <c r="O2458" s="123"/>
      <c r="P2458" s="123"/>
      <c r="Q2458" s="123"/>
      <c r="S2458" s="34"/>
      <c r="W2458" s="117"/>
      <c r="X2458" s="117"/>
      <c r="Y2458" s="117"/>
      <c r="AA2458" s="60"/>
      <c r="AB2458" s="89"/>
      <c r="AC2458" s="69"/>
      <c r="AD2458" s="143"/>
      <c r="AE2458" s="68"/>
    </row>
    <row r="2459" spans="1:31" ht="30" hidden="1" x14ac:dyDescent="0.25">
      <c r="A2459" s="46" t="s">
        <v>57</v>
      </c>
      <c r="B2459" s="151">
        <v>9</v>
      </c>
      <c r="C2459" s="46" t="s">
        <v>43</v>
      </c>
      <c r="D2459" s="118">
        <f t="shared" si="486"/>
        <v>0</v>
      </c>
      <c r="E2459" s="119">
        <v>0</v>
      </c>
      <c r="F2459" s="119">
        <v>0</v>
      </c>
      <c r="G2459" s="119">
        <v>0</v>
      </c>
      <c r="H2459" s="120">
        <v>0</v>
      </c>
      <c r="I2459" s="31">
        <f t="shared" si="487"/>
        <v>0</v>
      </c>
      <c r="J2459" s="32">
        <v>0</v>
      </c>
      <c r="K2459" s="32">
        <v>0</v>
      </c>
      <c r="L2459" s="32">
        <v>0</v>
      </c>
      <c r="M2459" s="33">
        <v>0</v>
      </c>
      <c r="N2459" s="60"/>
      <c r="O2459" s="123"/>
      <c r="P2459" s="123"/>
      <c r="Q2459" s="123"/>
      <c r="S2459" s="34"/>
      <c r="W2459" s="117"/>
      <c r="X2459" s="117"/>
      <c r="Y2459" s="117"/>
      <c r="AA2459" s="60"/>
      <c r="AB2459" s="89"/>
      <c r="AC2459" s="69"/>
      <c r="AD2459" s="144"/>
      <c r="AE2459" s="68"/>
    </row>
    <row r="2460" spans="1:31" ht="15" hidden="1" x14ac:dyDescent="0.2">
      <c r="A2460" s="105" t="s">
        <v>127</v>
      </c>
      <c r="B2460" s="114" t="s">
        <v>59</v>
      </c>
      <c r="C2460" s="105" t="s">
        <v>45</v>
      </c>
      <c r="D2460" s="118">
        <f t="shared" si="486"/>
        <v>0</v>
      </c>
      <c r="E2460" s="119">
        <v>0</v>
      </c>
      <c r="F2460" s="119">
        <v>0</v>
      </c>
      <c r="G2460" s="119">
        <v>0</v>
      </c>
      <c r="H2460" s="120">
        <v>0</v>
      </c>
      <c r="I2460" s="31">
        <f t="shared" si="487"/>
        <v>0</v>
      </c>
      <c r="J2460" s="32">
        <v>0</v>
      </c>
      <c r="K2460" s="32">
        <v>0</v>
      </c>
      <c r="L2460" s="32">
        <v>0</v>
      </c>
      <c r="M2460" s="33">
        <v>0</v>
      </c>
      <c r="N2460" s="60"/>
      <c r="O2460" s="123"/>
      <c r="P2460" s="123"/>
      <c r="Q2460" s="123"/>
      <c r="S2460" s="141"/>
      <c r="V2460" s="60"/>
      <c r="W2460" s="60"/>
      <c r="X2460" s="25"/>
      <c r="Y2460" s="26"/>
      <c r="Z2460" s="27"/>
      <c r="AA2460" s="60"/>
      <c r="AB2460" s="89"/>
      <c r="AC2460" s="143"/>
      <c r="AD2460" s="60"/>
      <c r="AE2460" s="68"/>
    </row>
    <row r="2461" spans="1:31" ht="30" hidden="1" x14ac:dyDescent="0.2">
      <c r="A2461" s="105" t="s">
        <v>58</v>
      </c>
      <c r="B2461" s="114" t="s">
        <v>60</v>
      </c>
      <c r="C2461" s="105" t="s">
        <v>43</v>
      </c>
      <c r="D2461" s="118">
        <f t="shared" si="486"/>
        <v>0</v>
      </c>
      <c r="E2461" s="119">
        <v>0</v>
      </c>
      <c r="F2461" s="119">
        <v>0</v>
      </c>
      <c r="G2461" s="119">
        <v>0</v>
      </c>
      <c r="H2461" s="120">
        <v>0</v>
      </c>
      <c r="I2461" s="31">
        <f t="shared" si="487"/>
        <v>0</v>
      </c>
      <c r="J2461" s="32">
        <v>0</v>
      </c>
      <c r="K2461" s="32">
        <v>0</v>
      </c>
      <c r="L2461" s="32">
        <v>0</v>
      </c>
      <c r="M2461" s="33">
        <v>0</v>
      </c>
      <c r="N2461" s="60"/>
      <c r="O2461" s="123"/>
      <c r="P2461" s="123"/>
      <c r="Q2461" s="123"/>
      <c r="S2461" s="34"/>
      <c r="T2461" s="145"/>
      <c r="X2461" s="25"/>
      <c r="Y2461" s="26"/>
      <c r="Z2461" s="27"/>
      <c r="AA2461" s="60"/>
      <c r="AB2461" s="89"/>
      <c r="AE2461" s="68"/>
    </row>
    <row r="2462" spans="1:31" ht="30" hidden="1" x14ac:dyDescent="0.2">
      <c r="A2462" s="105" t="s">
        <v>61</v>
      </c>
      <c r="B2462" s="114" t="s">
        <v>62</v>
      </c>
      <c r="C2462" s="105" t="s">
        <v>43</v>
      </c>
      <c r="D2462" s="118">
        <f t="shared" si="486"/>
        <v>0</v>
      </c>
      <c r="E2462" s="119">
        <v>0</v>
      </c>
      <c r="F2462" s="119">
        <v>0</v>
      </c>
      <c r="G2462" s="119">
        <v>0</v>
      </c>
      <c r="H2462" s="120">
        <v>0</v>
      </c>
      <c r="I2462" s="31">
        <f t="shared" si="487"/>
        <v>0</v>
      </c>
      <c r="J2462" s="32">
        <v>0</v>
      </c>
      <c r="K2462" s="32">
        <v>0</v>
      </c>
      <c r="L2462" s="32">
        <v>0</v>
      </c>
      <c r="M2462" s="33">
        <v>0</v>
      </c>
      <c r="N2462" s="60"/>
      <c r="O2462" s="123"/>
      <c r="P2462" s="123"/>
      <c r="Q2462" s="123"/>
      <c r="S2462" s="34"/>
      <c r="X2462" s="25"/>
      <c r="Y2462" s="26"/>
      <c r="Z2462" s="27"/>
      <c r="AA2462" s="60"/>
      <c r="AB2462" s="89"/>
      <c r="AE2462" s="68"/>
    </row>
    <row r="2463" spans="1:31" ht="30" hidden="1" customHeight="1" x14ac:dyDescent="0.2">
      <c r="A2463" s="46" t="s">
        <v>63</v>
      </c>
      <c r="B2463" s="151">
        <v>10</v>
      </c>
      <c r="C2463" s="46" t="s">
        <v>48</v>
      </c>
      <c r="D2463" s="118">
        <f t="shared" si="486"/>
        <v>0</v>
      </c>
      <c r="E2463" s="119">
        <v>0</v>
      </c>
      <c r="F2463" s="119">
        <v>0</v>
      </c>
      <c r="G2463" s="119">
        <v>0</v>
      </c>
      <c r="H2463" s="120">
        <v>0</v>
      </c>
      <c r="I2463" s="31">
        <f t="shared" si="487"/>
        <v>0</v>
      </c>
      <c r="J2463" s="32">
        <v>0</v>
      </c>
      <c r="K2463" s="32">
        <v>0</v>
      </c>
      <c r="L2463" s="32">
        <v>0</v>
      </c>
      <c r="M2463" s="33">
        <v>0</v>
      </c>
      <c r="N2463" s="60"/>
      <c r="O2463" s="123"/>
      <c r="P2463" s="123"/>
      <c r="Q2463" s="123"/>
      <c r="S2463" s="34"/>
      <c r="X2463" s="25"/>
      <c r="Y2463" s="26"/>
      <c r="Z2463" s="27"/>
      <c r="AA2463" s="60"/>
      <c r="AB2463" s="89"/>
      <c r="AE2463" s="68"/>
    </row>
    <row r="2464" spans="1:31" ht="15" hidden="1" x14ac:dyDescent="0.2">
      <c r="A2464" s="105" t="s">
        <v>127</v>
      </c>
      <c r="B2464" s="45" t="s">
        <v>128</v>
      </c>
      <c r="C2464" s="105" t="s">
        <v>48</v>
      </c>
      <c r="D2464" s="124">
        <f t="shared" si="486"/>
        <v>0</v>
      </c>
      <c r="E2464" s="121">
        <v>0</v>
      </c>
      <c r="F2464" s="121">
        <v>0</v>
      </c>
      <c r="G2464" s="121">
        <v>0</v>
      </c>
      <c r="H2464" s="122">
        <v>0</v>
      </c>
      <c r="I2464" s="56">
        <f t="shared" si="487"/>
        <v>0</v>
      </c>
      <c r="J2464" s="43">
        <v>0</v>
      </c>
      <c r="K2464" s="43">
        <v>0</v>
      </c>
      <c r="L2464" s="43">
        <v>0</v>
      </c>
      <c r="M2464" s="44">
        <v>0</v>
      </c>
      <c r="N2464" s="60"/>
      <c r="O2464" s="123"/>
      <c r="P2464" s="125"/>
      <c r="Q2464" s="125"/>
      <c r="X2464" s="25"/>
      <c r="Y2464" s="26"/>
      <c r="Z2464" s="27"/>
      <c r="AA2464" s="60"/>
      <c r="AB2464" s="89"/>
      <c r="AE2464" s="68"/>
    </row>
    <row r="2465" spans="1:31" ht="15" hidden="1" x14ac:dyDescent="0.2">
      <c r="A2465" s="115" t="s">
        <v>129</v>
      </c>
      <c r="B2465" s="116" t="s">
        <v>130</v>
      </c>
      <c r="C2465" s="115" t="s">
        <v>48</v>
      </c>
      <c r="D2465" s="128">
        <f t="shared" si="486"/>
        <v>0</v>
      </c>
      <c r="E2465" s="129">
        <v>0</v>
      </c>
      <c r="F2465" s="129">
        <v>0</v>
      </c>
      <c r="G2465" s="129">
        <v>0</v>
      </c>
      <c r="H2465" s="130">
        <v>0</v>
      </c>
      <c r="I2465" s="87">
        <f t="shared" si="487"/>
        <v>0</v>
      </c>
      <c r="J2465" s="58">
        <v>0</v>
      </c>
      <c r="K2465" s="58">
        <v>0</v>
      </c>
      <c r="L2465" s="58">
        <v>0</v>
      </c>
      <c r="M2465" s="88">
        <v>0</v>
      </c>
      <c r="N2465" s="60"/>
      <c r="O2465" s="123"/>
      <c r="P2465" s="125"/>
      <c r="Q2465" s="125"/>
      <c r="X2465" s="25"/>
      <c r="Y2465" s="26"/>
      <c r="Z2465" s="27"/>
      <c r="AA2465" s="60"/>
      <c r="AB2465" s="89"/>
      <c r="AE2465" s="68"/>
    </row>
    <row r="2466" spans="1:31" ht="57" hidden="1" x14ac:dyDescent="0.2">
      <c r="A2466" s="95" t="s">
        <v>64</v>
      </c>
      <c r="B2466" s="86">
        <v>11</v>
      </c>
      <c r="C2466" s="96"/>
      <c r="D2466" s="131" t="s">
        <v>65</v>
      </c>
      <c r="E2466" s="98" t="s">
        <v>65</v>
      </c>
      <c r="F2466" s="98" t="s">
        <v>65</v>
      </c>
      <c r="G2466" s="98" t="s">
        <v>65</v>
      </c>
      <c r="H2466" s="99" t="s">
        <v>65</v>
      </c>
      <c r="I2466" s="100">
        <f>J2466+K2466+L2466+M2466</f>
        <v>0</v>
      </c>
      <c r="J2466" s="101">
        <f>J2467+J2468+J2473+J2477</f>
        <v>0</v>
      </c>
      <c r="K2466" s="101">
        <f>K2467+K2468+K2473+K2477</f>
        <v>0</v>
      </c>
      <c r="L2466" s="101">
        <f>L2467+L2468+L2473+L2477</f>
        <v>0</v>
      </c>
      <c r="M2466" s="102">
        <f>M2467+M2468+M2473+M2477</f>
        <v>0</v>
      </c>
      <c r="N2466" s="24"/>
      <c r="O2466" s="35"/>
      <c r="P2466" s="35"/>
      <c r="X2466" s="25"/>
      <c r="Y2466" s="26"/>
      <c r="Z2466" s="27"/>
      <c r="AA2466" s="60"/>
      <c r="AB2466" s="89"/>
      <c r="AE2466" s="68"/>
    </row>
    <row r="2467" spans="1:31" ht="15" hidden="1" x14ac:dyDescent="0.2">
      <c r="A2467" s="104" t="s">
        <v>50</v>
      </c>
      <c r="B2467" s="151">
        <v>12</v>
      </c>
      <c r="C2467" s="46" t="s">
        <v>33</v>
      </c>
      <c r="D2467" s="28" t="s">
        <v>65</v>
      </c>
      <c r="E2467" s="29" t="s">
        <v>65</v>
      </c>
      <c r="F2467" s="29" t="s">
        <v>65</v>
      </c>
      <c r="G2467" s="29" t="s">
        <v>65</v>
      </c>
      <c r="H2467" s="30" t="s">
        <v>65</v>
      </c>
      <c r="I2467" s="31">
        <f>J2467+K2467+L2467+M2467</f>
        <v>0</v>
      </c>
      <c r="J2467" s="32">
        <v>0</v>
      </c>
      <c r="K2467" s="32">
        <v>0</v>
      </c>
      <c r="L2467" s="32">
        <v>0</v>
      </c>
      <c r="M2467" s="33">
        <v>0</v>
      </c>
      <c r="N2467" s="35"/>
      <c r="O2467" s="35"/>
      <c r="P2467" s="35"/>
      <c r="X2467" s="25"/>
      <c r="Y2467" s="26"/>
      <c r="Z2467" s="27"/>
      <c r="AA2467" s="60"/>
      <c r="AB2467" s="89"/>
      <c r="AE2467" s="68"/>
    </row>
    <row r="2468" spans="1:31" ht="15" hidden="1" x14ac:dyDescent="0.2">
      <c r="A2468" s="46" t="s">
        <v>51</v>
      </c>
      <c r="B2468" s="151">
        <v>13</v>
      </c>
      <c r="C2468" s="46" t="s">
        <v>35</v>
      </c>
      <c r="D2468" s="28" t="s">
        <v>65</v>
      </c>
      <c r="E2468" s="29" t="s">
        <v>65</v>
      </c>
      <c r="F2468" s="29" t="s">
        <v>65</v>
      </c>
      <c r="G2468" s="29" t="s">
        <v>65</v>
      </c>
      <c r="H2468" s="30" t="s">
        <v>65</v>
      </c>
      <c r="I2468" s="31">
        <f t="shared" ref="I2468:I2473" si="488">J2468+K2468+L2468+M2468</f>
        <v>0</v>
      </c>
      <c r="J2468" s="32">
        <v>0</v>
      </c>
      <c r="K2468" s="32">
        <v>0</v>
      </c>
      <c r="L2468" s="32">
        <v>0</v>
      </c>
      <c r="M2468" s="33">
        <v>0</v>
      </c>
      <c r="X2468" s="25"/>
      <c r="Y2468" s="26"/>
      <c r="Z2468" s="27"/>
      <c r="AA2468" s="60"/>
      <c r="AB2468" s="89"/>
      <c r="AE2468" s="68"/>
    </row>
    <row r="2469" spans="1:31" ht="30" hidden="1" x14ac:dyDescent="0.2">
      <c r="A2469" s="105" t="s">
        <v>124</v>
      </c>
      <c r="B2469" s="45" t="s">
        <v>66</v>
      </c>
      <c r="C2469" s="105" t="s">
        <v>35</v>
      </c>
      <c r="D2469" s="28" t="s">
        <v>65</v>
      </c>
      <c r="E2469" s="41" t="s">
        <v>65</v>
      </c>
      <c r="F2469" s="41" t="s">
        <v>65</v>
      </c>
      <c r="G2469" s="41" t="s">
        <v>65</v>
      </c>
      <c r="H2469" s="42" t="s">
        <v>65</v>
      </c>
      <c r="I2469" s="31">
        <f t="shared" si="488"/>
        <v>0</v>
      </c>
      <c r="J2469" s="43">
        <v>0</v>
      </c>
      <c r="K2469" s="43">
        <v>0</v>
      </c>
      <c r="L2469" s="43">
        <v>0</v>
      </c>
      <c r="M2469" s="44">
        <v>0</v>
      </c>
      <c r="X2469" s="25"/>
      <c r="Y2469" s="26"/>
      <c r="Z2469" s="27"/>
      <c r="AA2469" s="60"/>
      <c r="AB2469" s="89"/>
      <c r="AE2469" s="68"/>
    </row>
    <row r="2470" spans="1:31" ht="30" hidden="1" x14ac:dyDescent="0.2">
      <c r="A2470" s="105" t="s">
        <v>125</v>
      </c>
      <c r="B2470" s="45" t="s">
        <v>131</v>
      </c>
      <c r="C2470" s="105" t="s">
        <v>35</v>
      </c>
      <c r="D2470" s="28" t="s">
        <v>65</v>
      </c>
      <c r="E2470" s="41" t="s">
        <v>65</v>
      </c>
      <c r="F2470" s="41" t="s">
        <v>65</v>
      </c>
      <c r="G2470" s="41" t="s">
        <v>65</v>
      </c>
      <c r="H2470" s="42" t="s">
        <v>65</v>
      </c>
      <c r="I2470" s="31">
        <f t="shared" si="488"/>
        <v>0</v>
      </c>
      <c r="J2470" s="43"/>
      <c r="K2470" s="43"/>
      <c r="L2470" s="43"/>
      <c r="M2470" s="44"/>
      <c r="X2470" s="25"/>
      <c r="Y2470" s="26"/>
      <c r="Z2470" s="27"/>
      <c r="AA2470" s="60"/>
      <c r="AB2470" s="89"/>
      <c r="AE2470" s="68"/>
    </row>
    <row r="2471" spans="1:31" ht="42.75" hidden="1" customHeight="1" x14ac:dyDescent="0.2">
      <c r="A2471" s="105" t="s">
        <v>53</v>
      </c>
      <c r="B2471" s="45" t="s">
        <v>67</v>
      </c>
      <c r="C2471" s="105" t="s">
        <v>35</v>
      </c>
      <c r="D2471" s="28" t="s">
        <v>65</v>
      </c>
      <c r="E2471" s="41" t="s">
        <v>65</v>
      </c>
      <c r="F2471" s="41" t="s">
        <v>65</v>
      </c>
      <c r="G2471" s="41" t="s">
        <v>65</v>
      </c>
      <c r="H2471" s="42" t="s">
        <v>65</v>
      </c>
      <c r="I2471" s="31">
        <f t="shared" si="488"/>
        <v>0</v>
      </c>
      <c r="J2471" s="43">
        <v>0</v>
      </c>
      <c r="K2471" s="43">
        <v>0</v>
      </c>
      <c r="L2471" s="43">
        <v>0</v>
      </c>
      <c r="M2471" s="44">
        <v>0</v>
      </c>
      <c r="X2471" s="25"/>
      <c r="Y2471" s="26"/>
      <c r="Z2471" s="27"/>
      <c r="AA2471" s="60"/>
      <c r="AB2471" s="89"/>
      <c r="AE2471" s="68"/>
    </row>
    <row r="2472" spans="1:31" ht="15" hidden="1" x14ac:dyDescent="0.2">
      <c r="A2472" s="105" t="s">
        <v>55</v>
      </c>
      <c r="B2472" s="45" t="s">
        <v>68</v>
      </c>
      <c r="C2472" s="105" t="s">
        <v>41</v>
      </c>
      <c r="D2472" s="28" t="s">
        <v>65</v>
      </c>
      <c r="E2472" s="41" t="s">
        <v>65</v>
      </c>
      <c r="F2472" s="41" t="s">
        <v>65</v>
      </c>
      <c r="G2472" s="41" t="s">
        <v>65</v>
      </c>
      <c r="H2472" s="42" t="s">
        <v>65</v>
      </c>
      <c r="I2472" s="31">
        <f t="shared" si="488"/>
        <v>0</v>
      </c>
      <c r="J2472" s="43">
        <v>0</v>
      </c>
      <c r="K2472" s="43">
        <v>0</v>
      </c>
      <c r="L2472" s="43">
        <v>0</v>
      </c>
      <c r="M2472" s="44">
        <v>0</v>
      </c>
      <c r="X2472" s="25"/>
      <c r="Y2472" s="26"/>
      <c r="Z2472" s="27"/>
      <c r="AA2472" s="60"/>
      <c r="AB2472" s="89"/>
      <c r="AE2472" s="68"/>
    </row>
    <row r="2473" spans="1:31" ht="30" hidden="1" x14ac:dyDescent="0.2">
      <c r="A2473" s="46" t="s">
        <v>57</v>
      </c>
      <c r="B2473" s="151">
        <v>14</v>
      </c>
      <c r="C2473" s="46" t="s">
        <v>43</v>
      </c>
      <c r="D2473" s="28" t="s">
        <v>65</v>
      </c>
      <c r="E2473" s="29" t="s">
        <v>65</v>
      </c>
      <c r="F2473" s="29" t="s">
        <v>65</v>
      </c>
      <c r="G2473" s="29" t="s">
        <v>65</v>
      </c>
      <c r="H2473" s="30" t="s">
        <v>65</v>
      </c>
      <c r="I2473" s="31">
        <f t="shared" si="488"/>
        <v>0</v>
      </c>
      <c r="J2473" s="32">
        <v>0</v>
      </c>
      <c r="K2473" s="32">
        <v>0</v>
      </c>
      <c r="L2473" s="32">
        <v>0</v>
      </c>
      <c r="M2473" s="33">
        <v>0</v>
      </c>
      <c r="X2473" s="25"/>
      <c r="Y2473" s="26"/>
      <c r="Z2473" s="27"/>
      <c r="AA2473" s="60"/>
      <c r="AB2473" s="89"/>
      <c r="AE2473" s="68"/>
    </row>
    <row r="2474" spans="1:31" ht="30" hidden="1" customHeight="1" x14ac:dyDescent="0.2">
      <c r="A2474" s="105" t="s">
        <v>127</v>
      </c>
      <c r="B2474" s="114" t="s">
        <v>69</v>
      </c>
      <c r="C2474" s="105" t="s">
        <v>45</v>
      </c>
      <c r="D2474" s="28" t="s">
        <v>65</v>
      </c>
      <c r="E2474" s="29" t="s">
        <v>65</v>
      </c>
      <c r="F2474" s="29" t="s">
        <v>65</v>
      </c>
      <c r="G2474" s="29" t="s">
        <v>65</v>
      </c>
      <c r="H2474" s="30" t="s">
        <v>65</v>
      </c>
      <c r="I2474" s="31">
        <f>J2474+K2474+L2474+M2474</f>
        <v>0</v>
      </c>
      <c r="J2474" s="32">
        <v>0</v>
      </c>
      <c r="K2474" s="32">
        <v>0</v>
      </c>
      <c r="L2474" s="32">
        <v>0</v>
      </c>
      <c r="M2474" s="33">
        <v>0</v>
      </c>
      <c r="X2474" s="25"/>
      <c r="Y2474" s="26"/>
      <c r="Z2474" s="27"/>
      <c r="AA2474" s="60"/>
      <c r="AB2474" s="89"/>
      <c r="AE2474" s="68"/>
    </row>
    <row r="2475" spans="1:31" ht="30" hidden="1" x14ac:dyDescent="0.2">
      <c r="A2475" s="105" t="s">
        <v>58</v>
      </c>
      <c r="B2475" s="114" t="s">
        <v>70</v>
      </c>
      <c r="C2475" s="105" t="s">
        <v>43</v>
      </c>
      <c r="D2475" s="28" t="s">
        <v>65</v>
      </c>
      <c r="E2475" s="29" t="s">
        <v>65</v>
      </c>
      <c r="F2475" s="29" t="s">
        <v>65</v>
      </c>
      <c r="G2475" s="29" t="s">
        <v>65</v>
      </c>
      <c r="H2475" s="30" t="s">
        <v>65</v>
      </c>
      <c r="I2475" s="31">
        <f>J2475+K2475+L2475+M2475</f>
        <v>0</v>
      </c>
      <c r="J2475" s="32">
        <v>0</v>
      </c>
      <c r="K2475" s="32">
        <v>0</v>
      </c>
      <c r="L2475" s="32">
        <v>0</v>
      </c>
      <c r="M2475" s="33">
        <v>0</v>
      </c>
      <c r="X2475" s="25"/>
      <c r="Y2475" s="26"/>
      <c r="Z2475" s="27"/>
      <c r="AA2475" s="60"/>
      <c r="AB2475" s="89"/>
      <c r="AE2475" s="68"/>
    </row>
    <row r="2476" spans="1:31" ht="30" hidden="1" x14ac:dyDescent="0.2">
      <c r="A2476" s="105" t="s">
        <v>61</v>
      </c>
      <c r="B2476" s="114" t="s">
        <v>71</v>
      </c>
      <c r="C2476" s="105" t="s">
        <v>43</v>
      </c>
      <c r="D2476" s="28" t="s">
        <v>65</v>
      </c>
      <c r="E2476" s="29" t="s">
        <v>65</v>
      </c>
      <c r="F2476" s="29" t="s">
        <v>65</v>
      </c>
      <c r="G2476" s="29" t="s">
        <v>65</v>
      </c>
      <c r="H2476" s="30" t="s">
        <v>65</v>
      </c>
      <c r="I2476" s="31">
        <f>J2476+K2476+L2476+M2476</f>
        <v>0</v>
      </c>
      <c r="J2476" s="32">
        <v>0</v>
      </c>
      <c r="K2476" s="32">
        <v>0</v>
      </c>
      <c r="L2476" s="32">
        <v>0</v>
      </c>
      <c r="M2476" s="33">
        <v>0</v>
      </c>
      <c r="X2476" s="25"/>
      <c r="Y2476" s="26"/>
      <c r="Z2476" s="27"/>
      <c r="AA2476" s="60"/>
      <c r="AB2476" s="89"/>
      <c r="AE2476" s="68"/>
    </row>
    <row r="2477" spans="1:31" ht="15" hidden="1" x14ac:dyDescent="0.2">
      <c r="A2477" s="46" t="s">
        <v>63</v>
      </c>
      <c r="B2477" s="151">
        <v>15</v>
      </c>
      <c r="C2477" s="46" t="s">
        <v>48</v>
      </c>
      <c r="D2477" s="28" t="s">
        <v>65</v>
      </c>
      <c r="E2477" s="29" t="s">
        <v>65</v>
      </c>
      <c r="F2477" s="29" t="s">
        <v>65</v>
      </c>
      <c r="G2477" s="29" t="s">
        <v>65</v>
      </c>
      <c r="H2477" s="30" t="s">
        <v>65</v>
      </c>
      <c r="I2477" s="31">
        <f t="shared" ref="I2477:I2479" si="489">J2477+K2477+L2477+M2477</f>
        <v>0</v>
      </c>
      <c r="J2477" s="32">
        <v>0</v>
      </c>
      <c r="K2477" s="32">
        <v>0</v>
      </c>
      <c r="L2477" s="32">
        <v>0</v>
      </c>
      <c r="M2477" s="33">
        <v>0</v>
      </c>
      <c r="X2477" s="25"/>
      <c r="Y2477" s="26"/>
      <c r="Z2477" s="27"/>
      <c r="AA2477" s="60"/>
      <c r="AB2477" s="89"/>
      <c r="AE2477" s="68"/>
    </row>
    <row r="2478" spans="1:31" ht="15" hidden="1" x14ac:dyDescent="0.2">
      <c r="A2478" s="105" t="s">
        <v>127</v>
      </c>
      <c r="B2478" s="151" t="s">
        <v>132</v>
      </c>
      <c r="C2478" s="105" t="s">
        <v>48</v>
      </c>
      <c r="D2478" s="28" t="s">
        <v>65</v>
      </c>
      <c r="E2478" s="29" t="s">
        <v>65</v>
      </c>
      <c r="F2478" s="29" t="s">
        <v>65</v>
      </c>
      <c r="G2478" s="29" t="s">
        <v>65</v>
      </c>
      <c r="H2478" s="30" t="s">
        <v>65</v>
      </c>
      <c r="I2478" s="31">
        <f t="shared" si="489"/>
        <v>0</v>
      </c>
      <c r="J2478" s="32"/>
      <c r="K2478" s="32"/>
      <c r="L2478" s="32"/>
      <c r="M2478" s="33"/>
      <c r="X2478" s="25"/>
      <c r="Y2478" s="26"/>
      <c r="Z2478" s="27"/>
      <c r="AA2478" s="60"/>
      <c r="AB2478" s="89"/>
      <c r="AE2478" s="68"/>
    </row>
    <row r="2479" spans="1:31" ht="15.75" hidden="1" thickBot="1" x14ac:dyDescent="0.25">
      <c r="A2479" s="132" t="s">
        <v>129</v>
      </c>
      <c r="B2479" s="48" t="s">
        <v>133</v>
      </c>
      <c r="C2479" s="132" t="s">
        <v>48</v>
      </c>
      <c r="D2479" s="49" t="s">
        <v>65</v>
      </c>
      <c r="E2479" s="50" t="s">
        <v>65</v>
      </c>
      <c r="F2479" s="50" t="s">
        <v>65</v>
      </c>
      <c r="G2479" s="50" t="s">
        <v>65</v>
      </c>
      <c r="H2479" s="51" t="s">
        <v>65</v>
      </c>
      <c r="I2479" s="52">
        <f t="shared" si="489"/>
        <v>0</v>
      </c>
      <c r="J2479" s="53"/>
      <c r="K2479" s="53"/>
      <c r="L2479" s="53"/>
      <c r="M2479" s="54"/>
      <c r="X2479" s="25"/>
      <c r="Y2479" s="26"/>
      <c r="Z2479" s="27"/>
      <c r="AA2479" s="60"/>
      <c r="AB2479" s="89"/>
      <c r="AE2479" s="68"/>
    </row>
    <row r="2480" spans="1:31" ht="28.5" hidden="1" x14ac:dyDescent="0.2">
      <c r="A2480" s="133" t="s">
        <v>72</v>
      </c>
      <c r="B2480" s="19">
        <v>16</v>
      </c>
      <c r="C2480" s="134"/>
      <c r="D2480" s="59">
        <f>E2480+F2480+G2480+H2480</f>
        <v>0</v>
      </c>
      <c r="E2480" s="20">
        <f>E2481+E2482+E2487+E2491</f>
        <v>0</v>
      </c>
      <c r="F2480" s="20">
        <f>F2481+F2482+F2487+F2491</f>
        <v>0</v>
      </c>
      <c r="G2480" s="20">
        <f>G2481+G2482+G2487+G2491</f>
        <v>0</v>
      </c>
      <c r="H2480" s="21">
        <f>H2481+H2482+H2487+H2491</f>
        <v>0</v>
      </c>
      <c r="I2480" s="61">
        <f>J2480+K2480+L2480+M2480</f>
        <v>0</v>
      </c>
      <c r="J2480" s="22">
        <f>J2481+J2482+J2487+J2491</f>
        <v>0</v>
      </c>
      <c r="K2480" s="22">
        <f>K2481+K2482+K2487+K2491</f>
        <v>0</v>
      </c>
      <c r="L2480" s="22">
        <f>L2481+L2482+L2487+L2491</f>
        <v>0</v>
      </c>
      <c r="M2480" s="23">
        <f>M2481+M2482+M2487+M2491</f>
        <v>0</v>
      </c>
      <c r="N2480" s="35"/>
      <c r="O2480" s="35"/>
      <c r="P2480" s="35"/>
      <c r="X2480" s="25"/>
      <c r="Y2480" s="26"/>
      <c r="Z2480" s="27"/>
      <c r="AA2480" s="60"/>
      <c r="AB2480" s="89"/>
      <c r="AE2480" s="68"/>
    </row>
    <row r="2481" spans="1:31" ht="15" hidden="1" x14ac:dyDescent="0.2">
      <c r="A2481" s="104" t="s">
        <v>50</v>
      </c>
      <c r="B2481" s="151">
        <v>17</v>
      </c>
      <c r="C2481" s="46" t="s">
        <v>33</v>
      </c>
      <c r="D2481" s="28">
        <f>E2481+F2481+G2481+H2481</f>
        <v>0</v>
      </c>
      <c r="E2481" s="29"/>
      <c r="F2481" s="29"/>
      <c r="G2481" s="29"/>
      <c r="H2481" s="30"/>
      <c r="I2481" s="31">
        <f>J2481+K2481+L2481+M2481</f>
        <v>0</v>
      </c>
      <c r="J2481" s="32"/>
      <c r="K2481" s="32"/>
      <c r="L2481" s="32"/>
      <c r="M2481" s="33"/>
      <c r="N2481" s="35"/>
      <c r="O2481" s="35"/>
      <c r="P2481" s="35"/>
      <c r="X2481" s="25"/>
      <c r="Y2481" s="26"/>
      <c r="Z2481" s="27"/>
      <c r="AA2481" s="60"/>
      <c r="AB2481" s="89"/>
      <c r="AE2481" s="68"/>
    </row>
    <row r="2482" spans="1:31" ht="15" hidden="1" x14ac:dyDescent="0.2">
      <c r="A2482" s="46" t="s">
        <v>51</v>
      </c>
      <c r="B2482" s="151">
        <v>18</v>
      </c>
      <c r="C2482" s="46" t="s">
        <v>35</v>
      </c>
      <c r="D2482" s="28">
        <f t="shared" ref="D2482:D2487" si="490">E2482+F2482+G2482+H2482</f>
        <v>0</v>
      </c>
      <c r="E2482" s="36">
        <f>E2483+E2485+E2486</f>
        <v>0</v>
      </c>
      <c r="F2482" s="36">
        <f>F2483+F2485+F2486</f>
        <v>0</v>
      </c>
      <c r="G2482" s="36">
        <f>G2483+G2485+G2486</f>
        <v>0</v>
      </c>
      <c r="H2482" s="37">
        <f>H2483+H2485+H2486</f>
        <v>0</v>
      </c>
      <c r="I2482" s="31">
        <f t="shared" ref="I2482:I2487" si="491">J2482+K2482+L2482+M2482</f>
        <v>0</v>
      </c>
      <c r="J2482" s="38">
        <f>J2483+J2485+J2486</f>
        <v>0</v>
      </c>
      <c r="K2482" s="38">
        <f>K2483+K2485+K2486</f>
        <v>0</v>
      </c>
      <c r="L2482" s="38">
        <f>L2483+L2485+L2486</f>
        <v>0</v>
      </c>
      <c r="M2482" s="39">
        <f>M2483+M2485+M2486</f>
        <v>0</v>
      </c>
      <c r="X2482" s="25"/>
      <c r="Y2482" s="26"/>
      <c r="Z2482" s="27"/>
      <c r="AA2482" s="60"/>
      <c r="AB2482" s="89"/>
      <c r="AE2482" s="68"/>
    </row>
    <row r="2483" spans="1:31" ht="30" hidden="1" x14ac:dyDescent="0.2">
      <c r="A2483" s="105" t="s">
        <v>124</v>
      </c>
      <c r="B2483" s="45" t="s">
        <v>73</v>
      </c>
      <c r="C2483" s="105" t="s">
        <v>35</v>
      </c>
      <c r="D2483" s="28">
        <f t="shared" si="490"/>
        <v>0</v>
      </c>
      <c r="E2483" s="41"/>
      <c r="F2483" s="41"/>
      <c r="G2483" s="41"/>
      <c r="H2483" s="42"/>
      <c r="I2483" s="31">
        <f t="shared" si="491"/>
        <v>0</v>
      </c>
      <c r="J2483" s="43"/>
      <c r="K2483" s="43"/>
      <c r="L2483" s="43"/>
      <c r="M2483" s="44"/>
      <c r="X2483" s="25"/>
      <c r="Y2483" s="26"/>
      <c r="Z2483" s="27"/>
      <c r="AA2483" s="60"/>
      <c r="AB2483" s="89"/>
      <c r="AE2483" s="68"/>
    </row>
    <row r="2484" spans="1:31" ht="30" hidden="1" x14ac:dyDescent="0.2">
      <c r="A2484" s="105" t="s">
        <v>125</v>
      </c>
      <c r="B2484" s="45" t="s">
        <v>134</v>
      </c>
      <c r="C2484" s="105" t="s">
        <v>35</v>
      </c>
      <c r="D2484" s="28">
        <f t="shared" si="490"/>
        <v>0</v>
      </c>
      <c r="E2484" s="41"/>
      <c r="F2484" s="41"/>
      <c r="G2484" s="41"/>
      <c r="H2484" s="42"/>
      <c r="I2484" s="31">
        <f t="shared" si="491"/>
        <v>0</v>
      </c>
      <c r="J2484" s="43"/>
      <c r="K2484" s="43"/>
      <c r="L2484" s="43"/>
      <c r="M2484" s="44"/>
      <c r="X2484" s="25"/>
      <c r="Y2484" s="26"/>
      <c r="Z2484" s="27"/>
      <c r="AA2484" s="60"/>
      <c r="AB2484" s="89"/>
      <c r="AE2484" s="68"/>
    </row>
    <row r="2485" spans="1:31" ht="30" hidden="1" x14ac:dyDescent="0.2">
      <c r="A2485" s="105" t="s">
        <v>53</v>
      </c>
      <c r="B2485" s="45" t="s">
        <v>74</v>
      </c>
      <c r="C2485" s="105" t="s">
        <v>35</v>
      </c>
      <c r="D2485" s="28">
        <f t="shared" si="490"/>
        <v>0</v>
      </c>
      <c r="E2485" s="41"/>
      <c r="F2485" s="41"/>
      <c r="G2485" s="41"/>
      <c r="H2485" s="42"/>
      <c r="I2485" s="31">
        <f t="shared" si="491"/>
        <v>0</v>
      </c>
      <c r="J2485" s="43"/>
      <c r="K2485" s="43"/>
      <c r="L2485" s="43"/>
      <c r="M2485" s="44"/>
      <c r="X2485" s="25"/>
      <c r="Y2485" s="26"/>
      <c r="Z2485" s="27"/>
      <c r="AA2485" s="60"/>
      <c r="AB2485" s="89"/>
      <c r="AE2485" s="68"/>
    </row>
    <row r="2486" spans="1:31" ht="15" hidden="1" x14ac:dyDescent="0.2">
      <c r="A2486" s="105" t="s">
        <v>55</v>
      </c>
      <c r="B2486" s="45" t="s">
        <v>75</v>
      </c>
      <c r="C2486" s="105" t="s">
        <v>41</v>
      </c>
      <c r="D2486" s="28">
        <f t="shared" si="490"/>
        <v>0</v>
      </c>
      <c r="E2486" s="41"/>
      <c r="F2486" s="41"/>
      <c r="G2486" s="41"/>
      <c r="H2486" s="42"/>
      <c r="I2486" s="31">
        <f t="shared" si="491"/>
        <v>0</v>
      </c>
      <c r="J2486" s="43"/>
      <c r="K2486" s="43"/>
      <c r="L2486" s="43"/>
      <c r="M2486" s="44"/>
      <c r="X2486" s="25"/>
      <c r="Y2486" s="26"/>
      <c r="Z2486" s="27"/>
      <c r="AA2486" s="60"/>
      <c r="AB2486" s="89"/>
      <c r="AE2486" s="68"/>
    </row>
    <row r="2487" spans="1:31" ht="30" hidden="1" x14ac:dyDescent="0.2">
      <c r="A2487" s="46" t="s">
        <v>57</v>
      </c>
      <c r="B2487" s="151">
        <v>19</v>
      </c>
      <c r="C2487" s="46" t="s">
        <v>43</v>
      </c>
      <c r="D2487" s="28">
        <f t="shared" si="490"/>
        <v>0</v>
      </c>
      <c r="E2487" s="29"/>
      <c r="F2487" s="29"/>
      <c r="G2487" s="29"/>
      <c r="H2487" s="30"/>
      <c r="I2487" s="31">
        <f t="shared" si="491"/>
        <v>0</v>
      </c>
      <c r="J2487" s="32"/>
      <c r="K2487" s="32"/>
      <c r="L2487" s="32"/>
      <c r="M2487" s="33"/>
      <c r="X2487" s="25"/>
      <c r="Y2487" s="26"/>
      <c r="Z2487" s="27"/>
      <c r="AA2487" s="60"/>
      <c r="AB2487" s="89"/>
      <c r="AE2487" s="68"/>
    </row>
    <row r="2488" spans="1:31" ht="15" hidden="1" x14ac:dyDescent="0.2">
      <c r="A2488" s="105" t="s">
        <v>127</v>
      </c>
      <c r="B2488" s="47" t="s">
        <v>76</v>
      </c>
      <c r="C2488" s="115" t="s">
        <v>45</v>
      </c>
      <c r="D2488" s="28">
        <f>E2488+F2488+G2488+H2488</f>
        <v>0</v>
      </c>
      <c r="E2488" s="29"/>
      <c r="F2488" s="29"/>
      <c r="G2488" s="29"/>
      <c r="H2488" s="30"/>
      <c r="I2488" s="31">
        <f>J2488+K2488+L2488+M2488</f>
        <v>0</v>
      </c>
      <c r="J2488" s="38"/>
      <c r="K2488" s="38"/>
      <c r="L2488" s="38"/>
      <c r="M2488" s="39"/>
      <c r="X2488" s="25"/>
      <c r="Y2488" s="26"/>
      <c r="Z2488" s="27"/>
      <c r="AA2488" s="60"/>
      <c r="AB2488" s="89"/>
      <c r="AE2488" s="68"/>
    </row>
    <row r="2489" spans="1:31" ht="30" hidden="1" x14ac:dyDescent="0.2">
      <c r="A2489" s="105" t="s">
        <v>58</v>
      </c>
      <c r="B2489" s="47" t="s">
        <v>77</v>
      </c>
      <c r="C2489" s="115" t="s">
        <v>43</v>
      </c>
      <c r="D2489" s="28">
        <f>E2489+F2489+G2489+H2489</f>
        <v>0</v>
      </c>
      <c r="E2489" s="29"/>
      <c r="F2489" s="29"/>
      <c r="G2489" s="29"/>
      <c r="H2489" s="30"/>
      <c r="I2489" s="31">
        <f>J2489+K2489+L2489+M2489</f>
        <v>0</v>
      </c>
      <c r="J2489" s="38"/>
      <c r="K2489" s="38"/>
      <c r="L2489" s="38"/>
      <c r="M2489" s="39"/>
      <c r="X2489" s="25"/>
      <c r="Y2489" s="26"/>
      <c r="Z2489" s="27"/>
      <c r="AA2489" s="60"/>
      <c r="AB2489" s="89"/>
      <c r="AE2489" s="68"/>
    </row>
    <row r="2490" spans="1:31" ht="30" hidden="1" x14ac:dyDescent="0.2">
      <c r="A2490" s="105" t="s">
        <v>61</v>
      </c>
      <c r="B2490" s="47" t="s">
        <v>78</v>
      </c>
      <c r="C2490" s="115" t="s">
        <v>43</v>
      </c>
      <c r="D2490" s="28">
        <f>E2490+F2490+G2490+H2490</f>
        <v>0</v>
      </c>
      <c r="E2490" s="29"/>
      <c r="F2490" s="29"/>
      <c r="G2490" s="29"/>
      <c r="H2490" s="30"/>
      <c r="I2490" s="31">
        <f>J2490+K2490+L2490+M2490</f>
        <v>0</v>
      </c>
      <c r="J2490" s="38"/>
      <c r="K2490" s="38"/>
      <c r="L2490" s="38"/>
      <c r="M2490" s="39"/>
      <c r="X2490" s="25"/>
      <c r="Y2490" s="26"/>
      <c r="Z2490" s="27"/>
      <c r="AA2490" s="60"/>
      <c r="AB2490" s="89"/>
      <c r="AE2490" s="68"/>
    </row>
    <row r="2491" spans="1:31" ht="15" hidden="1" x14ac:dyDescent="0.2">
      <c r="A2491" s="46" t="s">
        <v>63</v>
      </c>
      <c r="B2491" s="45">
        <v>20</v>
      </c>
      <c r="C2491" s="105" t="s">
        <v>48</v>
      </c>
      <c r="D2491" s="28">
        <f t="shared" ref="D2491:D2493" si="492">E2491+F2491+G2491+H2491</f>
        <v>0</v>
      </c>
      <c r="E2491" s="41"/>
      <c r="F2491" s="41"/>
      <c r="G2491" s="41"/>
      <c r="H2491" s="42"/>
      <c r="I2491" s="31">
        <f t="shared" ref="I2491:I2493" si="493">J2491+K2491+L2491+M2491</f>
        <v>0</v>
      </c>
      <c r="J2491" s="43"/>
      <c r="K2491" s="43"/>
      <c r="L2491" s="43"/>
      <c r="M2491" s="44"/>
      <c r="X2491" s="25"/>
      <c r="Y2491" s="26"/>
      <c r="Z2491" s="27"/>
      <c r="AA2491" s="60"/>
      <c r="AB2491" s="89"/>
      <c r="AE2491" s="68"/>
    </row>
    <row r="2492" spans="1:31" ht="15" hidden="1" x14ac:dyDescent="0.2">
      <c r="A2492" s="105" t="s">
        <v>127</v>
      </c>
      <c r="B2492" s="45" t="s">
        <v>135</v>
      </c>
      <c r="C2492" s="105" t="s">
        <v>48</v>
      </c>
      <c r="D2492" s="28">
        <f t="shared" si="492"/>
        <v>0</v>
      </c>
      <c r="E2492" s="41"/>
      <c r="F2492" s="41"/>
      <c r="G2492" s="41"/>
      <c r="H2492" s="42"/>
      <c r="I2492" s="31">
        <f t="shared" si="493"/>
        <v>0</v>
      </c>
      <c r="J2492" s="43"/>
      <c r="K2492" s="43"/>
      <c r="L2492" s="43"/>
      <c r="M2492" s="44"/>
      <c r="X2492" s="25"/>
      <c r="Y2492" s="26"/>
      <c r="Z2492" s="27"/>
      <c r="AA2492" s="60"/>
      <c r="AB2492" s="89"/>
      <c r="AE2492" s="68"/>
    </row>
    <row r="2493" spans="1:31" ht="15.75" hidden="1" thickBot="1" x14ac:dyDescent="0.25">
      <c r="A2493" s="135" t="s">
        <v>129</v>
      </c>
      <c r="B2493" s="152" t="s">
        <v>136</v>
      </c>
      <c r="C2493" s="135" t="s">
        <v>48</v>
      </c>
      <c r="D2493" s="62">
        <f t="shared" si="492"/>
        <v>0</v>
      </c>
      <c r="E2493" s="63"/>
      <c r="F2493" s="63"/>
      <c r="G2493" s="63"/>
      <c r="H2493" s="64"/>
      <c r="I2493" s="65">
        <f t="shared" si="493"/>
        <v>0</v>
      </c>
      <c r="J2493" s="66"/>
      <c r="K2493" s="66"/>
      <c r="L2493" s="66"/>
      <c r="M2493" s="67"/>
      <c r="X2493" s="25"/>
      <c r="Y2493" s="26"/>
      <c r="Z2493" s="27"/>
      <c r="AA2493" s="60"/>
      <c r="AB2493" s="89"/>
      <c r="AE2493" s="68"/>
    </row>
    <row r="2494" spans="1:31" hidden="1" x14ac:dyDescent="0.2">
      <c r="X2494" s="25"/>
      <c r="Y2494" s="26"/>
      <c r="Z2494" s="27"/>
      <c r="AA2494" s="60"/>
      <c r="AB2494" s="89"/>
      <c r="AE2494" s="68"/>
    </row>
    <row r="2495" spans="1:31" hidden="1" x14ac:dyDescent="0.2">
      <c r="X2495" s="25"/>
      <c r="Y2495" s="26"/>
      <c r="Z2495" s="27"/>
      <c r="AA2495" s="60"/>
      <c r="AB2495" s="89"/>
      <c r="AE2495" s="68"/>
    </row>
    <row r="2496" spans="1:31" hidden="1" x14ac:dyDescent="0.2">
      <c r="X2496" s="25"/>
      <c r="Y2496" s="26"/>
      <c r="Z2496" s="27"/>
      <c r="AA2496" s="60"/>
      <c r="AB2496" s="89"/>
      <c r="AE2496" s="68"/>
    </row>
    <row r="2497" spans="1:31" hidden="1" x14ac:dyDescent="0.2">
      <c r="X2497" s="25"/>
      <c r="Y2497" s="26"/>
      <c r="Z2497" s="27"/>
      <c r="AA2497" s="60"/>
      <c r="AB2497" s="89"/>
      <c r="AE2497" s="68"/>
    </row>
    <row r="2498" spans="1:31" hidden="1" x14ac:dyDescent="0.2">
      <c r="X2498" s="25"/>
      <c r="Y2498" s="26"/>
      <c r="Z2498" s="27"/>
      <c r="AA2498" s="60"/>
      <c r="AB2498" s="89"/>
      <c r="AE2498" s="68"/>
    </row>
    <row r="2499" spans="1:31" ht="15.75" hidden="1" x14ac:dyDescent="0.2">
      <c r="B2499" s="79"/>
      <c r="K2499" s="172" t="s">
        <v>0</v>
      </c>
      <c r="L2499" s="172"/>
      <c r="M2499" s="172"/>
      <c r="P2499" s="77"/>
      <c r="AA2499" s="60"/>
      <c r="AB2499" s="89"/>
      <c r="AE2499" s="68"/>
    </row>
    <row r="2500" spans="1:31" ht="15.75" hidden="1" x14ac:dyDescent="0.2">
      <c r="B2500" s="79"/>
      <c r="K2500" s="172" t="s">
        <v>1</v>
      </c>
      <c r="L2500" s="172"/>
      <c r="M2500" s="172"/>
      <c r="P2500" s="77"/>
      <c r="AA2500" s="60"/>
      <c r="AB2500" s="89"/>
      <c r="AE2500" s="68"/>
    </row>
    <row r="2501" spans="1:31" ht="15.75" hidden="1" x14ac:dyDescent="0.2">
      <c r="B2501" s="79"/>
      <c r="K2501" s="172" t="s">
        <v>2</v>
      </c>
      <c r="L2501" s="172"/>
      <c r="M2501" s="172"/>
      <c r="P2501" s="77"/>
      <c r="AA2501" s="60"/>
      <c r="AB2501" s="89"/>
      <c r="AE2501" s="68"/>
    </row>
    <row r="2502" spans="1:31" ht="15.75" hidden="1" x14ac:dyDescent="0.2">
      <c r="B2502" s="79"/>
      <c r="K2502" s="172" t="s">
        <v>3</v>
      </c>
      <c r="L2502" s="172"/>
      <c r="M2502" s="172"/>
      <c r="P2502" s="77"/>
      <c r="AA2502" s="60"/>
      <c r="AB2502" s="89"/>
      <c r="AE2502" s="68"/>
    </row>
    <row r="2503" spans="1:31" ht="15.75" hidden="1" x14ac:dyDescent="0.2">
      <c r="B2503" s="79"/>
      <c r="K2503" s="172" t="s">
        <v>4</v>
      </c>
      <c r="L2503" s="172"/>
      <c r="M2503" s="172"/>
      <c r="P2503" s="77"/>
      <c r="AA2503" s="60"/>
      <c r="AB2503" s="89"/>
      <c r="AE2503" s="68"/>
    </row>
    <row r="2504" spans="1:31" ht="15.75" hidden="1" x14ac:dyDescent="0.2">
      <c r="B2504" s="79"/>
      <c r="K2504" s="172" t="s">
        <v>5</v>
      </c>
      <c r="L2504" s="172"/>
      <c r="M2504" s="172"/>
      <c r="P2504" s="77"/>
      <c r="AA2504" s="60"/>
      <c r="AB2504" s="89"/>
      <c r="AE2504" s="68"/>
    </row>
    <row r="2505" spans="1:31" ht="15.75" hidden="1" x14ac:dyDescent="0.2">
      <c r="B2505" s="79"/>
      <c r="K2505" s="172" t="s">
        <v>6</v>
      </c>
      <c r="L2505" s="172"/>
      <c r="M2505" s="172"/>
      <c r="P2505" s="77"/>
      <c r="AA2505" s="60"/>
      <c r="AB2505" s="89"/>
      <c r="AE2505" s="68"/>
    </row>
    <row r="2506" spans="1:31" ht="15.75" hidden="1" x14ac:dyDescent="0.2">
      <c r="B2506" s="79"/>
      <c r="K2506" s="172" t="s">
        <v>7</v>
      </c>
      <c r="L2506" s="172"/>
      <c r="M2506" s="172"/>
      <c r="P2506" s="77"/>
      <c r="AA2506" s="60"/>
      <c r="AB2506" s="89"/>
      <c r="AE2506" s="68"/>
    </row>
    <row r="2507" spans="1:31" hidden="1" x14ac:dyDescent="0.2">
      <c r="B2507" s="79"/>
      <c r="P2507" s="77"/>
      <c r="AA2507" s="60"/>
      <c r="AB2507" s="89"/>
      <c r="AD2507" s="60"/>
      <c r="AE2507" s="68"/>
    </row>
    <row r="2508" spans="1:31" s="5" customFormat="1" ht="16.5" hidden="1" x14ac:dyDescent="0.25">
      <c r="A2508" s="153" t="str">
        <f>$A$1572</f>
        <v>Объёмы медицинской помощи по территориальной программе обязательного медицинского страхования на 2019 год</v>
      </c>
      <c r="B2508" s="153"/>
      <c r="C2508" s="153"/>
      <c r="D2508" s="153"/>
      <c r="E2508" s="153"/>
      <c r="F2508" s="153"/>
      <c r="G2508" s="153"/>
      <c r="H2508" s="153"/>
      <c r="I2508" s="153"/>
      <c r="J2508" s="153"/>
      <c r="K2508" s="153"/>
      <c r="L2508" s="153"/>
      <c r="M2508" s="153"/>
      <c r="P2508" s="77"/>
      <c r="AA2508" s="60"/>
      <c r="AB2508" s="89"/>
      <c r="AE2508" s="68"/>
    </row>
    <row r="2509" spans="1:31" s="5" customFormat="1" ht="16.5" hidden="1" x14ac:dyDescent="0.25">
      <c r="A2509" s="154" t="s">
        <v>106</v>
      </c>
      <c r="B2509" s="155"/>
      <c r="C2509" s="155"/>
      <c r="D2509" s="155"/>
      <c r="E2509" s="155"/>
      <c r="F2509" s="155"/>
      <c r="G2509" s="155"/>
      <c r="H2509" s="155"/>
      <c r="I2509" s="155"/>
      <c r="J2509" s="155"/>
      <c r="K2509" s="155"/>
      <c r="L2509" s="155"/>
      <c r="M2509" s="155"/>
      <c r="P2509" s="77"/>
      <c r="AA2509" s="60"/>
      <c r="AB2509" s="89"/>
      <c r="AE2509" s="68"/>
    </row>
    <row r="2510" spans="1:31" s="5" customFormat="1" ht="16.5" hidden="1" x14ac:dyDescent="0.25">
      <c r="A2510" s="153" t="str">
        <f>$A$1574</f>
        <v>для лиц, застрахованных в  Магаданском филиале АО «Страховая компания «СОГАЗ-Мед»</v>
      </c>
      <c r="B2510" s="153"/>
      <c r="C2510" s="153"/>
      <c r="D2510" s="153"/>
      <c r="E2510" s="153"/>
      <c r="F2510" s="153"/>
      <c r="G2510" s="153"/>
      <c r="H2510" s="153"/>
      <c r="I2510" s="153"/>
      <c r="J2510" s="153"/>
      <c r="K2510" s="153"/>
      <c r="L2510" s="153"/>
      <c r="M2510" s="153"/>
      <c r="P2510" s="77"/>
      <c r="AA2510" s="60"/>
      <c r="AB2510" s="89"/>
      <c r="AE2510" s="68"/>
    </row>
    <row r="2511" spans="1:31" ht="14.25" hidden="1" x14ac:dyDescent="0.2">
      <c r="A2511" s="6"/>
      <c r="B2511" s="80"/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6"/>
      <c r="P2511" s="77"/>
      <c r="AA2511" s="60"/>
      <c r="AB2511" s="89"/>
      <c r="AE2511" s="68"/>
    </row>
    <row r="2512" spans="1:31" ht="13.5" hidden="1" thickTop="1" x14ac:dyDescent="0.2">
      <c r="A2512" s="156" t="s">
        <v>9</v>
      </c>
      <c r="B2512" s="159" t="s">
        <v>10</v>
      </c>
      <c r="C2512" s="162" t="s">
        <v>11</v>
      </c>
      <c r="D2512" s="165" t="str">
        <f>$D$1576</f>
        <v>Всего на 2019 год</v>
      </c>
      <c r="E2512" s="168" t="s">
        <v>12</v>
      </c>
      <c r="F2512" s="168"/>
      <c r="G2512" s="168"/>
      <c r="H2512" s="169"/>
      <c r="I2512" s="165" t="str">
        <f>$I$1576</f>
        <v>Всего на 2019 год</v>
      </c>
      <c r="J2512" s="168" t="s">
        <v>13</v>
      </c>
      <c r="K2512" s="168"/>
      <c r="L2512" s="168"/>
      <c r="M2512" s="169"/>
      <c r="P2512" s="77"/>
      <c r="AA2512" s="60"/>
      <c r="AB2512" s="89"/>
      <c r="AE2512" s="68"/>
    </row>
    <row r="2513" spans="1:31" hidden="1" x14ac:dyDescent="0.2">
      <c r="A2513" s="157"/>
      <c r="B2513" s="160"/>
      <c r="C2513" s="163"/>
      <c r="D2513" s="166"/>
      <c r="E2513" s="170"/>
      <c r="F2513" s="170"/>
      <c r="G2513" s="170"/>
      <c r="H2513" s="171"/>
      <c r="I2513" s="166"/>
      <c r="J2513" s="170"/>
      <c r="K2513" s="170"/>
      <c r="L2513" s="170"/>
      <c r="M2513" s="171"/>
      <c r="P2513" s="77"/>
      <c r="AA2513" s="60"/>
      <c r="AB2513" s="89"/>
      <c r="AE2513" s="68"/>
    </row>
    <row r="2514" spans="1:31" s="11" customFormat="1" ht="30.75" hidden="1" thickBot="1" x14ac:dyDescent="0.25">
      <c r="A2514" s="158"/>
      <c r="B2514" s="161"/>
      <c r="C2514" s="164"/>
      <c r="D2514" s="167"/>
      <c r="E2514" s="83" t="s">
        <v>14</v>
      </c>
      <c r="F2514" s="83" t="s">
        <v>15</v>
      </c>
      <c r="G2514" s="83" t="s">
        <v>16</v>
      </c>
      <c r="H2514" s="84" t="s">
        <v>17</v>
      </c>
      <c r="I2514" s="167"/>
      <c r="J2514" s="83" t="s">
        <v>14</v>
      </c>
      <c r="K2514" s="83" t="s">
        <v>15</v>
      </c>
      <c r="L2514" s="83" t="s">
        <v>16</v>
      </c>
      <c r="M2514" s="84" t="s">
        <v>17</v>
      </c>
      <c r="P2514" s="77"/>
      <c r="AA2514" s="60"/>
      <c r="AB2514" s="89"/>
      <c r="AE2514" s="68"/>
    </row>
    <row r="2515" spans="1:31" s="18" customFormat="1" ht="15.75" hidden="1" thickTop="1" thickBot="1" x14ac:dyDescent="0.25">
      <c r="A2515" s="12" t="s">
        <v>18</v>
      </c>
      <c r="B2515" s="13" t="s">
        <v>19</v>
      </c>
      <c r="C2515" s="14" t="s">
        <v>20</v>
      </c>
      <c r="D2515" s="15" t="s">
        <v>21</v>
      </c>
      <c r="E2515" s="16" t="s">
        <v>22</v>
      </c>
      <c r="F2515" s="16" t="s">
        <v>23</v>
      </c>
      <c r="G2515" s="16" t="s">
        <v>24</v>
      </c>
      <c r="H2515" s="17" t="s">
        <v>25</v>
      </c>
      <c r="I2515" s="15" t="s">
        <v>26</v>
      </c>
      <c r="J2515" s="16" t="s">
        <v>27</v>
      </c>
      <c r="K2515" s="16" t="s">
        <v>28</v>
      </c>
      <c r="L2515" s="16" t="s">
        <v>29</v>
      </c>
      <c r="M2515" s="17" t="s">
        <v>30</v>
      </c>
      <c r="P2515" s="77"/>
      <c r="AA2515" s="60"/>
      <c r="AB2515" s="89"/>
      <c r="AE2515" s="68"/>
    </row>
    <row r="2516" spans="1:31" ht="28.5" hidden="1" x14ac:dyDescent="0.2">
      <c r="A2516" s="95" t="s">
        <v>31</v>
      </c>
      <c r="B2516" s="86">
        <v>1</v>
      </c>
      <c r="C2516" s="96"/>
      <c r="D2516" s="97"/>
      <c r="E2516" s="98"/>
      <c r="F2516" s="98"/>
      <c r="G2516" s="98"/>
      <c r="H2516" s="99"/>
      <c r="I2516" s="100">
        <f>J2516+K2516+L2516+M2516</f>
        <v>165.89</v>
      </c>
      <c r="J2516" s="101">
        <f>J2517+J2518+J2523+J2527</f>
        <v>0</v>
      </c>
      <c r="K2516" s="101">
        <f>K2517+K2518+K2523+K2527</f>
        <v>0</v>
      </c>
      <c r="L2516" s="101">
        <f>L2517+L2518+L2523+L2527</f>
        <v>82.94</v>
      </c>
      <c r="M2516" s="102">
        <f>M2517+M2518+M2523+M2527</f>
        <v>82.95</v>
      </c>
      <c r="N2516" s="24"/>
      <c r="AA2516" s="60"/>
      <c r="AB2516" s="89"/>
      <c r="AE2516" s="68"/>
    </row>
    <row r="2517" spans="1:31" ht="30" hidden="1" x14ac:dyDescent="0.2">
      <c r="A2517" s="104" t="s">
        <v>32</v>
      </c>
      <c r="B2517" s="151">
        <v>2</v>
      </c>
      <c r="C2517" s="46" t="s">
        <v>33</v>
      </c>
      <c r="D2517" s="28">
        <f>E2517+F2517+G2517+H2517</f>
        <v>0</v>
      </c>
      <c r="E2517" s="29">
        <f t="shared" ref="E2517:H2529" si="494">E2531+E2559</f>
        <v>0</v>
      </c>
      <c r="F2517" s="29">
        <f t="shared" si="494"/>
        <v>0</v>
      </c>
      <c r="G2517" s="29">
        <f t="shared" si="494"/>
        <v>0</v>
      </c>
      <c r="H2517" s="30">
        <f t="shared" si="494"/>
        <v>0</v>
      </c>
      <c r="I2517" s="31">
        <f>J2517+K2517+L2517+M2517</f>
        <v>0</v>
      </c>
      <c r="J2517" s="32">
        <f>J2531+J2545+J2559</f>
        <v>0</v>
      </c>
      <c r="K2517" s="32">
        <f>K2531+K2545+K2559</f>
        <v>0</v>
      </c>
      <c r="L2517" s="32">
        <f>L2531+L2545+L2559</f>
        <v>0</v>
      </c>
      <c r="M2517" s="33">
        <f>M2531+M2545+M2559</f>
        <v>0</v>
      </c>
      <c r="N2517" s="35"/>
      <c r="AA2517" s="60"/>
      <c r="AB2517" s="89"/>
      <c r="AE2517" s="68"/>
    </row>
    <row r="2518" spans="1:31" ht="30" hidden="1" x14ac:dyDescent="0.2">
      <c r="A2518" s="46" t="s">
        <v>34</v>
      </c>
      <c r="B2518" s="151">
        <v>3</v>
      </c>
      <c r="C2518" s="46" t="s">
        <v>35</v>
      </c>
      <c r="D2518" s="28">
        <f t="shared" ref="D2518:D2523" si="495">E2518+F2518+G2518+H2518</f>
        <v>0</v>
      </c>
      <c r="E2518" s="29">
        <f t="shared" si="494"/>
        <v>0</v>
      </c>
      <c r="F2518" s="29">
        <f t="shared" si="494"/>
        <v>0</v>
      </c>
      <c r="G2518" s="29">
        <f t="shared" si="494"/>
        <v>0</v>
      </c>
      <c r="H2518" s="30">
        <f t="shared" si="494"/>
        <v>0</v>
      </c>
      <c r="I2518" s="31">
        <f t="shared" ref="I2518:I2523" si="496">J2518+K2518+L2518+M2518</f>
        <v>0</v>
      </c>
      <c r="J2518" s="32">
        <f>J2519+J2521+J2522</f>
        <v>0</v>
      </c>
      <c r="K2518" s="32">
        <f>K2519+K2521+K2522</f>
        <v>0</v>
      </c>
      <c r="L2518" s="32">
        <f>L2519+L2521+L2522</f>
        <v>0</v>
      </c>
      <c r="M2518" s="33">
        <f>M2519+M2521+M2522</f>
        <v>0</v>
      </c>
      <c r="N2518" s="55"/>
      <c r="O2518" s="55"/>
      <c r="P2518" s="55"/>
      <c r="AA2518" s="60"/>
      <c r="AB2518" s="89"/>
      <c r="AE2518" s="68"/>
    </row>
    <row r="2519" spans="1:31" ht="30" hidden="1" x14ac:dyDescent="0.2">
      <c r="A2519" s="105" t="s">
        <v>113</v>
      </c>
      <c r="B2519" s="40" t="s">
        <v>36</v>
      </c>
      <c r="C2519" s="105" t="s">
        <v>35</v>
      </c>
      <c r="D2519" s="70">
        <f t="shared" si="495"/>
        <v>0</v>
      </c>
      <c r="E2519" s="41">
        <f t="shared" si="494"/>
        <v>0</v>
      </c>
      <c r="F2519" s="41">
        <f t="shared" si="494"/>
        <v>0</v>
      </c>
      <c r="G2519" s="41">
        <f t="shared" si="494"/>
        <v>0</v>
      </c>
      <c r="H2519" s="42">
        <f t="shared" si="494"/>
        <v>0</v>
      </c>
      <c r="I2519" s="56">
        <f t="shared" si="496"/>
        <v>0</v>
      </c>
      <c r="J2519" s="43">
        <f t="shared" ref="J2519:M2529" si="497">J2533+J2547+J2561</f>
        <v>0</v>
      </c>
      <c r="K2519" s="43">
        <f t="shared" si="497"/>
        <v>0</v>
      </c>
      <c r="L2519" s="43">
        <f t="shared" si="497"/>
        <v>0</v>
      </c>
      <c r="M2519" s="44">
        <f t="shared" si="497"/>
        <v>0</v>
      </c>
      <c r="N2519" s="106"/>
      <c r="O2519" s="107"/>
      <c r="P2519" s="107"/>
      <c r="Q2519" s="107"/>
      <c r="AA2519" s="60"/>
      <c r="AB2519" s="89"/>
      <c r="AE2519" s="68"/>
    </row>
    <row r="2520" spans="1:31" ht="45" hidden="1" customHeight="1" x14ac:dyDescent="0.2">
      <c r="A2520" s="105" t="s">
        <v>114</v>
      </c>
      <c r="B2520" s="40" t="s">
        <v>115</v>
      </c>
      <c r="C2520" s="105" t="s">
        <v>35</v>
      </c>
      <c r="D2520" s="70">
        <f t="shared" si="495"/>
        <v>0</v>
      </c>
      <c r="E2520" s="41">
        <f t="shared" si="494"/>
        <v>0</v>
      </c>
      <c r="F2520" s="41">
        <f t="shared" si="494"/>
        <v>0</v>
      </c>
      <c r="G2520" s="41">
        <f t="shared" si="494"/>
        <v>0</v>
      </c>
      <c r="H2520" s="42">
        <f t="shared" si="494"/>
        <v>0</v>
      </c>
      <c r="I2520" s="56">
        <f t="shared" si="496"/>
        <v>0</v>
      </c>
      <c r="J2520" s="43">
        <f t="shared" si="497"/>
        <v>0</v>
      </c>
      <c r="K2520" s="43">
        <f t="shared" si="497"/>
        <v>0</v>
      </c>
      <c r="L2520" s="43">
        <f t="shared" si="497"/>
        <v>0</v>
      </c>
      <c r="M2520" s="44">
        <f t="shared" si="497"/>
        <v>0</v>
      </c>
      <c r="N2520" s="106"/>
      <c r="O2520" s="107"/>
      <c r="P2520" s="107"/>
      <c r="Q2520" s="107"/>
      <c r="AA2520" s="60"/>
      <c r="AB2520" s="89"/>
      <c r="AE2520" s="68"/>
    </row>
    <row r="2521" spans="1:31" ht="30" hidden="1" x14ac:dyDescent="0.2">
      <c r="A2521" s="105" t="s">
        <v>37</v>
      </c>
      <c r="B2521" s="45" t="s">
        <v>38</v>
      </c>
      <c r="C2521" s="105" t="s">
        <v>35</v>
      </c>
      <c r="D2521" s="70">
        <f t="shared" si="495"/>
        <v>0</v>
      </c>
      <c r="E2521" s="41">
        <f t="shared" si="494"/>
        <v>0</v>
      </c>
      <c r="F2521" s="41">
        <f t="shared" si="494"/>
        <v>0</v>
      </c>
      <c r="G2521" s="41">
        <f t="shared" si="494"/>
        <v>0</v>
      </c>
      <c r="H2521" s="42">
        <f t="shared" si="494"/>
        <v>0</v>
      </c>
      <c r="I2521" s="56">
        <f t="shared" si="496"/>
        <v>0</v>
      </c>
      <c r="J2521" s="43">
        <f t="shared" si="497"/>
        <v>0</v>
      </c>
      <c r="K2521" s="43">
        <f t="shared" si="497"/>
        <v>0</v>
      </c>
      <c r="L2521" s="43">
        <f t="shared" si="497"/>
        <v>0</v>
      </c>
      <c r="M2521" s="44">
        <f t="shared" si="497"/>
        <v>0</v>
      </c>
      <c r="N2521" s="106"/>
      <c r="O2521" s="107"/>
      <c r="P2521" s="107"/>
      <c r="Q2521" s="107"/>
      <c r="AA2521" s="60"/>
      <c r="AB2521" s="89"/>
      <c r="AE2521" s="68"/>
    </row>
    <row r="2522" spans="1:31" ht="30" hidden="1" x14ac:dyDescent="0.2">
      <c r="A2522" s="105" t="s">
        <v>39</v>
      </c>
      <c r="B2522" s="45" t="s">
        <v>40</v>
      </c>
      <c r="C2522" s="105" t="s">
        <v>41</v>
      </c>
      <c r="D2522" s="70">
        <f t="shared" si="495"/>
        <v>0</v>
      </c>
      <c r="E2522" s="41">
        <f t="shared" si="494"/>
        <v>0</v>
      </c>
      <c r="F2522" s="41">
        <f t="shared" si="494"/>
        <v>0</v>
      </c>
      <c r="G2522" s="41">
        <f t="shared" si="494"/>
        <v>0</v>
      </c>
      <c r="H2522" s="42">
        <f t="shared" si="494"/>
        <v>0</v>
      </c>
      <c r="I2522" s="56">
        <f t="shared" si="496"/>
        <v>0</v>
      </c>
      <c r="J2522" s="43">
        <f t="shared" si="497"/>
        <v>0</v>
      </c>
      <c r="K2522" s="43">
        <f t="shared" si="497"/>
        <v>0</v>
      </c>
      <c r="L2522" s="43">
        <f t="shared" si="497"/>
        <v>0</v>
      </c>
      <c r="M2522" s="44">
        <f t="shared" si="497"/>
        <v>0</v>
      </c>
      <c r="N2522" s="106"/>
      <c r="O2522" s="107"/>
      <c r="P2522" s="107"/>
      <c r="Q2522" s="107"/>
      <c r="AA2522" s="60"/>
      <c r="AB2522" s="89"/>
      <c r="AE2522" s="68"/>
    </row>
    <row r="2523" spans="1:31" ht="15" hidden="1" customHeight="1" x14ac:dyDescent="0.2">
      <c r="A2523" s="46" t="s">
        <v>42</v>
      </c>
      <c r="B2523" s="151">
        <v>4</v>
      </c>
      <c r="C2523" s="46" t="s">
        <v>43</v>
      </c>
      <c r="D2523" s="28">
        <f t="shared" si="495"/>
        <v>2</v>
      </c>
      <c r="E2523" s="29">
        <f t="shared" si="494"/>
        <v>0</v>
      </c>
      <c r="F2523" s="29">
        <f t="shared" si="494"/>
        <v>0</v>
      </c>
      <c r="G2523" s="29">
        <f t="shared" si="494"/>
        <v>1</v>
      </c>
      <c r="H2523" s="30">
        <f t="shared" si="494"/>
        <v>1</v>
      </c>
      <c r="I2523" s="31">
        <f t="shared" si="496"/>
        <v>165.89</v>
      </c>
      <c r="J2523" s="32">
        <f t="shared" si="497"/>
        <v>0</v>
      </c>
      <c r="K2523" s="32">
        <f t="shared" si="497"/>
        <v>0</v>
      </c>
      <c r="L2523" s="32">
        <f t="shared" si="497"/>
        <v>82.94</v>
      </c>
      <c r="M2523" s="33">
        <f t="shared" si="497"/>
        <v>82.95</v>
      </c>
      <c r="N2523" s="35"/>
      <c r="AA2523" s="60"/>
      <c r="AB2523" s="89"/>
      <c r="AE2523" s="68"/>
    </row>
    <row r="2524" spans="1:31" ht="30" hidden="1" x14ac:dyDescent="0.2">
      <c r="A2524" s="105" t="s">
        <v>116</v>
      </c>
      <c r="B2524" s="114" t="s">
        <v>44</v>
      </c>
      <c r="C2524" s="105" t="s">
        <v>43</v>
      </c>
      <c r="D2524" s="70">
        <f>E2524+F2524+G2524+H2524</f>
        <v>0</v>
      </c>
      <c r="E2524" s="41">
        <f t="shared" si="494"/>
        <v>0</v>
      </c>
      <c r="F2524" s="41">
        <f t="shared" si="494"/>
        <v>0</v>
      </c>
      <c r="G2524" s="41">
        <f t="shared" si="494"/>
        <v>0</v>
      </c>
      <c r="H2524" s="42">
        <f t="shared" si="494"/>
        <v>0</v>
      </c>
      <c r="I2524" s="56">
        <f>J2524+K2524+L2524+M2524</f>
        <v>0</v>
      </c>
      <c r="J2524" s="43">
        <f t="shared" si="497"/>
        <v>0</v>
      </c>
      <c r="K2524" s="43">
        <f t="shared" si="497"/>
        <v>0</v>
      </c>
      <c r="L2524" s="43">
        <f t="shared" si="497"/>
        <v>0</v>
      </c>
      <c r="M2524" s="44">
        <f t="shared" si="497"/>
        <v>0</v>
      </c>
      <c r="N2524" s="106"/>
      <c r="O2524" s="107"/>
      <c r="P2524" s="107"/>
      <c r="Q2524" s="107"/>
      <c r="AA2524" s="60"/>
      <c r="AB2524" s="89"/>
      <c r="AE2524" s="68"/>
    </row>
    <row r="2525" spans="1:31" ht="45" hidden="1" customHeight="1" x14ac:dyDescent="0.2">
      <c r="A2525" s="105" t="s">
        <v>117</v>
      </c>
      <c r="B2525" s="114" t="s">
        <v>46</v>
      </c>
      <c r="C2525" s="105" t="s">
        <v>43</v>
      </c>
      <c r="D2525" s="70">
        <f>E2525+F2525+G2525+H2525</f>
        <v>0</v>
      </c>
      <c r="E2525" s="41">
        <f t="shared" si="494"/>
        <v>0</v>
      </c>
      <c r="F2525" s="41">
        <f t="shared" si="494"/>
        <v>0</v>
      </c>
      <c r="G2525" s="41">
        <f t="shared" si="494"/>
        <v>0</v>
      </c>
      <c r="H2525" s="42">
        <f t="shared" si="494"/>
        <v>0</v>
      </c>
      <c r="I2525" s="56">
        <f>J2525+K2525+L2525+M2525</f>
        <v>0</v>
      </c>
      <c r="J2525" s="43">
        <f t="shared" si="497"/>
        <v>0</v>
      </c>
      <c r="K2525" s="43">
        <f t="shared" si="497"/>
        <v>0</v>
      </c>
      <c r="L2525" s="43">
        <f t="shared" si="497"/>
        <v>0</v>
      </c>
      <c r="M2525" s="44">
        <f t="shared" si="497"/>
        <v>0</v>
      </c>
      <c r="N2525" s="106"/>
      <c r="O2525" s="107"/>
      <c r="P2525" s="107"/>
      <c r="Q2525" s="107"/>
      <c r="AA2525" s="60"/>
      <c r="AB2525" s="89"/>
      <c r="AE2525" s="68"/>
    </row>
    <row r="2526" spans="1:31" ht="30.75" hidden="1" customHeight="1" x14ac:dyDescent="0.2">
      <c r="A2526" s="105" t="s">
        <v>118</v>
      </c>
      <c r="B2526" s="114" t="s">
        <v>47</v>
      </c>
      <c r="C2526" s="105" t="s">
        <v>43</v>
      </c>
      <c r="D2526" s="70">
        <f>E2526+F2526+G2526+H2526</f>
        <v>0</v>
      </c>
      <c r="E2526" s="41">
        <f t="shared" si="494"/>
        <v>0</v>
      </c>
      <c r="F2526" s="41">
        <f t="shared" si="494"/>
        <v>0</v>
      </c>
      <c r="G2526" s="41">
        <f t="shared" si="494"/>
        <v>0</v>
      </c>
      <c r="H2526" s="42">
        <f t="shared" si="494"/>
        <v>0</v>
      </c>
      <c r="I2526" s="56">
        <f>J2526+K2526+L2526+M2526</f>
        <v>0</v>
      </c>
      <c r="J2526" s="43">
        <f t="shared" si="497"/>
        <v>0</v>
      </c>
      <c r="K2526" s="43">
        <f t="shared" si="497"/>
        <v>0</v>
      </c>
      <c r="L2526" s="43">
        <f t="shared" si="497"/>
        <v>0</v>
      </c>
      <c r="M2526" s="44">
        <f t="shared" si="497"/>
        <v>0</v>
      </c>
      <c r="N2526" s="106"/>
      <c r="O2526" s="107"/>
      <c r="P2526" s="107"/>
      <c r="Q2526" s="107"/>
      <c r="S2526" s="78"/>
      <c r="T2526" s="68"/>
      <c r="U2526" s="68"/>
      <c r="V2526" s="68"/>
      <c r="W2526" s="68"/>
      <c r="X2526" s="68"/>
      <c r="Y2526" s="68"/>
      <c r="Z2526" s="60"/>
      <c r="AA2526" s="60"/>
      <c r="AB2526" s="89"/>
      <c r="AE2526" s="68"/>
    </row>
    <row r="2527" spans="1:31" ht="57" hidden="1" customHeight="1" x14ac:dyDescent="0.2">
      <c r="A2527" s="46" t="s">
        <v>119</v>
      </c>
      <c r="B2527" s="151">
        <v>5</v>
      </c>
      <c r="C2527" s="46" t="s">
        <v>48</v>
      </c>
      <c r="D2527" s="28">
        <f t="shared" ref="D2527:D2529" si="498">E2527+F2527+G2527+H2527</f>
        <v>0</v>
      </c>
      <c r="E2527" s="29">
        <f t="shared" si="494"/>
        <v>0</v>
      </c>
      <c r="F2527" s="29">
        <f t="shared" si="494"/>
        <v>0</v>
      </c>
      <c r="G2527" s="29">
        <f t="shared" si="494"/>
        <v>0</v>
      </c>
      <c r="H2527" s="30">
        <f t="shared" si="494"/>
        <v>0</v>
      </c>
      <c r="I2527" s="31">
        <f t="shared" ref="I2527:I2529" si="499">J2527+K2527+L2527+M2527</f>
        <v>0</v>
      </c>
      <c r="J2527" s="32">
        <f t="shared" si="497"/>
        <v>0</v>
      </c>
      <c r="K2527" s="32">
        <f t="shared" si="497"/>
        <v>0</v>
      </c>
      <c r="L2527" s="32">
        <f t="shared" si="497"/>
        <v>0</v>
      </c>
      <c r="M2527" s="33">
        <f t="shared" si="497"/>
        <v>0</v>
      </c>
      <c r="N2527" s="35"/>
      <c r="S2527" s="78"/>
      <c r="T2527" s="142"/>
      <c r="U2527" s="142"/>
      <c r="V2527" s="142"/>
      <c r="W2527" s="142"/>
      <c r="X2527" s="142"/>
      <c r="Y2527" s="78"/>
      <c r="AA2527" s="60"/>
      <c r="AB2527" s="89"/>
      <c r="AE2527" s="68"/>
    </row>
    <row r="2528" spans="1:31" ht="30" hidden="1" x14ac:dyDescent="0.2">
      <c r="A2528" s="105" t="s">
        <v>120</v>
      </c>
      <c r="B2528" s="45" t="s">
        <v>121</v>
      </c>
      <c r="C2528" s="105" t="s">
        <v>48</v>
      </c>
      <c r="D2528" s="70">
        <f t="shared" si="498"/>
        <v>0</v>
      </c>
      <c r="E2528" s="41">
        <f t="shared" si="494"/>
        <v>0</v>
      </c>
      <c r="F2528" s="41">
        <f t="shared" si="494"/>
        <v>0</v>
      </c>
      <c r="G2528" s="41">
        <f t="shared" si="494"/>
        <v>0</v>
      </c>
      <c r="H2528" s="42">
        <f t="shared" si="494"/>
        <v>0</v>
      </c>
      <c r="I2528" s="56">
        <f t="shared" si="499"/>
        <v>0</v>
      </c>
      <c r="J2528" s="43">
        <f t="shared" si="497"/>
        <v>0</v>
      </c>
      <c r="K2528" s="43">
        <f t="shared" si="497"/>
        <v>0</v>
      </c>
      <c r="L2528" s="43">
        <f t="shared" si="497"/>
        <v>0</v>
      </c>
      <c r="M2528" s="44">
        <f t="shared" si="497"/>
        <v>0</v>
      </c>
      <c r="N2528" s="106"/>
      <c r="O2528" s="107"/>
      <c r="P2528" s="107"/>
      <c r="Q2528" s="107"/>
      <c r="S2528" s="68"/>
      <c r="T2528" s="143"/>
      <c r="U2528" s="143"/>
      <c r="V2528" s="143"/>
      <c r="W2528" s="143"/>
      <c r="X2528" s="143"/>
      <c r="Y2528" s="78"/>
      <c r="AA2528" s="60"/>
      <c r="AB2528" s="89"/>
      <c r="AE2528" s="68"/>
    </row>
    <row r="2529" spans="1:31" ht="30" hidden="1" x14ac:dyDescent="0.2">
      <c r="A2529" s="115" t="s">
        <v>122</v>
      </c>
      <c r="B2529" s="116" t="s">
        <v>123</v>
      </c>
      <c r="C2529" s="105" t="s">
        <v>48</v>
      </c>
      <c r="D2529" s="85">
        <f t="shared" si="498"/>
        <v>0</v>
      </c>
      <c r="E2529" s="75">
        <f t="shared" si="494"/>
        <v>0</v>
      </c>
      <c r="F2529" s="75">
        <f t="shared" si="494"/>
        <v>0</v>
      </c>
      <c r="G2529" s="75">
        <f t="shared" si="494"/>
        <v>0</v>
      </c>
      <c r="H2529" s="76">
        <f t="shared" si="494"/>
        <v>0</v>
      </c>
      <c r="I2529" s="87">
        <f t="shared" si="499"/>
        <v>0</v>
      </c>
      <c r="J2529" s="58">
        <f t="shared" si="497"/>
        <v>0</v>
      </c>
      <c r="K2529" s="58">
        <f t="shared" si="497"/>
        <v>0</v>
      </c>
      <c r="L2529" s="58">
        <f t="shared" si="497"/>
        <v>0</v>
      </c>
      <c r="M2529" s="88">
        <f t="shared" si="497"/>
        <v>0</v>
      </c>
      <c r="O2529" s="77"/>
      <c r="P2529" s="107"/>
      <c r="Q2529" s="107"/>
      <c r="AA2529" s="60"/>
      <c r="AB2529" s="89"/>
      <c r="AE2529" s="68"/>
    </row>
    <row r="2530" spans="1:31" ht="30" hidden="1" customHeight="1" x14ac:dyDescent="0.2">
      <c r="A2530" s="95" t="s">
        <v>49</v>
      </c>
      <c r="B2530" s="86">
        <v>6</v>
      </c>
      <c r="C2530" s="96"/>
      <c r="D2530" s="97"/>
      <c r="E2530" s="98"/>
      <c r="F2530" s="98"/>
      <c r="G2530" s="98"/>
      <c r="H2530" s="99"/>
      <c r="I2530" s="100">
        <f>J2530+K2530+L2530+M2530</f>
        <v>165.89</v>
      </c>
      <c r="J2530" s="101">
        <f>J2531+J2532+J2537+J2541</f>
        <v>0</v>
      </c>
      <c r="K2530" s="101">
        <f>K2531+K2532+K2537+K2541</f>
        <v>0</v>
      </c>
      <c r="L2530" s="101">
        <f>L2531+L2532+L2537+L2541</f>
        <v>82.94</v>
      </c>
      <c r="M2530" s="102">
        <f>M2531+M2532+M2537+M2541</f>
        <v>82.95</v>
      </c>
      <c r="N2530" s="24"/>
      <c r="O2530" s="35"/>
      <c r="S2530" s="34"/>
      <c r="AA2530" s="60"/>
      <c r="AB2530" s="89"/>
      <c r="AC2530" s="144"/>
      <c r="AD2530" s="144"/>
      <c r="AE2530" s="68"/>
    </row>
    <row r="2531" spans="1:31" ht="15" hidden="1" x14ac:dyDescent="0.2">
      <c r="A2531" s="104" t="s">
        <v>50</v>
      </c>
      <c r="B2531" s="151">
        <v>7</v>
      </c>
      <c r="C2531" s="46" t="s">
        <v>33</v>
      </c>
      <c r="D2531" s="118">
        <f>SUM(E2531:H2531)</f>
        <v>0</v>
      </c>
      <c r="E2531" s="119">
        <v>0</v>
      </c>
      <c r="F2531" s="119">
        <v>0</v>
      </c>
      <c r="G2531" s="119">
        <v>0</v>
      </c>
      <c r="H2531" s="120">
        <v>0</v>
      </c>
      <c r="I2531" s="31">
        <f>SUM(J2531:M2531)</f>
        <v>0</v>
      </c>
      <c r="J2531" s="32">
        <v>0</v>
      </c>
      <c r="K2531" s="32">
        <v>0</v>
      </c>
      <c r="L2531" s="32">
        <v>0</v>
      </c>
      <c r="M2531" s="33">
        <v>0</v>
      </c>
      <c r="N2531" s="35"/>
      <c r="O2531" s="35"/>
      <c r="P2531" s="35"/>
      <c r="S2531" s="34"/>
      <c r="AA2531" s="60"/>
      <c r="AB2531" s="89"/>
      <c r="AC2531" s="144"/>
      <c r="AD2531" s="144"/>
      <c r="AE2531" s="68"/>
    </row>
    <row r="2532" spans="1:31" ht="15" hidden="1" x14ac:dyDescent="0.2">
      <c r="A2532" s="46" t="s">
        <v>51</v>
      </c>
      <c r="B2532" s="151">
        <v>8</v>
      </c>
      <c r="C2532" s="46" t="s">
        <v>35</v>
      </c>
      <c r="D2532" s="118">
        <f t="shared" ref="D2532:D2543" si="500">SUM(E2532:H2532)</f>
        <v>0</v>
      </c>
      <c r="E2532" s="119">
        <v>0</v>
      </c>
      <c r="F2532" s="119">
        <v>0</v>
      </c>
      <c r="G2532" s="119">
        <v>0</v>
      </c>
      <c r="H2532" s="120">
        <f>H2533+H2535+ROUND(H2536*2.9,0)</f>
        <v>0</v>
      </c>
      <c r="I2532" s="31">
        <f t="shared" ref="I2532:I2543" si="501">SUM(J2532:M2532)</f>
        <v>0</v>
      </c>
      <c r="J2532" s="32">
        <f>SUM(J2533:J2536)</f>
        <v>0</v>
      </c>
      <c r="K2532" s="32">
        <f>SUM(K2533:K2536)</f>
        <v>0</v>
      </c>
      <c r="L2532" s="32">
        <v>0</v>
      </c>
      <c r="M2532" s="33">
        <v>0</v>
      </c>
      <c r="S2532" s="34"/>
      <c r="U2532" s="34"/>
      <c r="AA2532" s="60"/>
      <c r="AB2532" s="89"/>
      <c r="AC2532" s="144"/>
      <c r="AD2532" s="144"/>
      <c r="AE2532" s="68"/>
    </row>
    <row r="2533" spans="1:31" ht="30" hidden="1" x14ac:dyDescent="0.2">
      <c r="A2533" s="105" t="s">
        <v>124</v>
      </c>
      <c r="B2533" s="45" t="s">
        <v>52</v>
      </c>
      <c r="C2533" s="105" t="s">
        <v>35</v>
      </c>
      <c r="D2533" s="118">
        <f t="shared" si="500"/>
        <v>0</v>
      </c>
      <c r="E2533" s="121">
        <v>0</v>
      </c>
      <c r="F2533" s="121">
        <v>0</v>
      </c>
      <c r="G2533" s="121">
        <v>0</v>
      </c>
      <c r="H2533" s="122">
        <v>0</v>
      </c>
      <c r="I2533" s="31">
        <f t="shared" si="501"/>
        <v>0</v>
      </c>
      <c r="J2533" s="43">
        <v>0</v>
      </c>
      <c r="K2533" s="43">
        <v>0</v>
      </c>
      <c r="L2533" s="43">
        <v>0</v>
      </c>
      <c r="M2533" s="44">
        <v>0</v>
      </c>
      <c r="N2533" s="60"/>
      <c r="O2533" s="123"/>
      <c r="P2533" s="123"/>
      <c r="Q2533" s="123"/>
      <c r="S2533" s="34"/>
      <c r="AA2533" s="60"/>
      <c r="AB2533" s="89"/>
      <c r="AC2533" s="144"/>
      <c r="AD2533" s="144"/>
      <c r="AE2533" s="68"/>
    </row>
    <row r="2534" spans="1:31" ht="30" hidden="1" x14ac:dyDescent="0.2">
      <c r="A2534" s="105" t="s">
        <v>125</v>
      </c>
      <c r="B2534" s="45" t="s">
        <v>126</v>
      </c>
      <c r="C2534" s="105" t="s">
        <v>35</v>
      </c>
      <c r="D2534" s="118">
        <f t="shared" si="500"/>
        <v>0</v>
      </c>
      <c r="E2534" s="121">
        <v>0</v>
      </c>
      <c r="F2534" s="121">
        <v>0</v>
      </c>
      <c r="G2534" s="121">
        <v>0</v>
      </c>
      <c r="H2534" s="122">
        <v>0</v>
      </c>
      <c r="I2534" s="31">
        <f t="shared" si="501"/>
        <v>0</v>
      </c>
      <c r="J2534" s="43">
        <v>0</v>
      </c>
      <c r="K2534" s="43">
        <v>0</v>
      </c>
      <c r="L2534" s="43">
        <v>0</v>
      </c>
      <c r="M2534" s="44">
        <v>0</v>
      </c>
      <c r="N2534" s="60"/>
      <c r="O2534" s="123"/>
      <c r="P2534" s="123"/>
      <c r="Q2534" s="123"/>
      <c r="S2534" s="34"/>
      <c r="AA2534" s="60"/>
      <c r="AB2534" s="89"/>
      <c r="AC2534" s="144"/>
      <c r="AD2534" s="144"/>
      <c r="AE2534" s="68"/>
    </row>
    <row r="2535" spans="1:31" ht="30" hidden="1" x14ac:dyDescent="0.2">
      <c r="A2535" s="105" t="s">
        <v>53</v>
      </c>
      <c r="B2535" s="45" t="s">
        <v>54</v>
      </c>
      <c r="C2535" s="105" t="s">
        <v>35</v>
      </c>
      <c r="D2535" s="118">
        <f t="shared" si="500"/>
        <v>0</v>
      </c>
      <c r="E2535" s="121">
        <v>0</v>
      </c>
      <c r="F2535" s="121">
        <v>0</v>
      </c>
      <c r="G2535" s="121">
        <v>0</v>
      </c>
      <c r="H2535" s="122">
        <v>0</v>
      </c>
      <c r="I2535" s="31">
        <f t="shared" si="501"/>
        <v>0</v>
      </c>
      <c r="J2535" s="43">
        <v>0</v>
      </c>
      <c r="K2535" s="43">
        <v>0</v>
      </c>
      <c r="L2535" s="43">
        <v>0</v>
      </c>
      <c r="M2535" s="44">
        <v>0</v>
      </c>
      <c r="N2535" s="60"/>
      <c r="O2535" s="123"/>
      <c r="P2535" s="123"/>
      <c r="Q2535" s="123"/>
      <c r="S2535" s="34"/>
      <c r="AA2535" s="60"/>
      <c r="AB2535" s="89"/>
      <c r="AC2535" s="144"/>
      <c r="AD2535" s="144"/>
      <c r="AE2535" s="68"/>
    </row>
    <row r="2536" spans="1:31" ht="15" hidden="1" x14ac:dyDescent="0.2">
      <c r="A2536" s="105" t="s">
        <v>55</v>
      </c>
      <c r="B2536" s="45" t="s">
        <v>56</v>
      </c>
      <c r="C2536" s="105" t="s">
        <v>41</v>
      </c>
      <c r="D2536" s="118">
        <f t="shared" si="500"/>
        <v>0</v>
      </c>
      <c r="E2536" s="121">
        <v>0</v>
      </c>
      <c r="F2536" s="121">
        <v>0</v>
      </c>
      <c r="G2536" s="121">
        <v>0</v>
      </c>
      <c r="H2536" s="122">
        <v>0</v>
      </c>
      <c r="I2536" s="31">
        <f t="shared" si="501"/>
        <v>0</v>
      </c>
      <c r="J2536" s="43">
        <v>0</v>
      </c>
      <c r="K2536" s="43">
        <v>0</v>
      </c>
      <c r="L2536" s="43">
        <v>0</v>
      </c>
      <c r="M2536" s="44">
        <v>0</v>
      </c>
      <c r="N2536" s="60"/>
      <c r="O2536" s="123"/>
      <c r="P2536" s="123"/>
      <c r="Q2536" s="123"/>
      <c r="S2536" s="34"/>
      <c r="AA2536" s="60"/>
      <c r="AB2536" s="89"/>
      <c r="AC2536" s="144"/>
      <c r="AD2536" s="144"/>
      <c r="AE2536" s="68"/>
    </row>
    <row r="2537" spans="1:31" ht="30" hidden="1" x14ac:dyDescent="0.2">
      <c r="A2537" s="46" t="s">
        <v>57</v>
      </c>
      <c r="B2537" s="151">
        <v>9</v>
      </c>
      <c r="C2537" s="46" t="s">
        <v>43</v>
      </c>
      <c r="D2537" s="118">
        <f t="shared" si="500"/>
        <v>2</v>
      </c>
      <c r="E2537" s="119">
        <v>0</v>
      </c>
      <c r="F2537" s="119">
        <v>0</v>
      </c>
      <c r="G2537" s="119">
        <v>1</v>
      </c>
      <c r="H2537" s="120">
        <v>1</v>
      </c>
      <c r="I2537" s="31">
        <f t="shared" si="501"/>
        <v>165.89</v>
      </c>
      <c r="J2537" s="32">
        <v>0</v>
      </c>
      <c r="K2537" s="32">
        <v>0</v>
      </c>
      <c r="L2537" s="32">
        <v>82.94</v>
      </c>
      <c r="M2537" s="33">
        <v>82.95</v>
      </c>
      <c r="N2537" s="60"/>
      <c r="O2537" s="123"/>
      <c r="P2537" s="123"/>
      <c r="Q2537" s="123"/>
      <c r="S2537" s="34"/>
      <c r="AA2537" s="60"/>
      <c r="AB2537" s="89"/>
      <c r="AC2537" s="144"/>
      <c r="AD2537" s="144"/>
      <c r="AE2537" s="68"/>
    </row>
    <row r="2538" spans="1:31" ht="15" hidden="1" x14ac:dyDescent="0.2">
      <c r="A2538" s="105" t="s">
        <v>127</v>
      </c>
      <c r="B2538" s="114" t="s">
        <v>59</v>
      </c>
      <c r="C2538" s="105" t="s">
        <v>45</v>
      </c>
      <c r="D2538" s="118">
        <f t="shared" si="500"/>
        <v>0</v>
      </c>
      <c r="E2538" s="119">
        <v>0</v>
      </c>
      <c r="F2538" s="119">
        <v>0</v>
      </c>
      <c r="G2538" s="119">
        <v>0</v>
      </c>
      <c r="H2538" s="120">
        <v>0</v>
      </c>
      <c r="I2538" s="31">
        <f t="shared" si="501"/>
        <v>0</v>
      </c>
      <c r="J2538" s="32">
        <v>0</v>
      </c>
      <c r="K2538" s="32">
        <v>0</v>
      </c>
      <c r="L2538" s="32">
        <v>0</v>
      </c>
      <c r="M2538" s="33">
        <v>0</v>
      </c>
      <c r="N2538" s="60"/>
      <c r="O2538" s="123"/>
      <c r="P2538" s="123"/>
      <c r="Q2538" s="123"/>
      <c r="S2538" s="141"/>
      <c r="V2538" s="60"/>
      <c r="W2538" s="60"/>
      <c r="Z2538" s="60"/>
      <c r="AA2538" s="60"/>
      <c r="AB2538" s="89"/>
      <c r="AC2538" s="143"/>
      <c r="AD2538" s="60"/>
      <c r="AE2538" s="68"/>
    </row>
    <row r="2539" spans="1:31" ht="30" hidden="1" x14ac:dyDescent="0.2">
      <c r="A2539" s="105" t="s">
        <v>58</v>
      </c>
      <c r="B2539" s="114" t="s">
        <v>60</v>
      </c>
      <c r="C2539" s="105" t="s">
        <v>43</v>
      </c>
      <c r="D2539" s="118">
        <f t="shared" si="500"/>
        <v>0</v>
      </c>
      <c r="E2539" s="119">
        <v>0</v>
      </c>
      <c r="F2539" s="119">
        <v>0</v>
      </c>
      <c r="G2539" s="119">
        <v>0</v>
      </c>
      <c r="H2539" s="120">
        <v>0</v>
      </c>
      <c r="I2539" s="31">
        <f t="shared" si="501"/>
        <v>0</v>
      </c>
      <c r="J2539" s="32">
        <v>0</v>
      </c>
      <c r="K2539" s="32">
        <v>0</v>
      </c>
      <c r="L2539" s="32">
        <v>0</v>
      </c>
      <c r="M2539" s="33">
        <v>0</v>
      </c>
      <c r="N2539" s="60"/>
      <c r="O2539" s="123"/>
      <c r="P2539" s="123"/>
      <c r="Q2539" s="123"/>
      <c r="S2539" s="34"/>
      <c r="T2539" s="145"/>
      <c r="AA2539" s="60"/>
      <c r="AB2539" s="89"/>
      <c r="AE2539" s="68"/>
    </row>
    <row r="2540" spans="1:31" ht="30" hidden="1" x14ac:dyDescent="0.2">
      <c r="A2540" s="105" t="s">
        <v>61</v>
      </c>
      <c r="B2540" s="114" t="s">
        <v>62</v>
      </c>
      <c r="C2540" s="105" t="s">
        <v>43</v>
      </c>
      <c r="D2540" s="118">
        <f t="shared" si="500"/>
        <v>0</v>
      </c>
      <c r="E2540" s="119">
        <v>0</v>
      </c>
      <c r="F2540" s="119">
        <v>0</v>
      </c>
      <c r="G2540" s="119">
        <v>0</v>
      </c>
      <c r="H2540" s="120">
        <v>0</v>
      </c>
      <c r="I2540" s="31">
        <f t="shared" si="501"/>
        <v>0</v>
      </c>
      <c r="J2540" s="32">
        <v>0</v>
      </c>
      <c r="K2540" s="32">
        <v>0</v>
      </c>
      <c r="L2540" s="32">
        <v>0</v>
      </c>
      <c r="M2540" s="33">
        <v>0</v>
      </c>
      <c r="N2540" s="60"/>
      <c r="O2540" s="123"/>
      <c r="P2540" s="123"/>
      <c r="Q2540" s="123"/>
      <c r="S2540" s="34"/>
      <c r="AA2540" s="60"/>
      <c r="AB2540" s="89"/>
      <c r="AE2540" s="68"/>
    </row>
    <row r="2541" spans="1:31" ht="30" hidden="1" customHeight="1" x14ac:dyDescent="0.2">
      <c r="A2541" s="46" t="s">
        <v>63</v>
      </c>
      <c r="B2541" s="151">
        <v>10</v>
      </c>
      <c r="C2541" s="46" t="s">
        <v>48</v>
      </c>
      <c r="D2541" s="118">
        <f t="shared" si="500"/>
        <v>0</v>
      </c>
      <c r="E2541" s="119">
        <v>0</v>
      </c>
      <c r="F2541" s="119">
        <v>0</v>
      </c>
      <c r="G2541" s="119">
        <v>0</v>
      </c>
      <c r="H2541" s="120">
        <v>0</v>
      </c>
      <c r="I2541" s="31">
        <f t="shared" si="501"/>
        <v>0</v>
      </c>
      <c r="J2541" s="32">
        <v>0</v>
      </c>
      <c r="K2541" s="32">
        <v>0</v>
      </c>
      <c r="L2541" s="32">
        <v>0</v>
      </c>
      <c r="M2541" s="33">
        <v>0</v>
      </c>
      <c r="N2541" s="60"/>
      <c r="O2541" s="123"/>
      <c r="P2541" s="123"/>
      <c r="Q2541" s="123"/>
      <c r="S2541" s="34"/>
      <c r="AA2541" s="60"/>
      <c r="AB2541" s="89"/>
      <c r="AE2541" s="68"/>
    </row>
    <row r="2542" spans="1:31" ht="15" hidden="1" x14ac:dyDescent="0.2">
      <c r="A2542" s="105" t="s">
        <v>127</v>
      </c>
      <c r="B2542" s="45" t="s">
        <v>128</v>
      </c>
      <c r="C2542" s="105" t="s">
        <v>48</v>
      </c>
      <c r="D2542" s="124">
        <f t="shared" si="500"/>
        <v>0</v>
      </c>
      <c r="E2542" s="121">
        <v>0</v>
      </c>
      <c r="F2542" s="121">
        <v>0</v>
      </c>
      <c r="G2542" s="121">
        <v>0</v>
      </c>
      <c r="H2542" s="122">
        <v>0</v>
      </c>
      <c r="I2542" s="56">
        <f t="shared" si="501"/>
        <v>0</v>
      </c>
      <c r="J2542" s="43">
        <v>0</v>
      </c>
      <c r="K2542" s="43">
        <v>0</v>
      </c>
      <c r="L2542" s="43">
        <v>0</v>
      </c>
      <c r="M2542" s="44">
        <v>0</v>
      </c>
      <c r="N2542" s="60"/>
      <c r="O2542" s="123"/>
      <c r="P2542" s="125"/>
      <c r="Q2542" s="125"/>
      <c r="AA2542" s="60"/>
      <c r="AB2542" s="89"/>
      <c r="AE2542" s="68"/>
    </row>
    <row r="2543" spans="1:31" ht="15" hidden="1" x14ac:dyDescent="0.2">
      <c r="A2543" s="115" t="s">
        <v>129</v>
      </c>
      <c r="B2543" s="116" t="s">
        <v>130</v>
      </c>
      <c r="C2543" s="115" t="s">
        <v>48</v>
      </c>
      <c r="D2543" s="128">
        <f t="shared" si="500"/>
        <v>0</v>
      </c>
      <c r="E2543" s="129">
        <v>0</v>
      </c>
      <c r="F2543" s="129">
        <v>0</v>
      </c>
      <c r="G2543" s="129">
        <v>0</v>
      </c>
      <c r="H2543" s="130">
        <v>0</v>
      </c>
      <c r="I2543" s="87">
        <f t="shared" si="501"/>
        <v>0</v>
      </c>
      <c r="J2543" s="58">
        <v>0</v>
      </c>
      <c r="K2543" s="58">
        <v>0</v>
      </c>
      <c r="L2543" s="58">
        <v>0</v>
      </c>
      <c r="M2543" s="88">
        <v>0</v>
      </c>
      <c r="N2543" s="60"/>
      <c r="O2543" s="123"/>
      <c r="P2543" s="125"/>
      <c r="Q2543" s="125"/>
      <c r="AA2543" s="60"/>
      <c r="AB2543" s="89"/>
      <c r="AE2543" s="68"/>
    </row>
    <row r="2544" spans="1:31" ht="57" hidden="1" x14ac:dyDescent="0.2">
      <c r="A2544" s="95" t="s">
        <v>64</v>
      </c>
      <c r="B2544" s="86">
        <v>11</v>
      </c>
      <c r="C2544" s="96"/>
      <c r="D2544" s="131" t="s">
        <v>65</v>
      </c>
      <c r="E2544" s="98" t="s">
        <v>65</v>
      </c>
      <c r="F2544" s="98" t="s">
        <v>65</v>
      </c>
      <c r="G2544" s="98" t="s">
        <v>65</v>
      </c>
      <c r="H2544" s="99" t="s">
        <v>65</v>
      </c>
      <c r="I2544" s="100">
        <f>J2544+K2544+L2544+M2544</f>
        <v>0</v>
      </c>
      <c r="J2544" s="101">
        <f>J2545+J2546+J2551+J2555</f>
        <v>0</v>
      </c>
      <c r="K2544" s="101">
        <f>K2545+K2546+K2551+K2555</f>
        <v>0</v>
      </c>
      <c r="L2544" s="101">
        <f>L2545+L2546+L2551+L2555</f>
        <v>0</v>
      </c>
      <c r="M2544" s="102">
        <f>M2545+M2546+M2551+M2555</f>
        <v>0</v>
      </c>
      <c r="N2544" s="24"/>
      <c r="O2544" s="35"/>
      <c r="P2544" s="35"/>
      <c r="AA2544" s="60"/>
      <c r="AB2544" s="89"/>
      <c r="AE2544" s="68"/>
    </row>
    <row r="2545" spans="1:31" ht="15" hidden="1" x14ac:dyDescent="0.2">
      <c r="A2545" s="104" t="s">
        <v>50</v>
      </c>
      <c r="B2545" s="151">
        <v>12</v>
      </c>
      <c r="C2545" s="46" t="s">
        <v>33</v>
      </c>
      <c r="D2545" s="28" t="s">
        <v>65</v>
      </c>
      <c r="E2545" s="29" t="s">
        <v>65</v>
      </c>
      <c r="F2545" s="29" t="s">
        <v>65</v>
      </c>
      <c r="G2545" s="29" t="s">
        <v>65</v>
      </c>
      <c r="H2545" s="30" t="s">
        <v>65</v>
      </c>
      <c r="I2545" s="31">
        <f>J2545+K2545+L2545+M2545</f>
        <v>0</v>
      </c>
      <c r="J2545" s="32">
        <v>0</v>
      </c>
      <c r="K2545" s="32">
        <v>0</v>
      </c>
      <c r="L2545" s="32">
        <v>0</v>
      </c>
      <c r="M2545" s="33">
        <v>0</v>
      </c>
      <c r="N2545" s="35"/>
      <c r="O2545" s="35"/>
      <c r="P2545" s="35"/>
      <c r="AA2545" s="60"/>
      <c r="AB2545" s="89"/>
      <c r="AE2545" s="68"/>
    </row>
    <row r="2546" spans="1:31" ht="15" hidden="1" x14ac:dyDescent="0.2">
      <c r="A2546" s="46" t="s">
        <v>51</v>
      </c>
      <c r="B2546" s="151">
        <v>13</v>
      </c>
      <c r="C2546" s="46" t="s">
        <v>35</v>
      </c>
      <c r="D2546" s="28" t="s">
        <v>65</v>
      </c>
      <c r="E2546" s="29" t="s">
        <v>65</v>
      </c>
      <c r="F2546" s="29" t="s">
        <v>65</v>
      </c>
      <c r="G2546" s="29" t="s">
        <v>65</v>
      </c>
      <c r="H2546" s="30" t="s">
        <v>65</v>
      </c>
      <c r="I2546" s="31">
        <f t="shared" ref="I2546:I2551" si="502">J2546+K2546+L2546+M2546</f>
        <v>0</v>
      </c>
      <c r="J2546" s="32">
        <v>0</v>
      </c>
      <c r="K2546" s="32">
        <v>0</v>
      </c>
      <c r="L2546" s="32">
        <v>0</v>
      </c>
      <c r="M2546" s="33">
        <v>0</v>
      </c>
      <c r="AA2546" s="60"/>
      <c r="AB2546" s="89"/>
      <c r="AE2546" s="68"/>
    </row>
    <row r="2547" spans="1:31" ht="30" hidden="1" x14ac:dyDescent="0.2">
      <c r="A2547" s="105" t="s">
        <v>124</v>
      </c>
      <c r="B2547" s="45" t="s">
        <v>66</v>
      </c>
      <c r="C2547" s="105" t="s">
        <v>35</v>
      </c>
      <c r="D2547" s="28" t="s">
        <v>65</v>
      </c>
      <c r="E2547" s="41" t="s">
        <v>65</v>
      </c>
      <c r="F2547" s="41" t="s">
        <v>65</v>
      </c>
      <c r="G2547" s="41" t="s">
        <v>65</v>
      </c>
      <c r="H2547" s="42" t="s">
        <v>65</v>
      </c>
      <c r="I2547" s="31">
        <f t="shared" si="502"/>
        <v>0</v>
      </c>
      <c r="J2547" s="43">
        <v>0</v>
      </c>
      <c r="K2547" s="43">
        <v>0</v>
      </c>
      <c r="L2547" s="43">
        <v>0</v>
      </c>
      <c r="M2547" s="44">
        <v>0</v>
      </c>
      <c r="AA2547" s="60"/>
      <c r="AB2547" s="89"/>
      <c r="AE2547" s="68"/>
    </row>
    <row r="2548" spans="1:31" ht="30" hidden="1" x14ac:dyDescent="0.2">
      <c r="A2548" s="105" t="s">
        <v>125</v>
      </c>
      <c r="B2548" s="45" t="s">
        <v>131</v>
      </c>
      <c r="C2548" s="105" t="s">
        <v>35</v>
      </c>
      <c r="D2548" s="28" t="s">
        <v>65</v>
      </c>
      <c r="E2548" s="41" t="s">
        <v>65</v>
      </c>
      <c r="F2548" s="41" t="s">
        <v>65</v>
      </c>
      <c r="G2548" s="41" t="s">
        <v>65</v>
      </c>
      <c r="H2548" s="42" t="s">
        <v>65</v>
      </c>
      <c r="I2548" s="31">
        <f t="shared" si="502"/>
        <v>0</v>
      </c>
      <c r="J2548" s="43"/>
      <c r="K2548" s="43"/>
      <c r="L2548" s="43"/>
      <c r="M2548" s="44"/>
      <c r="AA2548" s="60"/>
      <c r="AB2548" s="89"/>
      <c r="AE2548" s="68"/>
    </row>
    <row r="2549" spans="1:31" ht="42.75" hidden="1" customHeight="1" x14ac:dyDescent="0.2">
      <c r="A2549" s="105" t="s">
        <v>53</v>
      </c>
      <c r="B2549" s="45" t="s">
        <v>67</v>
      </c>
      <c r="C2549" s="105" t="s">
        <v>35</v>
      </c>
      <c r="D2549" s="28" t="s">
        <v>65</v>
      </c>
      <c r="E2549" s="41" t="s">
        <v>65</v>
      </c>
      <c r="F2549" s="41" t="s">
        <v>65</v>
      </c>
      <c r="G2549" s="41" t="s">
        <v>65</v>
      </c>
      <c r="H2549" s="42" t="s">
        <v>65</v>
      </c>
      <c r="I2549" s="31">
        <f t="shared" si="502"/>
        <v>0</v>
      </c>
      <c r="J2549" s="43">
        <v>0</v>
      </c>
      <c r="K2549" s="43">
        <v>0</v>
      </c>
      <c r="L2549" s="43">
        <v>0</v>
      </c>
      <c r="M2549" s="44">
        <v>0</v>
      </c>
      <c r="AA2549" s="60"/>
      <c r="AB2549" s="89"/>
      <c r="AE2549" s="68"/>
    </row>
    <row r="2550" spans="1:31" ht="15" hidden="1" x14ac:dyDescent="0.2">
      <c r="A2550" s="105" t="s">
        <v>55</v>
      </c>
      <c r="B2550" s="45" t="s">
        <v>68</v>
      </c>
      <c r="C2550" s="105" t="s">
        <v>41</v>
      </c>
      <c r="D2550" s="28" t="s">
        <v>65</v>
      </c>
      <c r="E2550" s="41" t="s">
        <v>65</v>
      </c>
      <c r="F2550" s="41" t="s">
        <v>65</v>
      </c>
      <c r="G2550" s="41" t="s">
        <v>65</v>
      </c>
      <c r="H2550" s="42" t="s">
        <v>65</v>
      </c>
      <c r="I2550" s="31">
        <f t="shared" si="502"/>
        <v>0</v>
      </c>
      <c r="J2550" s="43">
        <v>0</v>
      </c>
      <c r="K2550" s="43">
        <v>0</v>
      </c>
      <c r="L2550" s="43">
        <v>0</v>
      </c>
      <c r="M2550" s="44">
        <v>0</v>
      </c>
      <c r="AA2550" s="60"/>
      <c r="AB2550" s="89"/>
      <c r="AE2550" s="68"/>
    </row>
    <row r="2551" spans="1:31" ht="30" hidden="1" x14ac:dyDescent="0.2">
      <c r="A2551" s="46" t="s">
        <v>57</v>
      </c>
      <c r="B2551" s="151">
        <v>14</v>
      </c>
      <c r="C2551" s="46" t="s">
        <v>43</v>
      </c>
      <c r="D2551" s="28" t="s">
        <v>65</v>
      </c>
      <c r="E2551" s="29" t="s">
        <v>65</v>
      </c>
      <c r="F2551" s="29" t="s">
        <v>65</v>
      </c>
      <c r="G2551" s="29" t="s">
        <v>65</v>
      </c>
      <c r="H2551" s="30" t="s">
        <v>65</v>
      </c>
      <c r="I2551" s="31">
        <f t="shared" si="502"/>
        <v>0</v>
      </c>
      <c r="J2551" s="32">
        <v>0</v>
      </c>
      <c r="K2551" s="32">
        <v>0</v>
      </c>
      <c r="L2551" s="32">
        <v>0</v>
      </c>
      <c r="M2551" s="33">
        <v>0</v>
      </c>
      <c r="AA2551" s="60"/>
      <c r="AB2551" s="89"/>
      <c r="AE2551" s="68"/>
    </row>
    <row r="2552" spans="1:31" ht="30" hidden="1" customHeight="1" x14ac:dyDescent="0.2">
      <c r="A2552" s="105" t="s">
        <v>127</v>
      </c>
      <c r="B2552" s="114" t="s">
        <v>69</v>
      </c>
      <c r="C2552" s="105" t="s">
        <v>45</v>
      </c>
      <c r="D2552" s="28" t="s">
        <v>65</v>
      </c>
      <c r="E2552" s="29" t="s">
        <v>65</v>
      </c>
      <c r="F2552" s="29" t="s">
        <v>65</v>
      </c>
      <c r="G2552" s="29" t="s">
        <v>65</v>
      </c>
      <c r="H2552" s="30" t="s">
        <v>65</v>
      </c>
      <c r="I2552" s="31">
        <f>J2552+K2552+L2552+M2552</f>
        <v>0</v>
      </c>
      <c r="J2552" s="32">
        <v>0</v>
      </c>
      <c r="K2552" s="32">
        <v>0</v>
      </c>
      <c r="L2552" s="32">
        <v>0</v>
      </c>
      <c r="M2552" s="33">
        <v>0</v>
      </c>
      <c r="AA2552" s="60"/>
      <c r="AB2552" s="89"/>
      <c r="AE2552" s="68"/>
    </row>
    <row r="2553" spans="1:31" ht="30" hidden="1" x14ac:dyDescent="0.2">
      <c r="A2553" s="105" t="s">
        <v>58</v>
      </c>
      <c r="B2553" s="114" t="s">
        <v>70</v>
      </c>
      <c r="C2553" s="105" t="s">
        <v>43</v>
      </c>
      <c r="D2553" s="28" t="s">
        <v>65</v>
      </c>
      <c r="E2553" s="29" t="s">
        <v>65</v>
      </c>
      <c r="F2553" s="29" t="s">
        <v>65</v>
      </c>
      <c r="G2553" s="29" t="s">
        <v>65</v>
      </c>
      <c r="H2553" s="30" t="s">
        <v>65</v>
      </c>
      <c r="I2553" s="31">
        <f>J2553+K2553+L2553+M2553</f>
        <v>0</v>
      </c>
      <c r="J2553" s="32">
        <v>0</v>
      </c>
      <c r="K2553" s="32">
        <v>0</v>
      </c>
      <c r="L2553" s="32">
        <v>0</v>
      </c>
      <c r="M2553" s="33">
        <v>0</v>
      </c>
      <c r="AA2553" s="60"/>
      <c r="AB2553" s="89"/>
      <c r="AE2553" s="68"/>
    </row>
    <row r="2554" spans="1:31" ht="30" hidden="1" x14ac:dyDescent="0.2">
      <c r="A2554" s="105" t="s">
        <v>61</v>
      </c>
      <c r="B2554" s="114" t="s">
        <v>71</v>
      </c>
      <c r="C2554" s="105" t="s">
        <v>43</v>
      </c>
      <c r="D2554" s="28" t="s">
        <v>65</v>
      </c>
      <c r="E2554" s="29" t="s">
        <v>65</v>
      </c>
      <c r="F2554" s="29" t="s">
        <v>65</v>
      </c>
      <c r="G2554" s="29" t="s">
        <v>65</v>
      </c>
      <c r="H2554" s="30" t="s">
        <v>65</v>
      </c>
      <c r="I2554" s="31">
        <f>J2554+K2554+L2554+M2554</f>
        <v>0</v>
      </c>
      <c r="J2554" s="32">
        <v>0</v>
      </c>
      <c r="K2554" s="32">
        <v>0</v>
      </c>
      <c r="L2554" s="32">
        <v>0</v>
      </c>
      <c r="M2554" s="33">
        <v>0</v>
      </c>
      <c r="AA2554" s="60"/>
      <c r="AB2554" s="89"/>
      <c r="AE2554" s="68"/>
    </row>
    <row r="2555" spans="1:31" ht="15" hidden="1" x14ac:dyDescent="0.2">
      <c r="A2555" s="46" t="s">
        <v>63</v>
      </c>
      <c r="B2555" s="151">
        <v>15</v>
      </c>
      <c r="C2555" s="46" t="s">
        <v>48</v>
      </c>
      <c r="D2555" s="28" t="s">
        <v>65</v>
      </c>
      <c r="E2555" s="29" t="s">
        <v>65</v>
      </c>
      <c r="F2555" s="29" t="s">
        <v>65</v>
      </c>
      <c r="G2555" s="29" t="s">
        <v>65</v>
      </c>
      <c r="H2555" s="30" t="s">
        <v>65</v>
      </c>
      <c r="I2555" s="31">
        <f t="shared" ref="I2555:I2557" si="503">J2555+K2555+L2555+M2555</f>
        <v>0</v>
      </c>
      <c r="J2555" s="32">
        <v>0</v>
      </c>
      <c r="K2555" s="32">
        <v>0</v>
      </c>
      <c r="L2555" s="32">
        <v>0</v>
      </c>
      <c r="M2555" s="33">
        <v>0</v>
      </c>
      <c r="AA2555" s="60"/>
      <c r="AB2555" s="89"/>
      <c r="AE2555" s="68"/>
    </row>
    <row r="2556" spans="1:31" ht="15" hidden="1" x14ac:dyDescent="0.2">
      <c r="A2556" s="105" t="s">
        <v>127</v>
      </c>
      <c r="B2556" s="151" t="s">
        <v>132</v>
      </c>
      <c r="C2556" s="105" t="s">
        <v>48</v>
      </c>
      <c r="D2556" s="28" t="s">
        <v>65</v>
      </c>
      <c r="E2556" s="29" t="s">
        <v>65</v>
      </c>
      <c r="F2556" s="29" t="s">
        <v>65</v>
      </c>
      <c r="G2556" s="29" t="s">
        <v>65</v>
      </c>
      <c r="H2556" s="30" t="s">
        <v>65</v>
      </c>
      <c r="I2556" s="31">
        <f t="shared" si="503"/>
        <v>0</v>
      </c>
      <c r="J2556" s="32"/>
      <c r="K2556" s="32"/>
      <c r="L2556" s="32"/>
      <c r="M2556" s="33"/>
      <c r="AA2556" s="60"/>
      <c r="AB2556" s="89"/>
      <c r="AE2556" s="68"/>
    </row>
    <row r="2557" spans="1:31" ht="15.75" hidden="1" thickBot="1" x14ac:dyDescent="0.25">
      <c r="A2557" s="132" t="s">
        <v>129</v>
      </c>
      <c r="B2557" s="48" t="s">
        <v>133</v>
      </c>
      <c r="C2557" s="132" t="s">
        <v>48</v>
      </c>
      <c r="D2557" s="49" t="s">
        <v>65</v>
      </c>
      <c r="E2557" s="50" t="s">
        <v>65</v>
      </c>
      <c r="F2557" s="50" t="s">
        <v>65</v>
      </c>
      <c r="G2557" s="50" t="s">
        <v>65</v>
      </c>
      <c r="H2557" s="51" t="s">
        <v>65</v>
      </c>
      <c r="I2557" s="52">
        <f t="shared" si="503"/>
        <v>0</v>
      </c>
      <c r="J2557" s="53"/>
      <c r="K2557" s="53"/>
      <c r="L2557" s="53"/>
      <c r="M2557" s="54"/>
      <c r="AA2557" s="60"/>
      <c r="AB2557" s="89"/>
      <c r="AE2557" s="68"/>
    </row>
    <row r="2558" spans="1:31" ht="28.5" hidden="1" x14ac:dyDescent="0.2">
      <c r="A2558" s="133" t="s">
        <v>72</v>
      </c>
      <c r="B2558" s="19">
        <v>16</v>
      </c>
      <c r="C2558" s="134"/>
      <c r="D2558" s="59">
        <f>E2558+F2558+G2558+H2558</f>
        <v>0</v>
      </c>
      <c r="E2558" s="20">
        <f>E2559+E2560+E2565+E2569</f>
        <v>0</v>
      </c>
      <c r="F2558" s="20">
        <f>F2559+F2560+F2565+F2569</f>
        <v>0</v>
      </c>
      <c r="G2558" s="20">
        <f>G2559+G2560+G2565+G2569</f>
        <v>0</v>
      </c>
      <c r="H2558" s="21">
        <f>H2559+H2560+H2565+H2569</f>
        <v>0</v>
      </c>
      <c r="I2558" s="61">
        <f>J2558+K2558+L2558+M2558</f>
        <v>0</v>
      </c>
      <c r="J2558" s="22">
        <f>J2559+J2560+J2565+J2569</f>
        <v>0</v>
      </c>
      <c r="K2558" s="22">
        <f>K2559+K2560+K2565+K2569</f>
        <v>0</v>
      </c>
      <c r="L2558" s="22">
        <f>L2559+L2560+L2565+L2569</f>
        <v>0</v>
      </c>
      <c r="M2558" s="23">
        <f>M2559+M2560+M2565+M2569</f>
        <v>0</v>
      </c>
      <c r="N2558" s="35"/>
      <c r="O2558" s="35"/>
      <c r="P2558" s="35"/>
      <c r="AA2558" s="60"/>
      <c r="AB2558" s="89"/>
      <c r="AE2558" s="68"/>
    </row>
    <row r="2559" spans="1:31" ht="15" hidden="1" x14ac:dyDescent="0.2">
      <c r="A2559" s="104" t="s">
        <v>50</v>
      </c>
      <c r="B2559" s="151">
        <v>17</v>
      </c>
      <c r="C2559" s="46" t="s">
        <v>33</v>
      </c>
      <c r="D2559" s="28">
        <f>E2559+F2559+G2559+H2559</f>
        <v>0</v>
      </c>
      <c r="E2559" s="29"/>
      <c r="F2559" s="29"/>
      <c r="G2559" s="29"/>
      <c r="H2559" s="30"/>
      <c r="I2559" s="31">
        <f>J2559+K2559+L2559+M2559</f>
        <v>0</v>
      </c>
      <c r="J2559" s="32"/>
      <c r="K2559" s="32"/>
      <c r="L2559" s="32"/>
      <c r="M2559" s="33"/>
      <c r="N2559" s="35"/>
      <c r="O2559" s="35"/>
      <c r="P2559" s="35"/>
      <c r="AA2559" s="60"/>
      <c r="AB2559" s="89"/>
      <c r="AE2559" s="68"/>
    </row>
    <row r="2560" spans="1:31" ht="15" hidden="1" x14ac:dyDescent="0.2">
      <c r="A2560" s="46" t="s">
        <v>51</v>
      </c>
      <c r="B2560" s="151">
        <v>18</v>
      </c>
      <c r="C2560" s="46" t="s">
        <v>35</v>
      </c>
      <c r="D2560" s="28">
        <f t="shared" ref="D2560:D2565" si="504">E2560+F2560+G2560+H2560</f>
        <v>0</v>
      </c>
      <c r="E2560" s="36">
        <f>E2561+E2563+E2564</f>
        <v>0</v>
      </c>
      <c r="F2560" s="36">
        <f>F2561+F2563+F2564</f>
        <v>0</v>
      </c>
      <c r="G2560" s="36">
        <f>G2561+G2563+G2564</f>
        <v>0</v>
      </c>
      <c r="H2560" s="37">
        <f>H2561+H2563+H2564</f>
        <v>0</v>
      </c>
      <c r="I2560" s="31">
        <f t="shared" ref="I2560:I2565" si="505">J2560+K2560+L2560+M2560</f>
        <v>0</v>
      </c>
      <c r="J2560" s="38">
        <f>J2561+J2563+J2564</f>
        <v>0</v>
      </c>
      <c r="K2560" s="38">
        <f>K2561+K2563+K2564</f>
        <v>0</v>
      </c>
      <c r="L2560" s="38">
        <f>L2561+L2563+L2564</f>
        <v>0</v>
      </c>
      <c r="M2560" s="39">
        <f>M2561+M2563+M2564</f>
        <v>0</v>
      </c>
      <c r="AA2560" s="60"/>
      <c r="AB2560" s="89"/>
      <c r="AE2560" s="68"/>
    </row>
    <row r="2561" spans="1:31" ht="30" hidden="1" x14ac:dyDescent="0.2">
      <c r="A2561" s="105" t="s">
        <v>124</v>
      </c>
      <c r="B2561" s="45" t="s">
        <v>73</v>
      </c>
      <c r="C2561" s="105" t="s">
        <v>35</v>
      </c>
      <c r="D2561" s="28">
        <f t="shared" si="504"/>
        <v>0</v>
      </c>
      <c r="E2561" s="41"/>
      <c r="F2561" s="41"/>
      <c r="G2561" s="41"/>
      <c r="H2561" s="42"/>
      <c r="I2561" s="31">
        <f t="shared" si="505"/>
        <v>0</v>
      </c>
      <c r="J2561" s="43"/>
      <c r="K2561" s="43"/>
      <c r="L2561" s="43"/>
      <c r="M2561" s="44"/>
      <c r="AA2561" s="60"/>
      <c r="AB2561" s="89"/>
      <c r="AE2561" s="68"/>
    </row>
    <row r="2562" spans="1:31" ht="30" hidden="1" x14ac:dyDescent="0.2">
      <c r="A2562" s="105" t="s">
        <v>125</v>
      </c>
      <c r="B2562" s="45" t="s">
        <v>134</v>
      </c>
      <c r="C2562" s="105" t="s">
        <v>35</v>
      </c>
      <c r="D2562" s="28">
        <f t="shared" si="504"/>
        <v>0</v>
      </c>
      <c r="E2562" s="41"/>
      <c r="F2562" s="41"/>
      <c r="G2562" s="41"/>
      <c r="H2562" s="42"/>
      <c r="I2562" s="31">
        <f t="shared" si="505"/>
        <v>0</v>
      </c>
      <c r="J2562" s="43"/>
      <c r="K2562" s="43"/>
      <c r="L2562" s="43"/>
      <c r="M2562" s="44"/>
      <c r="AA2562" s="60"/>
      <c r="AB2562" s="89"/>
      <c r="AE2562" s="68"/>
    </row>
    <row r="2563" spans="1:31" ht="30" hidden="1" x14ac:dyDescent="0.2">
      <c r="A2563" s="105" t="s">
        <v>53</v>
      </c>
      <c r="B2563" s="45" t="s">
        <v>74</v>
      </c>
      <c r="C2563" s="105" t="s">
        <v>35</v>
      </c>
      <c r="D2563" s="28">
        <f t="shared" si="504"/>
        <v>0</v>
      </c>
      <c r="E2563" s="41"/>
      <c r="F2563" s="41"/>
      <c r="G2563" s="41"/>
      <c r="H2563" s="42"/>
      <c r="I2563" s="31">
        <f t="shared" si="505"/>
        <v>0</v>
      </c>
      <c r="J2563" s="43"/>
      <c r="K2563" s="43"/>
      <c r="L2563" s="43"/>
      <c r="M2563" s="44"/>
      <c r="AA2563" s="60"/>
      <c r="AB2563" s="89"/>
      <c r="AE2563" s="68"/>
    </row>
    <row r="2564" spans="1:31" ht="15" hidden="1" x14ac:dyDescent="0.2">
      <c r="A2564" s="105" t="s">
        <v>55</v>
      </c>
      <c r="B2564" s="45" t="s">
        <v>75</v>
      </c>
      <c r="C2564" s="105" t="s">
        <v>41</v>
      </c>
      <c r="D2564" s="28">
        <f t="shared" si="504"/>
        <v>0</v>
      </c>
      <c r="E2564" s="41"/>
      <c r="F2564" s="41"/>
      <c r="G2564" s="41"/>
      <c r="H2564" s="42"/>
      <c r="I2564" s="31">
        <f t="shared" si="505"/>
        <v>0</v>
      </c>
      <c r="J2564" s="43"/>
      <c r="K2564" s="43"/>
      <c r="L2564" s="43"/>
      <c r="M2564" s="44"/>
      <c r="AA2564" s="60"/>
      <c r="AB2564" s="89"/>
      <c r="AE2564" s="68"/>
    </row>
    <row r="2565" spans="1:31" ht="30" hidden="1" x14ac:dyDescent="0.2">
      <c r="A2565" s="46" t="s">
        <v>57</v>
      </c>
      <c r="B2565" s="151">
        <v>19</v>
      </c>
      <c r="C2565" s="46" t="s">
        <v>43</v>
      </c>
      <c r="D2565" s="28">
        <f t="shared" si="504"/>
        <v>0</v>
      </c>
      <c r="E2565" s="29"/>
      <c r="F2565" s="29"/>
      <c r="G2565" s="29"/>
      <c r="H2565" s="30"/>
      <c r="I2565" s="31">
        <f t="shared" si="505"/>
        <v>0</v>
      </c>
      <c r="J2565" s="32"/>
      <c r="K2565" s="32"/>
      <c r="L2565" s="32"/>
      <c r="M2565" s="33"/>
      <c r="AA2565" s="60"/>
      <c r="AB2565" s="89"/>
      <c r="AE2565" s="68"/>
    </row>
    <row r="2566" spans="1:31" ht="15" hidden="1" x14ac:dyDescent="0.2">
      <c r="A2566" s="105" t="s">
        <v>127</v>
      </c>
      <c r="B2566" s="47" t="s">
        <v>76</v>
      </c>
      <c r="C2566" s="115" t="s">
        <v>45</v>
      </c>
      <c r="D2566" s="28">
        <f>E2566+F2566+G2566+H2566</f>
        <v>0</v>
      </c>
      <c r="E2566" s="29"/>
      <c r="F2566" s="29"/>
      <c r="G2566" s="29"/>
      <c r="H2566" s="30"/>
      <c r="I2566" s="31">
        <f>J2566+K2566+L2566+M2566</f>
        <v>0</v>
      </c>
      <c r="J2566" s="38"/>
      <c r="K2566" s="38"/>
      <c r="L2566" s="38"/>
      <c r="M2566" s="39"/>
      <c r="AA2566" s="60"/>
      <c r="AB2566" s="89"/>
      <c r="AE2566" s="68"/>
    </row>
    <row r="2567" spans="1:31" ht="30" hidden="1" x14ac:dyDescent="0.2">
      <c r="A2567" s="105" t="s">
        <v>58</v>
      </c>
      <c r="B2567" s="47" t="s">
        <v>77</v>
      </c>
      <c r="C2567" s="115" t="s">
        <v>43</v>
      </c>
      <c r="D2567" s="28">
        <f>E2567+F2567+G2567+H2567</f>
        <v>0</v>
      </c>
      <c r="E2567" s="29"/>
      <c r="F2567" s="29"/>
      <c r="G2567" s="29"/>
      <c r="H2567" s="30"/>
      <c r="I2567" s="31">
        <f>J2567+K2567+L2567+M2567</f>
        <v>0</v>
      </c>
      <c r="J2567" s="38"/>
      <c r="K2567" s="38"/>
      <c r="L2567" s="38"/>
      <c r="M2567" s="39"/>
      <c r="AA2567" s="60"/>
      <c r="AB2567" s="89"/>
      <c r="AE2567" s="68"/>
    </row>
    <row r="2568" spans="1:31" ht="15.75" hidden="1" customHeight="1" x14ac:dyDescent="0.2">
      <c r="A2568" s="105" t="s">
        <v>61</v>
      </c>
      <c r="B2568" s="47" t="s">
        <v>78</v>
      </c>
      <c r="C2568" s="115" t="s">
        <v>43</v>
      </c>
      <c r="D2568" s="28">
        <f>E2568+F2568+G2568+H2568</f>
        <v>0</v>
      </c>
      <c r="E2568" s="29"/>
      <c r="F2568" s="29"/>
      <c r="G2568" s="29"/>
      <c r="H2568" s="30"/>
      <c r="I2568" s="31">
        <f>J2568+K2568+L2568+M2568</f>
        <v>0</v>
      </c>
      <c r="J2568" s="38"/>
      <c r="K2568" s="38"/>
      <c r="L2568" s="38"/>
      <c r="M2568" s="39"/>
      <c r="X2568" s="25"/>
      <c r="Y2568" s="26"/>
      <c r="Z2568" s="27"/>
      <c r="AA2568" s="60"/>
      <c r="AB2568" s="89"/>
      <c r="AE2568" s="68"/>
    </row>
    <row r="2569" spans="1:31" ht="15.75" hidden="1" customHeight="1" x14ac:dyDescent="0.2">
      <c r="A2569" s="46" t="s">
        <v>63</v>
      </c>
      <c r="B2569" s="45">
        <v>20</v>
      </c>
      <c r="C2569" s="105" t="s">
        <v>48</v>
      </c>
      <c r="D2569" s="28">
        <f t="shared" ref="D2569:D2571" si="506">E2569+F2569+G2569+H2569</f>
        <v>0</v>
      </c>
      <c r="E2569" s="41"/>
      <c r="F2569" s="41"/>
      <c r="G2569" s="41"/>
      <c r="H2569" s="42"/>
      <c r="I2569" s="31">
        <f t="shared" ref="I2569:I2571" si="507">J2569+K2569+L2569+M2569</f>
        <v>0</v>
      </c>
      <c r="J2569" s="43"/>
      <c r="K2569" s="43"/>
      <c r="L2569" s="43"/>
      <c r="M2569" s="44"/>
      <c r="X2569" s="25"/>
      <c r="Y2569" s="26"/>
      <c r="Z2569" s="27"/>
      <c r="AA2569" s="60"/>
      <c r="AB2569" s="89"/>
      <c r="AE2569" s="68"/>
    </row>
    <row r="2570" spans="1:31" ht="15.75" hidden="1" customHeight="1" x14ac:dyDescent="0.2">
      <c r="A2570" s="105" t="s">
        <v>127</v>
      </c>
      <c r="B2570" s="45" t="s">
        <v>135</v>
      </c>
      <c r="C2570" s="105" t="s">
        <v>48</v>
      </c>
      <c r="D2570" s="28">
        <f t="shared" si="506"/>
        <v>0</v>
      </c>
      <c r="E2570" s="41"/>
      <c r="F2570" s="41"/>
      <c r="G2570" s="41"/>
      <c r="H2570" s="42"/>
      <c r="I2570" s="31">
        <f t="shared" si="507"/>
        <v>0</v>
      </c>
      <c r="J2570" s="43"/>
      <c r="K2570" s="43"/>
      <c r="L2570" s="43"/>
      <c r="M2570" s="44"/>
      <c r="X2570" s="25"/>
      <c r="Y2570" s="26"/>
      <c r="Z2570" s="27"/>
      <c r="AA2570" s="60"/>
      <c r="AB2570" s="89"/>
      <c r="AE2570" s="68"/>
    </row>
    <row r="2571" spans="1:31" ht="15.75" hidden="1" customHeight="1" thickBot="1" x14ac:dyDescent="0.25">
      <c r="A2571" s="135" t="s">
        <v>129</v>
      </c>
      <c r="B2571" s="152" t="s">
        <v>136</v>
      </c>
      <c r="C2571" s="135" t="s">
        <v>48</v>
      </c>
      <c r="D2571" s="62">
        <f t="shared" si="506"/>
        <v>0</v>
      </c>
      <c r="E2571" s="63"/>
      <c r="F2571" s="63"/>
      <c r="G2571" s="63"/>
      <c r="H2571" s="64"/>
      <c r="I2571" s="65">
        <f t="shared" si="507"/>
        <v>0</v>
      </c>
      <c r="J2571" s="66"/>
      <c r="K2571" s="66"/>
      <c r="L2571" s="66"/>
      <c r="M2571" s="67"/>
      <c r="X2571" s="25"/>
      <c r="Y2571" s="26"/>
      <c r="Z2571" s="27"/>
      <c r="AA2571" s="60"/>
      <c r="AB2571" s="89"/>
      <c r="AE2571" s="68"/>
    </row>
    <row r="2572" spans="1:31" ht="15.75" hidden="1" x14ac:dyDescent="0.2">
      <c r="B2572" s="79"/>
      <c r="K2572" s="150"/>
      <c r="L2572" s="150"/>
      <c r="M2572" s="150"/>
      <c r="P2572" s="77"/>
      <c r="X2572" s="25"/>
      <c r="Y2572" s="26"/>
      <c r="Z2572" s="27"/>
      <c r="AA2572" s="60"/>
      <c r="AB2572" s="89"/>
      <c r="AE2572" s="68"/>
    </row>
    <row r="2573" spans="1:31" ht="15.75" hidden="1" x14ac:dyDescent="0.2">
      <c r="B2573" s="79"/>
      <c r="K2573" s="150"/>
      <c r="L2573" s="150"/>
      <c r="M2573" s="150"/>
      <c r="P2573" s="77"/>
      <c r="X2573" s="25"/>
      <c r="Y2573" s="26"/>
      <c r="Z2573" s="27"/>
      <c r="AA2573" s="60"/>
      <c r="AB2573" s="89"/>
      <c r="AE2573" s="68"/>
    </row>
    <row r="2574" spans="1:31" ht="15.75" hidden="1" x14ac:dyDescent="0.2">
      <c r="B2574" s="79"/>
      <c r="K2574" s="150"/>
      <c r="L2574" s="150"/>
      <c r="M2574" s="150"/>
      <c r="P2574" s="77"/>
      <c r="X2574" s="25"/>
      <c r="Y2574" s="26"/>
      <c r="Z2574" s="27"/>
      <c r="AA2574" s="60"/>
      <c r="AB2574" s="89"/>
      <c r="AE2574" s="68"/>
    </row>
    <row r="2575" spans="1:31" ht="15.75" hidden="1" x14ac:dyDescent="0.2">
      <c r="B2575" s="79"/>
      <c r="K2575" s="150"/>
      <c r="L2575" s="150"/>
      <c r="M2575" s="150"/>
      <c r="P2575" s="77"/>
      <c r="X2575" s="25"/>
      <c r="Y2575" s="26"/>
      <c r="Z2575" s="27"/>
      <c r="AA2575" s="60"/>
      <c r="AB2575" s="89"/>
      <c r="AE2575" s="68"/>
    </row>
    <row r="2576" spans="1:31" ht="15.75" hidden="1" x14ac:dyDescent="0.2">
      <c r="B2576" s="79"/>
      <c r="K2576" s="150"/>
      <c r="L2576" s="150"/>
      <c r="M2576" s="150"/>
      <c r="P2576" s="77"/>
      <c r="X2576" s="25"/>
      <c r="Y2576" s="26"/>
      <c r="Z2576" s="27"/>
      <c r="AA2576" s="60"/>
      <c r="AB2576" s="89"/>
      <c r="AE2576" s="68"/>
    </row>
    <row r="2577" spans="1:31" ht="15.75" hidden="1" x14ac:dyDescent="0.2">
      <c r="B2577" s="79"/>
      <c r="K2577" s="172" t="s">
        <v>0</v>
      </c>
      <c r="L2577" s="172"/>
      <c r="M2577" s="172"/>
      <c r="P2577" s="77"/>
      <c r="X2577" s="25"/>
      <c r="Y2577" s="26"/>
      <c r="Z2577" s="27"/>
      <c r="AA2577" s="60"/>
      <c r="AB2577" s="89"/>
      <c r="AE2577" s="68"/>
    </row>
    <row r="2578" spans="1:31" ht="15.75" hidden="1" x14ac:dyDescent="0.2">
      <c r="B2578" s="79"/>
      <c r="K2578" s="172" t="s">
        <v>1</v>
      </c>
      <c r="L2578" s="172"/>
      <c r="M2578" s="172"/>
      <c r="P2578" s="77"/>
      <c r="X2578" s="25"/>
      <c r="Y2578" s="26"/>
      <c r="Z2578" s="27"/>
      <c r="AA2578" s="60"/>
      <c r="AB2578" s="89"/>
      <c r="AE2578" s="68"/>
    </row>
    <row r="2579" spans="1:31" ht="15.75" hidden="1" x14ac:dyDescent="0.2">
      <c r="B2579" s="79"/>
      <c r="K2579" s="172" t="s">
        <v>2</v>
      </c>
      <c r="L2579" s="172"/>
      <c r="M2579" s="172"/>
      <c r="P2579" s="77"/>
      <c r="X2579" s="25"/>
      <c r="Y2579" s="26"/>
      <c r="Z2579" s="27"/>
      <c r="AA2579" s="60"/>
      <c r="AB2579" s="89"/>
      <c r="AE2579" s="68"/>
    </row>
    <row r="2580" spans="1:31" ht="15.75" hidden="1" x14ac:dyDescent="0.2">
      <c r="B2580" s="79"/>
      <c r="K2580" s="172" t="s">
        <v>3</v>
      </c>
      <c r="L2580" s="172"/>
      <c r="M2580" s="172"/>
      <c r="P2580" s="77"/>
      <c r="X2580" s="25"/>
      <c r="Y2580" s="26"/>
      <c r="Z2580" s="27"/>
      <c r="AA2580" s="60"/>
      <c r="AB2580" s="89"/>
      <c r="AE2580" s="68"/>
    </row>
    <row r="2581" spans="1:31" ht="15.75" hidden="1" x14ac:dyDescent="0.2">
      <c r="B2581" s="79"/>
      <c r="K2581" s="172" t="s">
        <v>4</v>
      </c>
      <c r="L2581" s="172"/>
      <c r="M2581" s="172"/>
      <c r="P2581" s="77"/>
      <c r="X2581" s="25"/>
      <c r="Y2581" s="26"/>
      <c r="Z2581" s="27"/>
      <c r="AA2581" s="60"/>
      <c r="AB2581" s="89"/>
      <c r="AE2581" s="68"/>
    </row>
    <row r="2582" spans="1:31" ht="15.75" hidden="1" customHeight="1" x14ac:dyDescent="0.2">
      <c r="B2582" s="79"/>
      <c r="K2582" s="172" t="s">
        <v>5</v>
      </c>
      <c r="L2582" s="172"/>
      <c r="M2582" s="172"/>
      <c r="P2582" s="77"/>
      <c r="X2582" s="25"/>
      <c r="Y2582" s="26"/>
      <c r="Z2582" s="27"/>
      <c r="AA2582" s="60"/>
      <c r="AB2582" s="89"/>
      <c r="AE2582" s="68"/>
    </row>
    <row r="2583" spans="1:31" ht="15.75" hidden="1" customHeight="1" x14ac:dyDescent="0.2">
      <c r="B2583" s="79"/>
      <c r="K2583" s="172" t="s">
        <v>6</v>
      </c>
      <c r="L2583" s="172"/>
      <c r="M2583" s="172"/>
      <c r="P2583" s="77"/>
      <c r="X2583" s="25"/>
      <c r="Y2583" s="26"/>
      <c r="Z2583" s="27"/>
      <c r="AA2583" s="60"/>
      <c r="AB2583" s="89"/>
      <c r="AE2583" s="68"/>
    </row>
    <row r="2584" spans="1:31" ht="15.75" hidden="1" customHeight="1" x14ac:dyDescent="0.2">
      <c r="B2584" s="79"/>
      <c r="K2584" s="172" t="s">
        <v>7</v>
      </c>
      <c r="L2584" s="172"/>
      <c r="M2584" s="172"/>
      <c r="P2584" s="77"/>
      <c r="X2584" s="25"/>
      <c r="Y2584" s="26"/>
      <c r="Z2584" s="27"/>
      <c r="AA2584" s="60"/>
      <c r="AB2584" s="89"/>
      <c r="AE2584" s="68"/>
    </row>
    <row r="2585" spans="1:31" hidden="1" x14ac:dyDescent="0.2">
      <c r="B2585" s="79"/>
      <c r="P2585" s="77"/>
      <c r="X2585" s="25"/>
      <c r="Y2585" s="26"/>
      <c r="Z2585" s="27"/>
      <c r="AA2585" s="60"/>
      <c r="AB2585" s="89"/>
      <c r="AE2585" s="68"/>
    </row>
    <row r="2586" spans="1:31" s="5" customFormat="1" ht="16.5" hidden="1" x14ac:dyDescent="0.25">
      <c r="A2586" s="153" t="str">
        <f>$A$1572</f>
        <v>Объёмы медицинской помощи по территориальной программе обязательного медицинского страхования на 2019 год</v>
      </c>
      <c r="B2586" s="153"/>
      <c r="C2586" s="153"/>
      <c r="D2586" s="153"/>
      <c r="E2586" s="153"/>
      <c r="F2586" s="153"/>
      <c r="G2586" s="153"/>
      <c r="H2586" s="153"/>
      <c r="I2586" s="153"/>
      <c r="J2586" s="153"/>
      <c r="K2586" s="153"/>
      <c r="L2586" s="153"/>
      <c r="M2586" s="153"/>
      <c r="P2586" s="77"/>
      <c r="X2586" s="25"/>
      <c r="Y2586" s="26"/>
      <c r="Z2586" s="27"/>
      <c r="AA2586" s="60"/>
      <c r="AB2586" s="89"/>
      <c r="AE2586" s="68"/>
    </row>
    <row r="2587" spans="1:31" s="5" customFormat="1" ht="16.5" hidden="1" x14ac:dyDescent="0.25">
      <c r="A2587" s="155" t="s">
        <v>103</v>
      </c>
      <c r="B2587" s="155"/>
      <c r="C2587" s="155"/>
      <c r="D2587" s="155"/>
      <c r="E2587" s="155"/>
      <c r="F2587" s="155"/>
      <c r="G2587" s="155"/>
      <c r="H2587" s="155"/>
      <c r="I2587" s="155"/>
      <c r="J2587" s="155"/>
      <c r="K2587" s="155"/>
      <c r="L2587" s="155"/>
      <c r="M2587" s="155"/>
      <c r="P2587" s="77"/>
      <c r="X2587" s="25"/>
      <c r="Y2587" s="26"/>
      <c r="Z2587" s="27"/>
      <c r="AA2587" s="60"/>
      <c r="AB2587" s="89"/>
      <c r="AE2587" s="68"/>
    </row>
    <row r="2588" spans="1:31" s="5" customFormat="1" ht="16.5" hidden="1" x14ac:dyDescent="0.25">
      <c r="A2588" s="153" t="str">
        <f>$A$1574</f>
        <v>для лиц, застрахованных в  Магаданском филиале АО «Страховая компания «СОГАЗ-Мед»</v>
      </c>
      <c r="B2588" s="153"/>
      <c r="C2588" s="153"/>
      <c r="D2588" s="153"/>
      <c r="E2588" s="153"/>
      <c r="F2588" s="153"/>
      <c r="G2588" s="153"/>
      <c r="H2588" s="153"/>
      <c r="I2588" s="153"/>
      <c r="J2588" s="153"/>
      <c r="K2588" s="153"/>
      <c r="L2588" s="153"/>
      <c r="M2588" s="153"/>
      <c r="P2588" s="77"/>
      <c r="X2588" s="25"/>
      <c r="Y2588" s="26"/>
      <c r="Z2588" s="27"/>
      <c r="AA2588" s="60"/>
      <c r="AB2588" s="89"/>
      <c r="AE2588" s="68"/>
    </row>
    <row r="2589" spans="1:31" ht="14.25" hidden="1" x14ac:dyDescent="0.2">
      <c r="A2589" s="6"/>
      <c r="B2589" s="80"/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6"/>
      <c r="P2589" s="77"/>
      <c r="X2589" s="25"/>
      <c r="Y2589" s="26"/>
      <c r="Z2589" s="27"/>
      <c r="AA2589" s="60"/>
      <c r="AB2589" s="89"/>
      <c r="AE2589" s="68"/>
    </row>
    <row r="2590" spans="1:31" ht="13.5" hidden="1" thickTop="1" x14ac:dyDescent="0.2">
      <c r="A2590" s="156" t="s">
        <v>9</v>
      </c>
      <c r="B2590" s="159" t="s">
        <v>10</v>
      </c>
      <c r="C2590" s="162" t="s">
        <v>11</v>
      </c>
      <c r="D2590" s="165" t="str">
        <f>$D$1576</f>
        <v>Всего на 2019 год</v>
      </c>
      <c r="E2590" s="168" t="s">
        <v>12</v>
      </c>
      <c r="F2590" s="168"/>
      <c r="G2590" s="168"/>
      <c r="H2590" s="169"/>
      <c r="I2590" s="165" t="str">
        <f>$I$1576</f>
        <v>Всего на 2019 год</v>
      </c>
      <c r="J2590" s="168" t="s">
        <v>13</v>
      </c>
      <c r="K2590" s="168"/>
      <c r="L2590" s="168"/>
      <c r="M2590" s="169"/>
      <c r="P2590" s="77"/>
      <c r="X2590" s="25"/>
      <c r="Y2590" s="26"/>
      <c r="Z2590" s="27"/>
      <c r="AA2590" s="60"/>
      <c r="AB2590" s="89"/>
      <c r="AE2590" s="68"/>
    </row>
    <row r="2591" spans="1:31" hidden="1" x14ac:dyDescent="0.2">
      <c r="A2591" s="157"/>
      <c r="B2591" s="160"/>
      <c r="C2591" s="163"/>
      <c r="D2591" s="166"/>
      <c r="E2591" s="170"/>
      <c r="F2591" s="170"/>
      <c r="G2591" s="170"/>
      <c r="H2591" s="171"/>
      <c r="I2591" s="166"/>
      <c r="J2591" s="170"/>
      <c r="K2591" s="170"/>
      <c r="L2591" s="170"/>
      <c r="M2591" s="171"/>
      <c r="P2591" s="77"/>
      <c r="X2591" s="25"/>
      <c r="Y2591" s="26"/>
      <c r="Z2591" s="27"/>
      <c r="AA2591" s="60"/>
      <c r="AB2591" s="89"/>
      <c r="AE2591" s="68"/>
    </row>
    <row r="2592" spans="1:31" s="11" customFormat="1" ht="30.75" hidden="1" thickBot="1" x14ac:dyDescent="0.25">
      <c r="A2592" s="158"/>
      <c r="B2592" s="161"/>
      <c r="C2592" s="164"/>
      <c r="D2592" s="167"/>
      <c r="E2592" s="83" t="s">
        <v>14</v>
      </c>
      <c r="F2592" s="83" t="s">
        <v>15</v>
      </c>
      <c r="G2592" s="83" t="s">
        <v>16</v>
      </c>
      <c r="H2592" s="84" t="s">
        <v>17</v>
      </c>
      <c r="I2592" s="167"/>
      <c r="J2592" s="83" t="s">
        <v>14</v>
      </c>
      <c r="K2592" s="83" t="s">
        <v>15</v>
      </c>
      <c r="L2592" s="83" t="s">
        <v>16</v>
      </c>
      <c r="M2592" s="84" t="s">
        <v>17</v>
      </c>
      <c r="P2592" s="77"/>
      <c r="X2592" s="25"/>
      <c r="Y2592" s="26"/>
      <c r="Z2592" s="27"/>
      <c r="AA2592" s="60"/>
      <c r="AB2592" s="89"/>
      <c r="AE2592" s="68"/>
    </row>
    <row r="2593" spans="1:31" s="18" customFormat="1" ht="15.75" hidden="1" thickTop="1" thickBot="1" x14ac:dyDescent="0.25">
      <c r="A2593" s="12" t="s">
        <v>18</v>
      </c>
      <c r="B2593" s="13" t="s">
        <v>19</v>
      </c>
      <c r="C2593" s="14" t="s">
        <v>20</v>
      </c>
      <c r="D2593" s="15" t="s">
        <v>21</v>
      </c>
      <c r="E2593" s="16" t="s">
        <v>22</v>
      </c>
      <c r="F2593" s="16" t="s">
        <v>23</v>
      </c>
      <c r="G2593" s="16" t="s">
        <v>24</v>
      </c>
      <c r="H2593" s="17" t="s">
        <v>25</v>
      </c>
      <c r="I2593" s="15" t="s">
        <v>26</v>
      </c>
      <c r="J2593" s="16" t="s">
        <v>27</v>
      </c>
      <c r="K2593" s="16" t="s">
        <v>28</v>
      </c>
      <c r="L2593" s="16" t="s">
        <v>29</v>
      </c>
      <c r="M2593" s="17" t="s">
        <v>30</v>
      </c>
      <c r="P2593" s="77"/>
      <c r="X2593" s="25"/>
      <c r="Y2593" s="26"/>
      <c r="Z2593" s="27"/>
      <c r="AA2593" s="60"/>
      <c r="AB2593" s="89"/>
      <c r="AE2593" s="68"/>
    </row>
    <row r="2594" spans="1:31" ht="28.5" hidden="1" x14ac:dyDescent="0.2">
      <c r="A2594" s="95" t="s">
        <v>31</v>
      </c>
      <c r="B2594" s="86">
        <v>1</v>
      </c>
      <c r="C2594" s="96"/>
      <c r="D2594" s="97"/>
      <c r="E2594" s="98"/>
      <c r="F2594" s="98"/>
      <c r="G2594" s="98"/>
      <c r="H2594" s="99"/>
      <c r="I2594" s="100">
        <f>J2594+K2594+L2594+M2594</f>
        <v>706.68</v>
      </c>
      <c r="J2594" s="101">
        <f>J2595+J2596+J2601+J2605</f>
        <v>0</v>
      </c>
      <c r="K2594" s="101">
        <f>K2595+K2596+K2601+K2605</f>
        <v>353.34</v>
      </c>
      <c r="L2594" s="101">
        <f>L2595+L2596+L2601+L2605</f>
        <v>0</v>
      </c>
      <c r="M2594" s="102">
        <f>M2595+M2596+M2601+M2605</f>
        <v>353.34</v>
      </c>
      <c r="N2594" s="24"/>
      <c r="X2594" s="25"/>
      <c r="Y2594" s="26"/>
      <c r="Z2594" s="27"/>
      <c r="AA2594" s="60"/>
      <c r="AB2594" s="89"/>
      <c r="AE2594" s="68"/>
    </row>
    <row r="2595" spans="1:31" ht="30" hidden="1" x14ac:dyDescent="0.2">
      <c r="A2595" s="104" t="s">
        <v>32</v>
      </c>
      <c r="B2595" s="151">
        <v>2</v>
      </c>
      <c r="C2595" s="46" t="s">
        <v>33</v>
      </c>
      <c r="D2595" s="28">
        <f>E2595+F2595+G2595+H2595</f>
        <v>0</v>
      </c>
      <c r="E2595" s="29">
        <f t="shared" ref="E2595:H2607" si="508">E2609+E2637</f>
        <v>0</v>
      </c>
      <c r="F2595" s="29">
        <f t="shared" si="508"/>
        <v>0</v>
      </c>
      <c r="G2595" s="29">
        <f t="shared" si="508"/>
        <v>0</v>
      </c>
      <c r="H2595" s="30">
        <f t="shared" si="508"/>
        <v>0</v>
      </c>
      <c r="I2595" s="31">
        <f>J2595+K2595+L2595+M2595</f>
        <v>0</v>
      </c>
      <c r="J2595" s="32">
        <f>J2609+J2623+J2637</f>
        <v>0</v>
      </c>
      <c r="K2595" s="32">
        <f>K2609+K2623+K2637</f>
        <v>0</v>
      </c>
      <c r="L2595" s="32">
        <f>L2609+L2623+L2637</f>
        <v>0</v>
      </c>
      <c r="M2595" s="33">
        <f>M2609+M2623+M2637</f>
        <v>0</v>
      </c>
      <c r="N2595" s="35"/>
      <c r="X2595" s="25"/>
      <c r="Y2595" s="26"/>
      <c r="Z2595" s="27"/>
      <c r="AA2595" s="60"/>
      <c r="AB2595" s="89"/>
      <c r="AE2595" s="68"/>
    </row>
    <row r="2596" spans="1:31" ht="30" hidden="1" x14ac:dyDescent="0.2">
      <c r="A2596" s="46" t="s">
        <v>34</v>
      </c>
      <c r="B2596" s="151">
        <v>3</v>
      </c>
      <c r="C2596" s="46" t="s">
        <v>35</v>
      </c>
      <c r="D2596" s="28">
        <f t="shared" ref="D2596:D2601" si="509">E2596+F2596+G2596+H2596</f>
        <v>0</v>
      </c>
      <c r="E2596" s="29">
        <f t="shared" si="508"/>
        <v>0</v>
      </c>
      <c r="F2596" s="29">
        <f t="shared" si="508"/>
        <v>0</v>
      </c>
      <c r="G2596" s="29">
        <f t="shared" si="508"/>
        <v>0</v>
      </c>
      <c r="H2596" s="30">
        <f t="shared" si="508"/>
        <v>0</v>
      </c>
      <c r="I2596" s="31">
        <f t="shared" ref="I2596:I2601" si="510">J2596+K2596+L2596+M2596</f>
        <v>0</v>
      </c>
      <c r="J2596" s="32">
        <f>J2597+J2599+J2600</f>
        <v>0</v>
      </c>
      <c r="K2596" s="32">
        <f>K2597+K2599+K2600</f>
        <v>0</v>
      </c>
      <c r="L2596" s="32">
        <f>L2597+L2599+L2600</f>
        <v>0</v>
      </c>
      <c r="M2596" s="33">
        <f>M2597+M2599+M2600</f>
        <v>0</v>
      </c>
      <c r="N2596" s="55"/>
      <c r="O2596" s="55"/>
      <c r="P2596" s="55"/>
      <c r="X2596" s="25"/>
      <c r="Y2596" s="26"/>
      <c r="Z2596" s="27"/>
      <c r="AA2596" s="60"/>
      <c r="AB2596" s="89"/>
      <c r="AE2596" s="68"/>
    </row>
    <row r="2597" spans="1:31" ht="30" hidden="1" x14ac:dyDescent="0.2">
      <c r="A2597" s="105" t="s">
        <v>113</v>
      </c>
      <c r="B2597" s="40" t="s">
        <v>36</v>
      </c>
      <c r="C2597" s="105" t="s">
        <v>35</v>
      </c>
      <c r="D2597" s="70">
        <f t="shared" si="509"/>
        <v>0</v>
      </c>
      <c r="E2597" s="41">
        <f t="shared" si="508"/>
        <v>0</v>
      </c>
      <c r="F2597" s="41">
        <f t="shared" si="508"/>
        <v>0</v>
      </c>
      <c r="G2597" s="41">
        <f t="shared" si="508"/>
        <v>0</v>
      </c>
      <c r="H2597" s="42">
        <f t="shared" si="508"/>
        <v>0</v>
      </c>
      <c r="I2597" s="56">
        <f t="shared" si="510"/>
        <v>0</v>
      </c>
      <c r="J2597" s="43">
        <f t="shared" ref="J2597:M2607" si="511">J2611+J2625+J2639</f>
        <v>0</v>
      </c>
      <c r="K2597" s="43">
        <f t="shared" si="511"/>
        <v>0</v>
      </c>
      <c r="L2597" s="43">
        <f t="shared" si="511"/>
        <v>0</v>
      </c>
      <c r="M2597" s="44">
        <f t="shared" si="511"/>
        <v>0</v>
      </c>
      <c r="N2597" s="106"/>
      <c r="O2597" s="107"/>
      <c r="P2597" s="107"/>
      <c r="Q2597" s="107"/>
      <c r="X2597" s="25"/>
      <c r="Y2597" s="26"/>
      <c r="Z2597" s="27"/>
      <c r="AA2597" s="60"/>
      <c r="AB2597" s="89"/>
      <c r="AE2597" s="68"/>
    </row>
    <row r="2598" spans="1:31" ht="45" hidden="1" customHeight="1" x14ac:dyDescent="0.2">
      <c r="A2598" s="105" t="s">
        <v>114</v>
      </c>
      <c r="B2598" s="40" t="s">
        <v>115</v>
      </c>
      <c r="C2598" s="105" t="s">
        <v>35</v>
      </c>
      <c r="D2598" s="70">
        <f t="shared" si="509"/>
        <v>0</v>
      </c>
      <c r="E2598" s="41">
        <f t="shared" si="508"/>
        <v>0</v>
      </c>
      <c r="F2598" s="41">
        <f t="shared" si="508"/>
        <v>0</v>
      </c>
      <c r="G2598" s="41">
        <f t="shared" si="508"/>
        <v>0</v>
      </c>
      <c r="H2598" s="42">
        <f t="shared" si="508"/>
        <v>0</v>
      </c>
      <c r="I2598" s="56">
        <f t="shared" si="510"/>
        <v>0</v>
      </c>
      <c r="J2598" s="43">
        <f t="shared" si="511"/>
        <v>0</v>
      </c>
      <c r="K2598" s="43">
        <f t="shared" si="511"/>
        <v>0</v>
      </c>
      <c r="L2598" s="43">
        <f t="shared" si="511"/>
        <v>0</v>
      </c>
      <c r="M2598" s="44">
        <f t="shared" si="511"/>
        <v>0</v>
      </c>
      <c r="N2598" s="106"/>
      <c r="O2598" s="107"/>
      <c r="P2598" s="107"/>
      <c r="Q2598" s="107"/>
      <c r="X2598" s="25"/>
      <c r="Y2598" s="26"/>
      <c r="Z2598" s="27"/>
      <c r="AA2598" s="60"/>
      <c r="AB2598" s="89"/>
      <c r="AE2598" s="68"/>
    </row>
    <row r="2599" spans="1:31" ht="30" hidden="1" x14ac:dyDescent="0.2">
      <c r="A2599" s="105" t="s">
        <v>37</v>
      </c>
      <c r="B2599" s="45" t="s">
        <v>38</v>
      </c>
      <c r="C2599" s="105" t="s">
        <v>35</v>
      </c>
      <c r="D2599" s="70">
        <f t="shared" si="509"/>
        <v>0</v>
      </c>
      <c r="E2599" s="41">
        <f t="shared" si="508"/>
        <v>0</v>
      </c>
      <c r="F2599" s="41">
        <f t="shared" si="508"/>
        <v>0</v>
      </c>
      <c r="G2599" s="41">
        <f t="shared" si="508"/>
        <v>0</v>
      </c>
      <c r="H2599" s="42">
        <f t="shared" si="508"/>
        <v>0</v>
      </c>
      <c r="I2599" s="56">
        <f t="shared" si="510"/>
        <v>0</v>
      </c>
      <c r="J2599" s="43">
        <f t="shared" si="511"/>
        <v>0</v>
      </c>
      <c r="K2599" s="43">
        <f t="shared" si="511"/>
        <v>0</v>
      </c>
      <c r="L2599" s="43">
        <f t="shared" si="511"/>
        <v>0</v>
      </c>
      <c r="M2599" s="44">
        <f t="shared" si="511"/>
        <v>0</v>
      </c>
      <c r="N2599" s="106"/>
      <c r="O2599" s="107"/>
      <c r="P2599" s="107"/>
      <c r="Q2599" s="107"/>
      <c r="X2599" s="25"/>
      <c r="Y2599" s="26"/>
      <c r="Z2599" s="27"/>
      <c r="AA2599" s="60"/>
      <c r="AB2599" s="89"/>
      <c r="AE2599" s="68"/>
    </row>
    <row r="2600" spans="1:31" ht="30" hidden="1" x14ac:dyDescent="0.2">
      <c r="A2600" s="105" t="s">
        <v>39</v>
      </c>
      <c r="B2600" s="45" t="s">
        <v>40</v>
      </c>
      <c r="C2600" s="105" t="s">
        <v>41</v>
      </c>
      <c r="D2600" s="70">
        <f t="shared" si="509"/>
        <v>0</v>
      </c>
      <c r="E2600" s="41">
        <f t="shared" si="508"/>
        <v>0</v>
      </c>
      <c r="F2600" s="41">
        <f t="shared" si="508"/>
        <v>0</v>
      </c>
      <c r="G2600" s="41">
        <f t="shared" si="508"/>
        <v>0</v>
      </c>
      <c r="H2600" s="42">
        <f t="shared" si="508"/>
        <v>0</v>
      </c>
      <c r="I2600" s="56">
        <f t="shared" si="510"/>
        <v>0</v>
      </c>
      <c r="J2600" s="43">
        <f t="shared" si="511"/>
        <v>0</v>
      </c>
      <c r="K2600" s="43">
        <f t="shared" si="511"/>
        <v>0</v>
      </c>
      <c r="L2600" s="43">
        <f t="shared" si="511"/>
        <v>0</v>
      </c>
      <c r="M2600" s="44">
        <f t="shared" si="511"/>
        <v>0</v>
      </c>
      <c r="N2600" s="106"/>
      <c r="O2600" s="107"/>
      <c r="P2600" s="107"/>
      <c r="Q2600" s="107"/>
      <c r="X2600" s="25"/>
      <c r="Y2600" s="26"/>
      <c r="Z2600" s="27"/>
      <c r="AA2600" s="60"/>
      <c r="AB2600" s="89"/>
      <c r="AE2600" s="68"/>
    </row>
    <row r="2601" spans="1:31" ht="15" hidden="1" customHeight="1" x14ac:dyDescent="0.2">
      <c r="A2601" s="46" t="s">
        <v>42</v>
      </c>
      <c r="B2601" s="151">
        <v>4</v>
      </c>
      <c r="C2601" s="46" t="s">
        <v>43</v>
      </c>
      <c r="D2601" s="28">
        <f t="shared" si="509"/>
        <v>0</v>
      </c>
      <c r="E2601" s="29">
        <f t="shared" si="508"/>
        <v>0</v>
      </c>
      <c r="F2601" s="29">
        <f t="shared" si="508"/>
        <v>0</v>
      </c>
      <c r="G2601" s="29">
        <f t="shared" si="508"/>
        <v>0</v>
      </c>
      <c r="H2601" s="30">
        <f t="shared" si="508"/>
        <v>0</v>
      </c>
      <c r="I2601" s="31">
        <f t="shared" si="510"/>
        <v>0</v>
      </c>
      <c r="J2601" s="32">
        <f t="shared" si="511"/>
        <v>0</v>
      </c>
      <c r="K2601" s="32">
        <f t="shared" si="511"/>
        <v>0</v>
      </c>
      <c r="L2601" s="32">
        <f t="shared" si="511"/>
        <v>0</v>
      </c>
      <c r="M2601" s="33">
        <f t="shared" si="511"/>
        <v>0</v>
      </c>
      <c r="N2601" s="35"/>
      <c r="X2601" s="25"/>
      <c r="Y2601" s="26"/>
      <c r="Z2601" s="27"/>
      <c r="AA2601" s="60"/>
      <c r="AB2601" s="89"/>
      <c r="AE2601" s="68"/>
    </row>
    <row r="2602" spans="1:31" ht="30" hidden="1" x14ac:dyDescent="0.2">
      <c r="A2602" s="105" t="s">
        <v>116</v>
      </c>
      <c r="B2602" s="114" t="s">
        <v>44</v>
      </c>
      <c r="C2602" s="105" t="s">
        <v>43</v>
      </c>
      <c r="D2602" s="70">
        <f>E2602+F2602+G2602+H2602</f>
        <v>0</v>
      </c>
      <c r="E2602" s="41">
        <f t="shared" si="508"/>
        <v>0</v>
      </c>
      <c r="F2602" s="41">
        <f t="shared" si="508"/>
        <v>0</v>
      </c>
      <c r="G2602" s="41">
        <f t="shared" si="508"/>
        <v>0</v>
      </c>
      <c r="H2602" s="42">
        <f t="shared" si="508"/>
        <v>0</v>
      </c>
      <c r="I2602" s="56">
        <f>J2602+K2602+L2602+M2602</f>
        <v>0</v>
      </c>
      <c r="J2602" s="43">
        <f t="shared" si="511"/>
        <v>0</v>
      </c>
      <c r="K2602" s="43">
        <f t="shared" si="511"/>
        <v>0</v>
      </c>
      <c r="L2602" s="43">
        <f t="shared" si="511"/>
        <v>0</v>
      </c>
      <c r="M2602" s="44">
        <f t="shared" si="511"/>
        <v>0</v>
      </c>
      <c r="N2602" s="106"/>
      <c r="O2602" s="107"/>
      <c r="P2602" s="107"/>
      <c r="Q2602" s="107"/>
      <c r="X2602" s="25"/>
      <c r="Y2602" s="26"/>
      <c r="Z2602" s="27"/>
      <c r="AA2602" s="60"/>
      <c r="AB2602" s="89"/>
      <c r="AE2602" s="68"/>
    </row>
    <row r="2603" spans="1:31" ht="45" hidden="1" customHeight="1" x14ac:dyDescent="0.2">
      <c r="A2603" s="105" t="s">
        <v>117</v>
      </c>
      <c r="B2603" s="114" t="s">
        <v>46</v>
      </c>
      <c r="C2603" s="105" t="s">
        <v>43</v>
      </c>
      <c r="D2603" s="70">
        <f>E2603+F2603+G2603+H2603</f>
        <v>0</v>
      </c>
      <c r="E2603" s="41">
        <f t="shared" si="508"/>
        <v>0</v>
      </c>
      <c r="F2603" s="41">
        <f t="shared" si="508"/>
        <v>0</v>
      </c>
      <c r="G2603" s="41">
        <f t="shared" si="508"/>
        <v>0</v>
      </c>
      <c r="H2603" s="42">
        <f t="shared" si="508"/>
        <v>0</v>
      </c>
      <c r="I2603" s="56">
        <f>J2603+K2603+L2603+M2603</f>
        <v>0</v>
      </c>
      <c r="J2603" s="43">
        <f t="shared" si="511"/>
        <v>0</v>
      </c>
      <c r="K2603" s="43">
        <f t="shared" si="511"/>
        <v>0</v>
      </c>
      <c r="L2603" s="43">
        <f t="shared" si="511"/>
        <v>0</v>
      </c>
      <c r="M2603" s="44">
        <f t="shared" si="511"/>
        <v>0</v>
      </c>
      <c r="N2603" s="106"/>
      <c r="O2603" s="107"/>
      <c r="P2603" s="107"/>
      <c r="Q2603" s="107"/>
      <c r="X2603" s="25"/>
      <c r="Y2603" s="26"/>
      <c r="Z2603" s="27"/>
      <c r="AA2603" s="60"/>
      <c r="AB2603" s="89"/>
      <c r="AE2603" s="68"/>
    </row>
    <row r="2604" spans="1:31" ht="30.75" hidden="1" customHeight="1" x14ac:dyDescent="0.2">
      <c r="A2604" s="105" t="s">
        <v>118</v>
      </c>
      <c r="B2604" s="114" t="s">
        <v>47</v>
      </c>
      <c r="C2604" s="105" t="s">
        <v>43</v>
      </c>
      <c r="D2604" s="70">
        <f>E2604+F2604+G2604+H2604</f>
        <v>0</v>
      </c>
      <c r="E2604" s="41">
        <f t="shared" si="508"/>
        <v>0</v>
      </c>
      <c r="F2604" s="41">
        <f t="shared" si="508"/>
        <v>0</v>
      </c>
      <c r="G2604" s="41">
        <f t="shared" si="508"/>
        <v>0</v>
      </c>
      <c r="H2604" s="42">
        <f t="shared" si="508"/>
        <v>0</v>
      </c>
      <c r="I2604" s="56">
        <f>J2604+K2604+L2604+M2604</f>
        <v>0</v>
      </c>
      <c r="J2604" s="43">
        <f t="shared" si="511"/>
        <v>0</v>
      </c>
      <c r="K2604" s="43">
        <f t="shared" si="511"/>
        <v>0</v>
      </c>
      <c r="L2604" s="43">
        <f t="shared" si="511"/>
        <v>0</v>
      </c>
      <c r="M2604" s="44">
        <f t="shared" si="511"/>
        <v>0</v>
      </c>
      <c r="N2604" s="106"/>
      <c r="O2604" s="107"/>
      <c r="P2604" s="107"/>
      <c r="Q2604" s="107"/>
      <c r="R2604" s="78"/>
      <c r="S2604" s="78"/>
      <c r="T2604" s="68"/>
      <c r="U2604" s="68"/>
      <c r="V2604" s="68"/>
      <c r="W2604" s="68"/>
      <c r="X2604" s="25"/>
      <c r="Y2604" s="26"/>
      <c r="Z2604" s="27"/>
      <c r="AA2604" s="60"/>
      <c r="AB2604" s="89"/>
      <c r="AE2604" s="68"/>
    </row>
    <row r="2605" spans="1:31" ht="57" hidden="1" customHeight="1" x14ac:dyDescent="0.25">
      <c r="A2605" s="46" t="s">
        <v>119</v>
      </c>
      <c r="B2605" s="151">
        <v>5</v>
      </c>
      <c r="C2605" s="46" t="s">
        <v>48</v>
      </c>
      <c r="D2605" s="28">
        <f t="shared" ref="D2605:D2607" si="512">E2605+F2605+G2605+H2605</f>
        <v>2</v>
      </c>
      <c r="E2605" s="29">
        <f t="shared" si="508"/>
        <v>0</v>
      </c>
      <c r="F2605" s="29">
        <f t="shared" si="508"/>
        <v>1</v>
      </c>
      <c r="G2605" s="29">
        <f t="shared" si="508"/>
        <v>0</v>
      </c>
      <c r="H2605" s="30">
        <f t="shared" si="508"/>
        <v>1</v>
      </c>
      <c r="I2605" s="31">
        <f t="shared" ref="I2605:I2607" si="513">J2605+K2605+L2605+M2605</f>
        <v>706.68</v>
      </c>
      <c r="J2605" s="32">
        <f t="shared" si="511"/>
        <v>0</v>
      </c>
      <c r="K2605" s="32">
        <f t="shared" si="511"/>
        <v>353.34</v>
      </c>
      <c r="L2605" s="32">
        <f t="shared" si="511"/>
        <v>0</v>
      </c>
      <c r="M2605" s="33">
        <f t="shared" si="511"/>
        <v>353.34</v>
      </c>
      <c r="N2605" s="35"/>
      <c r="R2605" s="34"/>
      <c r="S2605" s="78"/>
      <c r="T2605" s="142"/>
      <c r="U2605" s="142"/>
      <c r="V2605" s="142"/>
      <c r="W2605" s="117"/>
      <c r="X2605" s="117"/>
      <c r="Y2605" s="117"/>
      <c r="AA2605" s="60"/>
      <c r="AB2605" s="89"/>
      <c r="AC2605" s="69"/>
      <c r="AE2605" s="68"/>
    </row>
    <row r="2606" spans="1:31" ht="30" hidden="1" x14ac:dyDescent="0.25">
      <c r="A2606" s="105" t="s">
        <v>120</v>
      </c>
      <c r="B2606" s="45" t="s">
        <v>121</v>
      </c>
      <c r="C2606" s="105" t="s">
        <v>48</v>
      </c>
      <c r="D2606" s="70">
        <f t="shared" si="512"/>
        <v>0</v>
      </c>
      <c r="E2606" s="41">
        <f t="shared" si="508"/>
        <v>0</v>
      </c>
      <c r="F2606" s="41">
        <f t="shared" si="508"/>
        <v>0</v>
      </c>
      <c r="G2606" s="41">
        <f t="shared" si="508"/>
        <v>0</v>
      </c>
      <c r="H2606" s="42">
        <f t="shared" si="508"/>
        <v>0</v>
      </c>
      <c r="I2606" s="56">
        <f t="shared" si="513"/>
        <v>0</v>
      </c>
      <c r="J2606" s="43">
        <f t="shared" si="511"/>
        <v>0</v>
      </c>
      <c r="K2606" s="43">
        <f t="shared" si="511"/>
        <v>0</v>
      </c>
      <c r="L2606" s="43">
        <f t="shared" si="511"/>
        <v>0</v>
      </c>
      <c r="M2606" s="44">
        <f t="shared" si="511"/>
        <v>0</v>
      </c>
      <c r="N2606" s="106"/>
      <c r="O2606" s="107"/>
      <c r="P2606" s="107"/>
      <c r="Q2606" s="107"/>
      <c r="R2606" s="34"/>
      <c r="S2606" s="68"/>
      <c r="T2606" s="143"/>
      <c r="U2606" s="143"/>
      <c r="V2606" s="143"/>
      <c r="W2606" s="117"/>
      <c r="X2606" s="117"/>
      <c r="Y2606" s="117"/>
      <c r="AA2606" s="60"/>
      <c r="AB2606" s="89"/>
      <c r="AC2606" s="69"/>
      <c r="AE2606" s="68"/>
    </row>
    <row r="2607" spans="1:31" ht="30" hidden="1" x14ac:dyDescent="0.25">
      <c r="A2607" s="115" t="s">
        <v>122</v>
      </c>
      <c r="B2607" s="116" t="s">
        <v>123</v>
      </c>
      <c r="C2607" s="105" t="s">
        <v>48</v>
      </c>
      <c r="D2607" s="85">
        <f t="shared" si="512"/>
        <v>2</v>
      </c>
      <c r="E2607" s="75">
        <f t="shared" si="508"/>
        <v>0</v>
      </c>
      <c r="F2607" s="75">
        <f t="shared" si="508"/>
        <v>1</v>
      </c>
      <c r="G2607" s="75">
        <f t="shared" si="508"/>
        <v>0</v>
      </c>
      <c r="H2607" s="76">
        <f t="shared" si="508"/>
        <v>1</v>
      </c>
      <c r="I2607" s="87">
        <f t="shared" si="513"/>
        <v>706.68</v>
      </c>
      <c r="J2607" s="58">
        <f t="shared" si="511"/>
        <v>0</v>
      </c>
      <c r="K2607" s="58">
        <f t="shared" si="511"/>
        <v>353.34</v>
      </c>
      <c r="L2607" s="58">
        <f t="shared" si="511"/>
        <v>0</v>
      </c>
      <c r="M2607" s="88">
        <f t="shared" si="511"/>
        <v>353.34</v>
      </c>
      <c r="O2607" s="77"/>
      <c r="P2607" s="107"/>
      <c r="Q2607" s="107"/>
      <c r="W2607" s="117"/>
      <c r="X2607" s="117"/>
      <c r="Y2607" s="117"/>
      <c r="AA2607" s="60"/>
      <c r="AB2607" s="89"/>
      <c r="AC2607" s="69"/>
      <c r="AE2607" s="68"/>
    </row>
    <row r="2608" spans="1:31" ht="30" hidden="1" customHeight="1" x14ac:dyDescent="0.25">
      <c r="A2608" s="95" t="s">
        <v>49</v>
      </c>
      <c r="B2608" s="86">
        <v>6</v>
      </c>
      <c r="C2608" s="96"/>
      <c r="D2608" s="97"/>
      <c r="E2608" s="98"/>
      <c r="F2608" s="98"/>
      <c r="G2608" s="98"/>
      <c r="H2608" s="99"/>
      <c r="I2608" s="100">
        <f>J2608+K2608+L2608+M2608</f>
        <v>706.68</v>
      </c>
      <c r="J2608" s="101">
        <f>J2609+J2610+J2615+J2619</f>
        <v>0</v>
      </c>
      <c r="K2608" s="101">
        <f>K2609+K2610+K2615+K2619</f>
        <v>353.34</v>
      </c>
      <c r="L2608" s="101">
        <f>L2609+L2610+L2615+L2619</f>
        <v>0</v>
      </c>
      <c r="M2608" s="102">
        <f>M2609+M2610+M2615+M2619</f>
        <v>353.34</v>
      </c>
      <c r="N2608" s="24"/>
      <c r="O2608" s="35"/>
      <c r="R2608" s="34"/>
      <c r="S2608" s="34"/>
      <c r="W2608" s="117"/>
      <c r="X2608" s="117"/>
      <c r="Y2608" s="117"/>
      <c r="AA2608" s="60"/>
      <c r="AB2608" s="89"/>
      <c r="AC2608" s="69"/>
      <c r="AD2608" s="144"/>
      <c r="AE2608" s="68"/>
    </row>
    <row r="2609" spans="1:31" ht="15.75" hidden="1" x14ac:dyDescent="0.25">
      <c r="A2609" s="104" t="s">
        <v>50</v>
      </c>
      <c r="B2609" s="151">
        <v>7</v>
      </c>
      <c r="C2609" s="46" t="s">
        <v>33</v>
      </c>
      <c r="D2609" s="118">
        <f>SUM(E2609:H2609)</f>
        <v>0</v>
      </c>
      <c r="E2609" s="119">
        <v>0</v>
      </c>
      <c r="F2609" s="119">
        <v>0</v>
      </c>
      <c r="G2609" s="119">
        <v>0</v>
      </c>
      <c r="H2609" s="120">
        <v>0</v>
      </c>
      <c r="I2609" s="31">
        <f>SUM(J2609:M2609)</f>
        <v>0</v>
      </c>
      <c r="J2609" s="32">
        <v>0</v>
      </c>
      <c r="K2609" s="32">
        <v>0</v>
      </c>
      <c r="L2609" s="32">
        <v>0</v>
      </c>
      <c r="M2609" s="33">
        <v>0</v>
      </c>
      <c r="N2609" s="35"/>
      <c r="O2609" s="35"/>
      <c r="P2609" s="35"/>
      <c r="R2609" s="34"/>
      <c r="S2609" s="34"/>
      <c r="W2609" s="117"/>
      <c r="X2609" s="117"/>
      <c r="Y2609" s="117"/>
      <c r="AA2609" s="60"/>
      <c r="AB2609" s="89"/>
      <c r="AC2609" s="69"/>
      <c r="AD2609" s="144"/>
      <c r="AE2609" s="68"/>
    </row>
    <row r="2610" spans="1:31" ht="15.75" hidden="1" x14ac:dyDescent="0.25">
      <c r="A2610" s="46" t="s">
        <v>51</v>
      </c>
      <c r="B2610" s="151">
        <v>8</v>
      </c>
      <c r="C2610" s="46" t="s">
        <v>35</v>
      </c>
      <c r="D2610" s="118">
        <f t="shared" ref="D2610:D2621" si="514">SUM(E2610:H2610)</f>
        <v>0</v>
      </c>
      <c r="E2610" s="119">
        <v>0</v>
      </c>
      <c r="F2610" s="119">
        <v>0</v>
      </c>
      <c r="G2610" s="119">
        <v>0</v>
      </c>
      <c r="H2610" s="120">
        <f>H2611+H2613+ROUND(H2614*2.9,0)</f>
        <v>0</v>
      </c>
      <c r="I2610" s="31">
        <f t="shared" ref="I2610:I2621" si="515">SUM(J2610:M2610)</f>
        <v>0</v>
      </c>
      <c r="J2610" s="32">
        <f>SUM(J2611:J2614)</f>
        <v>0</v>
      </c>
      <c r="K2610" s="32">
        <f>SUM(K2611:K2614)</f>
        <v>0</v>
      </c>
      <c r="L2610" s="32">
        <v>0</v>
      </c>
      <c r="M2610" s="33">
        <v>0</v>
      </c>
      <c r="R2610" s="34"/>
      <c r="S2610" s="34"/>
      <c r="U2610" s="34"/>
      <c r="W2610" s="117"/>
      <c r="X2610" s="117"/>
      <c r="Y2610" s="117"/>
      <c r="AA2610" s="60"/>
      <c r="AB2610" s="89"/>
      <c r="AC2610" s="69"/>
      <c r="AD2610" s="144"/>
      <c r="AE2610" s="68"/>
    </row>
    <row r="2611" spans="1:31" ht="30" hidden="1" x14ac:dyDescent="0.25">
      <c r="A2611" s="105" t="s">
        <v>124</v>
      </c>
      <c r="B2611" s="45" t="s">
        <v>52</v>
      </c>
      <c r="C2611" s="105" t="s">
        <v>35</v>
      </c>
      <c r="D2611" s="118">
        <f t="shared" si="514"/>
        <v>0</v>
      </c>
      <c r="E2611" s="121">
        <v>0</v>
      </c>
      <c r="F2611" s="121">
        <v>0</v>
      </c>
      <c r="G2611" s="121">
        <v>0</v>
      </c>
      <c r="H2611" s="122">
        <v>0</v>
      </c>
      <c r="I2611" s="31">
        <f t="shared" si="515"/>
        <v>0</v>
      </c>
      <c r="J2611" s="43">
        <v>0</v>
      </c>
      <c r="K2611" s="43">
        <v>0</v>
      </c>
      <c r="L2611" s="43">
        <v>0</v>
      </c>
      <c r="M2611" s="44">
        <v>0</v>
      </c>
      <c r="N2611" s="60"/>
      <c r="O2611" s="123"/>
      <c r="P2611" s="123"/>
      <c r="Q2611" s="123"/>
      <c r="R2611" s="34"/>
      <c r="S2611" s="34"/>
      <c r="W2611" s="117"/>
      <c r="X2611" s="117"/>
      <c r="Y2611" s="117"/>
      <c r="AA2611" s="60"/>
      <c r="AB2611" s="89"/>
      <c r="AC2611" s="69"/>
      <c r="AD2611" s="144"/>
      <c r="AE2611" s="68"/>
    </row>
    <row r="2612" spans="1:31" ht="30" hidden="1" x14ac:dyDescent="0.25">
      <c r="A2612" s="105" t="s">
        <v>125</v>
      </c>
      <c r="B2612" s="45" t="s">
        <v>126</v>
      </c>
      <c r="C2612" s="105" t="s">
        <v>35</v>
      </c>
      <c r="D2612" s="118">
        <f t="shared" si="514"/>
        <v>0</v>
      </c>
      <c r="E2612" s="121">
        <v>0</v>
      </c>
      <c r="F2612" s="121">
        <v>0</v>
      </c>
      <c r="G2612" s="121">
        <v>0</v>
      </c>
      <c r="H2612" s="122">
        <v>0</v>
      </c>
      <c r="I2612" s="31">
        <f t="shared" si="515"/>
        <v>0</v>
      </c>
      <c r="J2612" s="43">
        <v>0</v>
      </c>
      <c r="K2612" s="43">
        <v>0</v>
      </c>
      <c r="L2612" s="43">
        <v>0</v>
      </c>
      <c r="M2612" s="44">
        <v>0</v>
      </c>
      <c r="N2612" s="60"/>
      <c r="O2612" s="123"/>
      <c r="P2612" s="123"/>
      <c r="Q2612" s="123"/>
      <c r="R2612" s="34"/>
      <c r="S2612" s="34"/>
      <c r="W2612" s="117"/>
      <c r="X2612" s="117"/>
      <c r="Y2612" s="117"/>
      <c r="AA2612" s="60"/>
      <c r="AB2612" s="89"/>
      <c r="AC2612" s="69"/>
      <c r="AD2612" s="144"/>
      <c r="AE2612" s="68"/>
    </row>
    <row r="2613" spans="1:31" ht="30" hidden="1" x14ac:dyDescent="0.25">
      <c r="A2613" s="105" t="s">
        <v>53</v>
      </c>
      <c r="B2613" s="45" t="s">
        <v>54</v>
      </c>
      <c r="C2613" s="105" t="s">
        <v>35</v>
      </c>
      <c r="D2613" s="118">
        <f t="shared" si="514"/>
        <v>0</v>
      </c>
      <c r="E2613" s="121">
        <v>0</v>
      </c>
      <c r="F2613" s="121">
        <v>0</v>
      </c>
      <c r="G2613" s="121">
        <v>0</v>
      </c>
      <c r="H2613" s="122">
        <v>0</v>
      </c>
      <c r="I2613" s="31">
        <f t="shared" si="515"/>
        <v>0</v>
      </c>
      <c r="J2613" s="43">
        <v>0</v>
      </c>
      <c r="K2613" s="43">
        <v>0</v>
      </c>
      <c r="L2613" s="43">
        <v>0</v>
      </c>
      <c r="M2613" s="44">
        <v>0</v>
      </c>
      <c r="N2613" s="60"/>
      <c r="O2613" s="123"/>
      <c r="P2613" s="123"/>
      <c r="Q2613" s="123"/>
      <c r="R2613" s="34"/>
      <c r="S2613" s="34"/>
      <c r="W2613" s="117"/>
      <c r="X2613" s="117"/>
      <c r="Y2613" s="117"/>
      <c r="AA2613" s="60"/>
      <c r="AB2613" s="89"/>
      <c r="AC2613" s="69"/>
      <c r="AD2613" s="144"/>
      <c r="AE2613" s="68"/>
    </row>
    <row r="2614" spans="1:31" ht="15.75" hidden="1" x14ac:dyDescent="0.25">
      <c r="A2614" s="105" t="s">
        <v>55</v>
      </c>
      <c r="B2614" s="45" t="s">
        <v>56</v>
      </c>
      <c r="C2614" s="105" t="s">
        <v>41</v>
      </c>
      <c r="D2614" s="118">
        <f t="shared" si="514"/>
        <v>0</v>
      </c>
      <c r="E2614" s="121">
        <v>0</v>
      </c>
      <c r="F2614" s="121">
        <v>0</v>
      </c>
      <c r="G2614" s="121">
        <v>0</v>
      </c>
      <c r="H2614" s="122">
        <v>0</v>
      </c>
      <c r="I2614" s="31">
        <f t="shared" si="515"/>
        <v>0</v>
      </c>
      <c r="J2614" s="43">
        <v>0</v>
      </c>
      <c r="K2614" s="43">
        <v>0</v>
      </c>
      <c r="L2614" s="43">
        <v>0</v>
      </c>
      <c r="M2614" s="44">
        <v>0</v>
      </c>
      <c r="N2614" s="60"/>
      <c r="O2614" s="123"/>
      <c r="P2614" s="123"/>
      <c r="Q2614" s="123"/>
      <c r="R2614" s="34"/>
      <c r="S2614" s="34"/>
      <c r="W2614" s="117"/>
      <c r="X2614" s="117"/>
      <c r="Y2614" s="117"/>
      <c r="AA2614" s="60"/>
      <c r="AB2614" s="89"/>
      <c r="AC2614" s="69"/>
      <c r="AD2614" s="144"/>
      <c r="AE2614" s="68"/>
    </row>
    <row r="2615" spans="1:31" ht="30" hidden="1" x14ac:dyDescent="0.25">
      <c r="A2615" s="46" t="s">
        <v>57</v>
      </c>
      <c r="B2615" s="151">
        <v>9</v>
      </c>
      <c r="C2615" s="46" t="s">
        <v>43</v>
      </c>
      <c r="D2615" s="118">
        <f t="shared" si="514"/>
        <v>0</v>
      </c>
      <c r="E2615" s="119">
        <v>0</v>
      </c>
      <c r="F2615" s="119">
        <v>0</v>
      </c>
      <c r="G2615" s="119">
        <v>0</v>
      </c>
      <c r="H2615" s="120">
        <v>0</v>
      </c>
      <c r="I2615" s="31">
        <f t="shared" si="515"/>
        <v>0</v>
      </c>
      <c r="J2615" s="32">
        <v>0</v>
      </c>
      <c r="K2615" s="32">
        <v>0</v>
      </c>
      <c r="L2615" s="32">
        <v>0</v>
      </c>
      <c r="M2615" s="33">
        <v>0</v>
      </c>
      <c r="N2615" s="60"/>
      <c r="O2615" s="123"/>
      <c r="P2615" s="123"/>
      <c r="Q2615" s="123"/>
      <c r="R2615" s="34"/>
      <c r="S2615" s="34"/>
      <c r="W2615" s="117"/>
      <c r="X2615" s="117"/>
      <c r="Y2615" s="117"/>
      <c r="AA2615" s="60"/>
      <c r="AB2615" s="89"/>
      <c r="AC2615" s="69"/>
      <c r="AD2615" s="144"/>
      <c r="AE2615" s="68"/>
    </row>
    <row r="2616" spans="1:31" ht="15" hidden="1" x14ac:dyDescent="0.2">
      <c r="A2616" s="105" t="s">
        <v>127</v>
      </c>
      <c r="B2616" s="114" t="s">
        <v>59</v>
      </c>
      <c r="C2616" s="105" t="s">
        <v>45</v>
      </c>
      <c r="D2616" s="118">
        <f t="shared" si="514"/>
        <v>0</v>
      </c>
      <c r="E2616" s="119">
        <v>0</v>
      </c>
      <c r="F2616" s="119">
        <v>0</v>
      </c>
      <c r="G2616" s="119">
        <v>0</v>
      </c>
      <c r="H2616" s="120">
        <v>0</v>
      </c>
      <c r="I2616" s="31">
        <f t="shared" si="515"/>
        <v>0</v>
      </c>
      <c r="J2616" s="32">
        <v>0</v>
      </c>
      <c r="K2616" s="32">
        <v>0</v>
      </c>
      <c r="L2616" s="32">
        <v>0</v>
      </c>
      <c r="M2616" s="33">
        <v>0</v>
      </c>
      <c r="N2616" s="60"/>
      <c r="O2616" s="123"/>
      <c r="P2616" s="123"/>
      <c r="Q2616" s="123"/>
      <c r="R2616" s="141"/>
      <c r="S2616" s="141"/>
      <c r="V2616" s="60"/>
      <c r="W2616" s="60"/>
      <c r="X2616" s="25"/>
      <c r="Y2616" s="26"/>
      <c r="Z2616" s="27"/>
      <c r="AA2616" s="60"/>
      <c r="AB2616" s="89"/>
      <c r="AC2616" s="143"/>
      <c r="AD2616" s="60"/>
      <c r="AE2616" s="68"/>
    </row>
    <row r="2617" spans="1:31" ht="30" hidden="1" x14ac:dyDescent="0.2">
      <c r="A2617" s="105" t="s">
        <v>58</v>
      </c>
      <c r="B2617" s="114" t="s">
        <v>60</v>
      </c>
      <c r="C2617" s="105" t="s">
        <v>43</v>
      </c>
      <c r="D2617" s="118">
        <f t="shared" si="514"/>
        <v>0</v>
      </c>
      <c r="E2617" s="119">
        <v>0</v>
      </c>
      <c r="F2617" s="119">
        <v>0</v>
      </c>
      <c r="G2617" s="119">
        <v>0</v>
      </c>
      <c r="H2617" s="120">
        <v>0</v>
      </c>
      <c r="I2617" s="31">
        <f t="shared" si="515"/>
        <v>0</v>
      </c>
      <c r="J2617" s="32">
        <v>0</v>
      </c>
      <c r="K2617" s="32">
        <v>0</v>
      </c>
      <c r="L2617" s="32">
        <v>0</v>
      </c>
      <c r="M2617" s="33">
        <v>0</v>
      </c>
      <c r="N2617" s="60"/>
      <c r="O2617" s="123"/>
      <c r="P2617" s="123"/>
      <c r="Q2617" s="123"/>
      <c r="R2617" s="34"/>
      <c r="S2617" s="34"/>
      <c r="T2617" s="145"/>
      <c r="X2617" s="25"/>
      <c r="Y2617" s="26"/>
      <c r="Z2617" s="27"/>
      <c r="AA2617" s="60"/>
      <c r="AB2617" s="89"/>
      <c r="AE2617" s="68"/>
    </row>
    <row r="2618" spans="1:31" ht="30" hidden="1" x14ac:dyDescent="0.2">
      <c r="A2618" s="105" t="s">
        <v>61</v>
      </c>
      <c r="B2618" s="114" t="s">
        <v>62</v>
      </c>
      <c r="C2618" s="105" t="s">
        <v>43</v>
      </c>
      <c r="D2618" s="118">
        <f t="shared" si="514"/>
        <v>0</v>
      </c>
      <c r="E2618" s="119">
        <v>0</v>
      </c>
      <c r="F2618" s="119">
        <v>0</v>
      </c>
      <c r="G2618" s="119">
        <v>0</v>
      </c>
      <c r="H2618" s="120">
        <v>0</v>
      </c>
      <c r="I2618" s="31">
        <f t="shared" si="515"/>
        <v>0</v>
      </c>
      <c r="J2618" s="32">
        <v>0</v>
      </c>
      <c r="K2618" s="32">
        <v>0</v>
      </c>
      <c r="L2618" s="32">
        <v>0</v>
      </c>
      <c r="M2618" s="33">
        <v>0</v>
      </c>
      <c r="N2618" s="60"/>
      <c r="O2618" s="123"/>
      <c r="P2618" s="123"/>
      <c r="Q2618" s="123"/>
      <c r="R2618" s="34"/>
      <c r="S2618" s="34"/>
      <c r="X2618" s="25"/>
      <c r="Y2618" s="26"/>
      <c r="Z2618" s="27"/>
      <c r="AA2618" s="60"/>
      <c r="AB2618" s="89"/>
      <c r="AE2618" s="68"/>
    </row>
    <row r="2619" spans="1:31" ht="30" hidden="1" customHeight="1" x14ac:dyDescent="0.2">
      <c r="A2619" s="46" t="s">
        <v>63</v>
      </c>
      <c r="B2619" s="151">
        <v>10</v>
      </c>
      <c r="C2619" s="46" t="s">
        <v>48</v>
      </c>
      <c r="D2619" s="118">
        <f t="shared" si="514"/>
        <v>2</v>
      </c>
      <c r="E2619" s="119">
        <v>0</v>
      </c>
      <c r="F2619" s="119">
        <v>1</v>
      </c>
      <c r="G2619" s="119">
        <v>0</v>
      </c>
      <c r="H2619" s="120">
        <v>1</v>
      </c>
      <c r="I2619" s="31">
        <f t="shared" si="515"/>
        <v>706.68</v>
      </c>
      <c r="J2619" s="32">
        <v>0</v>
      </c>
      <c r="K2619" s="32">
        <v>353.34</v>
      </c>
      <c r="L2619" s="32">
        <v>0</v>
      </c>
      <c r="M2619" s="33">
        <v>353.34</v>
      </c>
      <c r="N2619" s="60"/>
      <c r="O2619" s="123"/>
      <c r="P2619" s="123"/>
      <c r="Q2619" s="123"/>
      <c r="R2619" s="34"/>
      <c r="S2619" s="34"/>
      <c r="X2619" s="25"/>
      <c r="Y2619" s="26"/>
      <c r="Z2619" s="27"/>
      <c r="AA2619" s="60"/>
      <c r="AB2619" s="89"/>
      <c r="AE2619" s="68"/>
    </row>
    <row r="2620" spans="1:31" ht="15" hidden="1" x14ac:dyDescent="0.2">
      <c r="A2620" s="105" t="s">
        <v>127</v>
      </c>
      <c r="B2620" s="45" t="s">
        <v>128</v>
      </c>
      <c r="C2620" s="105" t="s">
        <v>48</v>
      </c>
      <c r="D2620" s="124">
        <f t="shared" si="514"/>
        <v>0</v>
      </c>
      <c r="E2620" s="121">
        <v>0</v>
      </c>
      <c r="F2620" s="121">
        <v>0</v>
      </c>
      <c r="G2620" s="121">
        <v>0</v>
      </c>
      <c r="H2620" s="122">
        <v>0</v>
      </c>
      <c r="I2620" s="56">
        <f t="shared" si="515"/>
        <v>0</v>
      </c>
      <c r="J2620" s="43">
        <v>0</v>
      </c>
      <c r="K2620" s="43">
        <v>0</v>
      </c>
      <c r="L2620" s="43">
        <v>0</v>
      </c>
      <c r="M2620" s="44">
        <v>0</v>
      </c>
      <c r="N2620" s="60"/>
      <c r="O2620" s="123"/>
      <c r="P2620" s="125"/>
      <c r="Q2620" s="125"/>
      <c r="X2620" s="25"/>
      <c r="Y2620" s="26"/>
      <c r="Z2620" s="27"/>
      <c r="AA2620" s="60"/>
      <c r="AB2620" s="89"/>
      <c r="AE2620" s="68"/>
    </row>
    <row r="2621" spans="1:31" ht="15" hidden="1" x14ac:dyDescent="0.2">
      <c r="A2621" s="115" t="s">
        <v>129</v>
      </c>
      <c r="B2621" s="116" t="s">
        <v>130</v>
      </c>
      <c r="C2621" s="115" t="s">
        <v>48</v>
      </c>
      <c r="D2621" s="128">
        <f t="shared" si="514"/>
        <v>2</v>
      </c>
      <c r="E2621" s="129">
        <v>0</v>
      </c>
      <c r="F2621" s="129">
        <v>1</v>
      </c>
      <c r="G2621" s="129">
        <v>0</v>
      </c>
      <c r="H2621" s="130">
        <v>1</v>
      </c>
      <c r="I2621" s="87">
        <f t="shared" si="515"/>
        <v>706.68</v>
      </c>
      <c r="J2621" s="58">
        <v>0</v>
      </c>
      <c r="K2621" s="58">
        <v>353.34</v>
      </c>
      <c r="L2621" s="58">
        <v>0</v>
      </c>
      <c r="M2621" s="88">
        <v>353.34</v>
      </c>
      <c r="N2621" s="60"/>
      <c r="O2621" s="123"/>
      <c r="P2621" s="125"/>
      <c r="Q2621" s="125"/>
      <c r="X2621" s="25"/>
      <c r="Y2621" s="26"/>
      <c r="Z2621" s="27"/>
      <c r="AA2621" s="60"/>
      <c r="AB2621" s="89"/>
      <c r="AE2621" s="68"/>
    </row>
    <row r="2622" spans="1:31" ht="57" hidden="1" x14ac:dyDescent="0.2">
      <c r="A2622" s="95" t="s">
        <v>64</v>
      </c>
      <c r="B2622" s="86">
        <v>11</v>
      </c>
      <c r="C2622" s="96"/>
      <c r="D2622" s="131" t="s">
        <v>65</v>
      </c>
      <c r="E2622" s="98" t="s">
        <v>65</v>
      </c>
      <c r="F2622" s="98" t="s">
        <v>65</v>
      </c>
      <c r="G2622" s="98" t="s">
        <v>65</v>
      </c>
      <c r="H2622" s="99" t="s">
        <v>65</v>
      </c>
      <c r="I2622" s="100">
        <f>J2622+K2622+L2622+M2622</f>
        <v>0</v>
      </c>
      <c r="J2622" s="101">
        <f>J2623+J2624+J2629+J2633</f>
        <v>0</v>
      </c>
      <c r="K2622" s="101">
        <f>K2623+K2624+K2629+K2633</f>
        <v>0</v>
      </c>
      <c r="L2622" s="101">
        <f>L2623+L2624+L2629+L2633</f>
        <v>0</v>
      </c>
      <c r="M2622" s="102">
        <f>M2623+M2624+M2629+M2633</f>
        <v>0</v>
      </c>
      <c r="N2622" s="24"/>
      <c r="O2622" s="35"/>
      <c r="P2622" s="35"/>
      <c r="X2622" s="25"/>
      <c r="Y2622" s="26"/>
      <c r="Z2622" s="27"/>
      <c r="AA2622" s="60"/>
      <c r="AB2622" s="89"/>
      <c r="AE2622" s="68"/>
    </row>
    <row r="2623" spans="1:31" ht="15" hidden="1" x14ac:dyDescent="0.2">
      <c r="A2623" s="104" t="s">
        <v>50</v>
      </c>
      <c r="B2623" s="151">
        <v>12</v>
      </c>
      <c r="C2623" s="46" t="s">
        <v>33</v>
      </c>
      <c r="D2623" s="28" t="s">
        <v>65</v>
      </c>
      <c r="E2623" s="29" t="s">
        <v>65</v>
      </c>
      <c r="F2623" s="29" t="s">
        <v>65</v>
      </c>
      <c r="G2623" s="29" t="s">
        <v>65</v>
      </c>
      <c r="H2623" s="30" t="s">
        <v>65</v>
      </c>
      <c r="I2623" s="31">
        <f>J2623+K2623+L2623+M2623</f>
        <v>0</v>
      </c>
      <c r="J2623" s="32">
        <v>0</v>
      </c>
      <c r="K2623" s="32">
        <v>0</v>
      </c>
      <c r="L2623" s="32">
        <v>0</v>
      </c>
      <c r="M2623" s="33">
        <v>0</v>
      </c>
      <c r="N2623" s="35"/>
      <c r="O2623" s="35"/>
      <c r="P2623" s="35"/>
      <c r="X2623" s="25"/>
      <c r="Y2623" s="26"/>
      <c r="Z2623" s="27"/>
      <c r="AA2623" s="60"/>
      <c r="AB2623" s="89"/>
      <c r="AE2623" s="68"/>
    </row>
    <row r="2624" spans="1:31" ht="15" hidden="1" x14ac:dyDescent="0.2">
      <c r="A2624" s="46" t="s">
        <v>51</v>
      </c>
      <c r="B2624" s="151">
        <v>13</v>
      </c>
      <c r="C2624" s="46" t="s">
        <v>35</v>
      </c>
      <c r="D2624" s="28" t="s">
        <v>65</v>
      </c>
      <c r="E2624" s="29" t="s">
        <v>65</v>
      </c>
      <c r="F2624" s="29" t="s">
        <v>65</v>
      </c>
      <c r="G2624" s="29" t="s">
        <v>65</v>
      </c>
      <c r="H2624" s="30" t="s">
        <v>65</v>
      </c>
      <c r="I2624" s="31">
        <f t="shared" ref="I2624:I2629" si="516">J2624+K2624+L2624+M2624</f>
        <v>0</v>
      </c>
      <c r="J2624" s="32">
        <v>0</v>
      </c>
      <c r="K2624" s="32">
        <v>0</v>
      </c>
      <c r="L2624" s="32">
        <v>0</v>
      </c>
      <c r="M2624" s="33">
        <v>0</v>
      </c>
      <c r="X2624" s="25"/>
      <c r="Y2624" s="26"/>
      <c r="Z2624" s="27"/>
      <c r="AA2624" s="60"/>
      <c r="AB2624" s="89"/>
      <c r="AE2624" s="68"/>
    </row>
    <row r="2625" spans="1:31" ht="30" hidden="1" x14ac:dyDescent="0.2">
      <c r="A2625" s="105" t="s">
        <v>124</v>
      </c>
      <c r="B2625" s="45" t="s">
        <v>66</v>
      </c>
      <c r="C2625" s="105" t="s">
        <v>35</v>
      </c>
      <c r="D2625" s="28" t="s">
        <v>65</v>
      </c>
      <c r="E2625" s="41" t="s">
        <v>65</v>
      </c>
      <c r="F2625" s="41" t="s">
        <v>65</v>
      </c>
      <c r="G2625" s="41" t="s">
        <v>65</v>
      </c>
      <c r="H2625" s="42" t="s">
        <v>65</v>
      </c>
      <c r="I2625" s="31">
        <f t="shared" si="516"/>
        <v>0</v>
      </c>
      <c r="J2625" s="43">
        <v>0</v>
      </c>
      <c r="K2625" s="43">
        <v>0</v>
      </c>
      <c r="L2625" s="43">
        <v>0</v>
      </c>
      <c r="M2625" s="44">
        <v>0</v>
      </c>
      <c r="X2625" s="25"/>
      <c r="Y2625" s="26"/>
      <c r="Z2625" s="27"/>
      <c r="AA2625" s="60"/>
      <c r="AB2625" s="89"/>
      <c r="AE2625" s="68"/>
    </row>
    <row r="2626" spans="1:31" ht="30" hidden="1" x14ac:dyDescent="0.2">
      <c r="A2626" s="105" t="s">
        <v>125</v>
      </c>
      <c r="B2626" s="45" t="s">
        <v>131</v>
      </c>
      <c r="C2626" s="105" t="s">
        <v>35</v>
      </c>
      <c r="D2626" s="28" t="s">
        <v>65</v>
      </c>
      <c r="E2626" s="41" t="s">
        <v>65</v>
      </c>
      <c r="F2626" s="41" t="s">
        <v>65</v>
      </c>
      <c r="G2626" s="41" t="s">
        <v>65</v>
      </c>
      <c r="H2626" s="42" t="s">
        <v>65</v>
      </c>
      <c r="I2626" s="31">
        <f t="shared" si="516"/>
        <v>0</v>
      </c>
      <c r="J2626" s="43"/>
      <c r="K2626" s="43"/>
      <c r="L2626" s="43"/>
      <c r="M2626" s="44"/>
      <c r="X2626" s="25"/>
      <c r="Y2626" s="26"/>
      <c r="Z2626" s="27"/>
      <c r="AA2626" s="60"/>
      <c r="AB2626" s="89"/>
      <c r="AE2626" s="68"/>
    </row>
    <row r="2627" spans="1:31" ht="42.75" hidden="1" customHeight="1" x14ac:dyDescent="0.2">
      <c r="A2627" s="105" t="s">
        <v>53</v>
      </c>
      <c r="B2627" s="45" t="s">
        <v>67</v>
      </c>
      <c r="C2627" s="105" t="s">
        <v>35</v>
      </c>
      <c r="D2627" s="28" t="s">
        <v>65</v>
      </c>
      <c r="E2627" s="41" t="s">
        <v>65</v>
      </c>
      <c r="F2627" s="41" t="s">
        <v>65</v>
      </c>
      <c r="G2627" s="41" t="s">
        <v>65</v>
      </c>
      <c r="H2627" s="42" t="s">
        <v>65</v>
      </c>
      <c r="I2627" s="31">
        <f t="shared" si="516"/>
        <v>0</v>
      </c>
      <c r="J2627" s="43">
        <v>0</v>
      </c>
      <c r="K2627" s="43">
        <v>0</v>
      </c>
      <c r="L2627" s="43">
        <v>0</v>
      </c>
      <c r="M2627" s="44">
        <v>0</v>
      </c>
      <c r="X2627" s="25"/>
      <c r="Y2627" s="26"/>
      <c r="Z2627" s="27"/>
      <c r="AA2627" s="60"/>
      <c r="AB2627" s="89"/>
      <c r="AE2627" s="68"/>
    </row>
    <row r="2628" spans="1:31" ht="15" hidden="1" x14ac:dyDescent="0.2">
      <c r="A2628" s="105" t="s">
        <v>55</v>
      </c>
      <c r="B2628" s="45" t="s">
        <v>68</v>
      </c>
      <c r="C2628" s="105" t="s">
        <v>41</v>
      </c>
      <c r="D2628" s="28" t="s">
        <v>65</v>
      </c>
      <c r="E2628" s="41" t="s">
        <v>65</v>
      </c>
      <c r="F2628" s="41" t="s">
        <v>65</v>
      </c>
      <c r="G2628" s="41" t="s">
        <v>65</v>
      </c>
      <c r="H2628" s="42" t="s">
        <v>65</v>
      </c>
      <c r="I2628" s="31">
        <f t="shared" si="516"/>
        <v>0</v>
      </c>
      <c r="J2628" s="43">
        <v>0</v>
      </c>
      <c r="K2628" s="43">
        <v>0</v>
      </c>
      <c r="L2628" s="43">
        <v>0</v>
      </c>
      <c r="M2628" s="44">
        <v>0</v>
      </c>
      <c r="X2628" s="25"/>
      <c r="Y2628" s="26"/>
      <c r="Z2628" s="27"/>
      <c r="AA2628" s="60"/>
      <c r="AB2628" s="89"/>
      <c r="AE2628" s="68"/>
    </row>
    <row r="2629" spans="1:31" ht="30" hidden="1" x14ac:dyDescent="0.2">
      <c r="A2629" s="46" t="s">
        <v>57</v>
      </c>
      <c r="B2629" s="151">
        <v>14</v>
      </c>
      <c r="C2629" s="46" t="s">
        <v>43</v>
      </c>
      <c r="D2629" s="28" t="s">
        <v>65</v>
      </c>
      <c r="E2629" s="29" t="s">
        <v>65</v>
      </c>
      <c r="F2629" s="29" t="s">
        <v>65</v>
      </c>
      <c r="G2629" s="29" t="s">
        <v>65</v>
      </c>
      <c r="H2629" s="30" t="s">
        <v>65</v>
      </c>
      <c r="I2629" s="31">
        <f t="shared" si="516"/>
        <v>0</v>
      </c>
      <c r="J2629" s="32">
        <v>0</v>
      </c>
      <c r="K2629" s="32">
        <v>0</v>
      </c>
      <c r="L2629" s="32">
        <v>0</v>
      </c>
      <c r="M2629" s="33">
        <v>0</v>
      </c>
      <c r="X2629" s="25"/>
      <c r="Y2629" s="26"/>
      <c r="Z2629" s="27"/>
      <c r="AA2629" s="60"/>
      <c r="AB2629" s="89"/>
      <c r="AE2629" s="68"/>
    </row>
    <row r="2630" spans="1:31" ht="30" hidden="1" customHeight="1" x14ac:dyDescent="0.2">
      <c r="A2630" s="105" t="s">
        <v>127</v>
      </c>
      <c r="B2630" s="114" t="s">
        <v>69</v>
      </c>
      <c r="C2630" s="105" t="s">
        <v>45</v>
      </c>
      <c r="D2630" s="28" t="s">
        <v>65</v>
      </c>
      <c r="E2630" s="29" t="s">
        <v>65</v>
      </c>
      <c r="F2630" s="29" t="s">
        <v>65</v>
      </c>
      <c r="G2630" s="29" t="s">
        <v>65</v>
      </c>
      <c r="H2630" s="30" t="s">
        <v>65</v>
      </c>
      <c r="I2630" s="31">
        <f>J2630+K2630+L2630+M2630</f>
        <v>0</v>
      </c>
      <c r="J2630" s="32">
        <v>0</v>
      </c>
      <c r="K2630" s="32">
        <v>0</v>
      </c>
      <c r="L2630" s="32">
        <v>0</v>
      </c>
      <c r="M2630" s="33">
        <v>0</v>
      </c>
      <c r="X2630" s="25"/>
      <c r="Y2630" s="26"/>
      <c r="Z2630" s="27"/>
      <c r="AA2630" s="60"/>
      <c r="AB2630" s="89"/>
      <c r="AE2630" s="68"/>
    </row>
    <row r="2631" spans="1:31" ht="30" hidden="1" x14ac:dyDescent="0.2">
      <c r="A2631" s="105" t="s">
        <v>58</v>
      </c>
      <c r="B2631" s="114" t="s">
        <v>70</v>
      </c>
      <c r="C2631" s="105" t="s">
        <v>43</v>
      </c>
      <c r="D2631" s="28" t="s">
        <v>65</v>
      </c>
      <c r="E2631" s="29" t="s">
        <v>65</v>
      </c>
      <c r="F2631" s="29" t="s">
        <v>65</v>
      </c>
      <c r="G2631" s="29" t="s">
        <v>65</v>
      </c>
      <c r="H2631" s="30" t="s">
        <v>65</v>
      </c>
      <c r="I2631" s="31">
        <f>J2631+K2631+L2631+M2631</f>
        <v>0</v>
      </c>
      <c r="J2631" s="32">
        <v>0</v>
      </c>
      <c r="K2631" s="32">
        <v>0</v>
      </c>
      <c r="L2631" s="32">
        <v>0</v>
      </c>
      <c r="M2631" s="33">
        <v>0</v>
      </c>
      <c r="X2631" s="25"/>
      <c r="Y2631" s="26"/>
      <c r="Z2631" s="27"/>
      <c r="AA2631" s="60"/>
      <c r="AB2631" s="89"/>
      <c r="AE2631" s="68"/>
    </row>
    <row r="2632" spans="1:31" ht="30" hidden="1" x14ac:dyDescent="0.2">
      <c r="A2632" s="105" t="s">
        <v>61</v>
      </c>
      <c r="B2632" s="114" t="s">
        <v>71</v>
      </c>
      <c r="C2632" s="105" t="s">
        <v>43</v>
      </c>
      <c r="D2632" s="28" t="s">
        <v>65</v>
      </c>
      <c r="E2632" s="29" t="s">
        <v>65</v>
      </c>
      <c r="F2632" s="29" t="s">
        <v>65</v>
      </c>
      <c r="G2632" s="29" t="s">
        <v>65</v>
      </c>
      <c r="H2632" s="30" t="s">
        <v>65</v>
      </c>
      <c r="I2632" s="31">
        <f>J2632+K2632+L2632+M2632</f>
        <v>0</v>
      </c>
      <c r="J2632" s="32">
        <v>0</v>
      </c>
      <c r="K2632" s="32">
        <v>0</v>
      </c>
      <c r="L2632" s="32">
        <v>0</v>
      </c>
      <c r="M2632" s="33">
        <v>0</v>
      </c>
      <c r="X2632" s="25"/>
      <c r="Y2632" s="26"/>
      <c r="Z2632" s="27"/>
      <c r="AA2632" s="60"/>
      <c r="AB2632" s="89"/>
      <c r="AE2632" s="68"/>
    </row>
    <row r="2633" spans="1:31" ht="15" hidden="1" x14ac:dyDescent="0.2">
      <c r="A2633" s="46" t="s">
        <v>63</v>
      </c>
      <c r="B2633" s="151">
        <v>15</v>
      </c>
      <c r="C2633" s="46" t="s">
        <v>48</v>
      </c>
      <c r="D2633" s="28" t="s">
        <v>65</v>
      </c>
      <c r="E2633" s="29" t="s">
        <v>65</v>
      </c>
      <c r="F2633" s="29" t="s">
        <v>65</v>
      </c>
      <c r="G2633" s="29" t="s">
        <v>65</v>
      </c>
      <c r="H2633" s="30" t="s">
        <v>65</v>
      </c>
      <c r="I2633" s="31">
        <f t="shared" ref="I2633:I2635" si="517">J2633+K2633+L2633+M2633</f>
        <v>0</v>
      </c>
      <c r="J2633" s="32">
        <v>0</v>
      </c>
      <c r="K2633" s="32">
        <v>0</v>
      </c>
      <c r="L2633" s="32">
        <v>0</v>
      </c>
      <c r="M2633" s="33">
        <v>0</v>
      </c>
      <c r="X2633" s="25"/>
      <c r="Y2633" s="26"/>
      <c r="Z2633" s="27"/>
      <c r="AA2633" s="60"/>
      <c r="AB2633" s="89"/>
      <c r="AE2633" s="68"/>
    </row>
    <row r="2634" spans="1:31" ht="15" hidden="1" x14ac:dyDescent="0.2">
      <c r="A2634" s="105" t="s">
        <v>127</v>
      </c>
      <c r="B2634" s="151" t="s">
        <v>132</v>
      </c>
      <c r="C2634" s="105" t="s">
        <v>48</v>
      </c>
      <c r="D2634" s="28" t="s">
        <v>65</v>
      </c>
      <c r="E2634" s="29" t="s">
        <v>65</v>
      </c>
      <c r="F2634" s="29" t="s">
        <v>65</v>
      </c>
      <c r="G2634" s="29" t="s">
        <v>65</v>
      </c>
      <c r="H2634" s="30" t="s">
        <v>65</v>
      </c>
      <c r="I2634" s="31">
        <f t="shared" si="517"/>
        <v>0</v>
      </c>
      <c r="J2634" s="32"/>
      <c r="K2634" s="32"/>
      <c r="L2634" s="32"/>
      <c r="M2634" s="33"/>
      <c r="X2634" s="25"/>
      <c r="Y2634" s="26"/>
      <c r="Z2634" s="27"/>
      <c r="AA2634" s="60"/>
      <c r="AB2634" s="89"/>
      <c r="AE2634" s="68"/>
    </row>
    <row r="2635" spans="1:31" ht="15.75" hidden="1" thickBot="1" x14ac:dyDescent="0.25">
      <c r="A2635" s="132" t="s">
        <v>129</v>
      </c>
      <c r="B2635" s="48" t="s">
        <v>133</v>
      </c>
      <c r="C2635" s="132" t="s">
        <v>48</v>
      </c>
      <c r="D2635" s="49" t="s">
        <v>65</v>
      </c>
      <c r="E2635" s="50" t="s">
        <v>65</v>
      </c>
      <c r="F2635" s="50" t="s">
        <v>65</v>
      </c>
      <c r="G2635" s="50" t="s">
        <v>65</v>
      </c>
      <c r="H2635" s="51" t="s">
        <v>65</v>
      </c>
      <c r="I2635" s="52">
        <f t="shared" si="517"/>
        <v>0</v>
      </c>
      <c r="J2635" s="53"/>
      <c r="K2635" s="53"/>
      <c r="L2635" s="53"/>
      <c r="M2635" s="54"/>
      <c r="X2635" s="25"/>
      <c r="Y2635" s="26"/>
      <c r="Z2635" s="27"/>
      <c r="AA2635" s="60"/>
      <c r="AB2635" s="89"/>
      <c r="AE2635" s="68"/>
    </row>
    <row r="2636" spans="1:31" ht="28.5" hidden="1" x14ac:dyDescent="0.2">
      <c r="A2636" s="133" t="s">
        <v>72</v>
      </c>
      <c r="B2636" s="19">
        <v>16</v>
      </c>
      <c r="C2636" s="134"/>
      <c r="D2636" s="59">
        <f>E2636+F2636+G2636+H2636</f>
        <v>0</v>
      </c>
      <c r="E2636" s="20">
        <f>E2637+E2638+E2643+E2647</f>
        <v>0</v>
      </c>
      <c r="F2636" s="20">
        <f>F2637+F2638+F2643+F2647</f>
        <v>0</v>
      </c>
      <c r="G2636" s="20">
        <f>G2637+G2638+G2643+G2647</f>
        <v>0</v>
      </c>
      <c r="H2636" s="21">
        <f>H2637+H2638+H2643+H2647</f>
        <v>0</v>
      </c>
      <c r="I2636" s="61">
        <f>J2636+K2636+L2636+M2636</f>
        <v>0</v>
      </c>
      <c r="J2636" s="22">
        <f>J2637+J2638+J2643+J2647</f>
        <v>0</v>
      </c>
      <c r="K2636" s="22">
        <f>K2637+K2638+K2643+K2647</f>
        <v>0</v>
      </c>
      <c r="L2636" s="22">
        <f>L2637+L2638+L2643+L2647</f>
        <v>0</v>
      </c>
      <c r="M2636" s="23">
        <f>M2637+M2638+M2643+M2647</f>
        <v>0</v>
      </c>
      <c r="N2636" s="35"/>
      <c r="O2636" s="35"/>
      <c r="P2636" s="35"/>
      <c r="X2636" s="25"/>
      <c r="Y2636" s="26"/>
      <c r="Z2636" s="27"/>
      <c r="AA2636" s="60"/>
      <c r="AB2636" s="89"/>
      <c r="AE2636" s="68"/>
    </row>
    <row r="2637" spans="1:31" ht="15" hidden="1" x14ac:dyDescent="0.2">
      <c r="A2637" s="104" t="s">
        <v>50</v>
      </c>
      <c r="B2637" s="151">
        <v>17</v>
      </c>
      <c r="C2637" s="46" t="s">
        <v>33</v>
      </c>
      <c r="D2637" s="28">
        <f>E2637+F2637+G2637+H2637</f>
        <v>0</v>
      </c>
      <c r="E2637" s="29"/>
      <c r="F2637" s="29"/>
      <c r="G2637" s="29"/>
      <c r="H2637" s="30"/>
      <c r="I2637" s="31">
        <f>J2637+K2637+L2637+M2637</f>
        <v>0</v>
      </c>
      <c r="J2637" s="32"/>
      <c r="K2637" s="32"/>
      <c r="L2637" s="32"/>
      <c r="M2637" s="33"/>
      <c r="N2637" s="35"/>
      <c r="O2637" s="35"/>
      <c r="P2637" s="35"/>
      <c r="X2637" s="25"/>
      <c r="Y2637" s="26"/>
      <c r="Z2637" s="27"/>
      <c r="AA2637" s="60"/>
      <c r="AB2637" s="89"/>
      <c r="AE2637" s="68"/>
    </row>
    <row r="2638" spans="1:31" ht="15" hidden="1" x14ac:dyDescent="0.2">
      <c r="A2638" s="46" t="s">
        <v>51</v>
      </c>
      <c r="B2638" s="151">
        <v>18</v>
      </c>
      <c r="C2638" s="46" t="s">
        <v>35</v>
      </c>
      <c r="D2638" s="28">
        <f t="shared" ref="D2638:D2643" si="518">E2638+F2638+G2638+H2638</f>
        <v>0</v>
      </c>
      <c r="E2638" s="36">
        <f>E2639+E2641+E2642</f>
        <v>0</v>
      </c>
      <c r="F2638" s="36">
        <f>F2639+F2641+F2642</f>
        <v>0</v>
      </c>
      <c r="G2638" s="36">
        <f>G2639+G2641+G2642</f>
        <v>0</v>
      </c>
      <c r="H2638" s="37">
        <f>H2639+H2641+H2642</f>
        <v>0</v>
      </c>
      <c r="I2638" s="31">
        <f t="shared" ref="I2638:I2643" si="519">J2638+K2638+L2638+M2638</f>
        <v>0</v>
      </c>
      <c r="J2638" s="38">
        <f>J2639+J2641+J2642</f>
        <v>0</v>
      </c>
      <c r="K2638" s="38">
        <f>K2639+K2641+K2642</f>
        <v>0</v>
      </c>
      <c r="L2638" s="38">
        <f>L2639+L2641+L2642</f>
        <v>0</v>
      </c>
      <c r="M2638" s="39">
        <f>M2639+M2641+M2642</f>
        <v>0</v>
      </c>
      <c r="X2638" s="25"/>
      <c r="Y2638" s="26"/>
      <c r="Z2638" s="27"/>
      <c r="AA2638" s="60"/>
      <c r="AB2638" s="89"/>
      <c r="AE2638" s="68"/>
    </row>
    <row r="2639" spans="1:31" ht="30" hidden="1" x14ac:dyDescent="0.2">
      <c r="A2639" s="105" t="s">
        <v>124</v>
      </c>
      <c r="B2639" s="45" t="s">
        <v>73</v>
      </c>
      <c r="C2639" s="105" t="s">
        <v>35</v>
      </c>
      <c r="D2639" s="28">
        <f t="shared" si="518"/>
        <v>0</v>
      </c>
      <c r="E2639" s="41"/>
      <c r="F2639" s="41"/>
      <c r="G2639" s="41"/>
      <c r="H2639" s="42"/>
      <c r="I2639" s="31">
        <f t="shared" si="519"/>
        <v>0</v>
      </c>
      <c r="J2639" s="43"/>
      <c r="K2639" s="43"/>
      <c r="L2639" s="43"/>
      <c r="M2639" s="44"/>
      <c r="X2639" s="25"/>
      <c r="Y2639" s="26"/>
      <c r="Z2639" s="27"/>
      <c r="AA2639" s="60"/>
      <c r="AB2639" s="89"/>
      <c r="AE2639" s="68"/>
    </row>
    <row r="2640" spans="1:31" ht="30" hidden="1" x14ac:dyDescent="0.2">
      <c r="A2640" s="105" t="s">
        <v>125</v>
      </c>
      <c r="B2640" s="45" t="s">
        <v>134</v>
      </c>
      <c r="C2640" s="105" t="s">
        <v>35</v>
      </c>
      <c r="D2640" s="28">
        <f t="shared" si="518"/>
        <v>0</v>
      </c>
      <c r="E2640" s="41"/>
      <c r="F2640" s="41"/>
      <c r="G2640" s="41"/>
      <c r="H2640" s="42"/>
      <c r="I2640" s="31">
        <f t="shared" si="519"/>
        <v>0</v>
      </c>
      <c r="J2640" s="43"/>
      <c r="K2640" s="43"/>
      <c r="L2640" s="43"/>
      <c r="M2640" s="44"/>
      <c r="X2640" s="25"/>
      <c r="Y2640" s="26"/>
      <c r="Z2640" s="27"/>
      <c r="AA2640" s="60"/>
      <c r="AB2640" s="89"/>
      <c r="AE2640" s="68"/>
    </row>
    <row r="2641" spans="1:31" ht="30" hidden="1" x14ac:dyDescent="0.2">
      <c r="A2641" s="105" t="s">
        <v>53</v>
      </c>
      <c r="B2641" s="45" t="s">
        <v>74</v>
      </c>
      <c r="C2641" s="105" t="s">
        <v>35</v>
      </c>
      <c r="D2641" s="28">
        <f t="shared" si="518"/>
        <v>0</v>
      </c>
      <c r="E2641" s="41"/>
      <c r="F2641" s="41"/>
      <c r="G2641" s="41"/>
      <c r="H2641" s="42"/>
      <c r="I2641" s="31">
        <f t="shared" si="519"/>
        <v>0</v>
      </c>
      <c r="J2641" s="43"/>
      <c r="K2641" s="43"/>
      <c r="L2641" s="43"/>
      <c r="M2641" s="44"/>
      <c r="X2641" s="25"/>
      <c r="Y2641" s="26"/>
      <c r="Z2641" s="27"/>
      <c r="AA2641" s="60"/>
      <c r="AB2641" s="89"/>
      <c r="AE2641" s="68"/>
    </row>
    <row r="2642" spans="1:31" ht="15" hidden="1" x14ac:dyDescent="0.2">
      <c r="A2642" s="105" t="s">
        <v>55</v>
      </c>
      <c r="B2642" s="45" t="s">
        <v>75</v>
      </c>
      <c r="C2642" s="105" t="s">
        <v>41</v>
      </c>
      <c r="D2642" s="28">
        <f t="shared" si="518"/>
        <v>0</v>
      </c>
      <c r="E2642" s="41"/>
      <c r="F2642" s="41"/>
      <c r="G2642" s="41"/>
      <c r="H2642" s="42"/>
      <c r="I2642" s="31">
        <f t="shared" si="519"/>
        <v>0</v>
      </c>
      <c r="J2642" s="43"/>
      <c r="K2642" s="43"/>
      <c r="L2642" s="43"/>
      <c r="M2642" s="44"/>
      <c r="X2642" s="25"/>
      <c r="Y2642" s="26"/>
      <c r="Z2642" s="27"/>
      <c r="AA2642" s="60"/>
      <c r="AB2642" s="89"/>
      <c r="AE2642" s="68"/>
    </row>
    <row r="2643" spans="1:31" ht="30" hidden="1" x14ac:dyDescent="0.2">
      <c r="A2643" s="46" t="s">
        <v>57</v>
      </c>
      <c r="B2643" s="151">
        <v>19</v>
      </c>
      <c r="C2643" s="46" t="s">
        <v>43</v>
      </c>
      <c r="D2643" s="28">
        <f t="shared" si="518"/>
        <v>0</v>
      </c>
      <c r="E2643" s="29"/>
      <c r="F2643" s="29"/>
      <c r="G2643" s="29"/>
      <c r="H2643" s="30"/>
      <c r="I2643" s="31">
        <f t="shared" si="519"/>
        <v>0</v>
      </c>
      <c r="J2643" s="32"/>
      <c r="K2643" s="32"/>
      <c r="L2643" s="32"/>
      <c r="M2643" s="33"/>
      <c r="X2643" s="25"/>
      <c r="Y2643" s="26"/>
      <c r="Z2643" s="27"/>
      <c r="AA2643" s="60"/>
      <c r="AB2643" s="89"/>
      <c r="AE2643" s="68"/>
    </row>
    <row r="2644" spans="1:31" ht="15" hidden="1" x14ac:dyDescent="0.2">
      <c r="A2644" s="105" t="s">
        <v>127</v>
      </c>
      <c r="B2644" s="47" t="s">
        <v>76</v>
      </c>
      <c r="C2644" s="115" t="s">
        <v>45</v>
      </c>
      <c r="D2644" s="28">
        <f>E2644+F2644+G2644+H2644</f>
        <v>0</v>
      </c>
      <c r="E2644" s="29"/>
      <c r="F2644" s="29"/>
      <c r="G2644" s="29"/>
      <c r="H2644" s="30"/>
      <c r="I2644" s="31">
        <f>J2644+K2644+L2644+M2644</f>
        <v>0</v>
      </c>
      <c r="J2644" s="38"/>
      <c r="K2644" s="38"/>
      <c r="L2644" s="38"/>
      <c r="M2644" s="39"/>
      <c r="X2644" s="25"/>
      <c r="Y2644" s="26"/>
      <c r="Z2644" s="27"/>
      <c r="AA2644" s="60"/>
      <c r="AB2644" s="89"/>
      <c r="AE2644" s="68"/>
    </row>
    <row r="2645" spans="1:31" ht="30" hidden="1" x14ac:dyDescent="0.2">
      <c r="A2645" s="105" t="s">
        <v>58</v>
      </c>
      <c r="B2645" s="47" t="s">
        <v>77</v>
      </c>
      <c r="C2645" s="115" t="s">
        <v>43</v>
      </c>
      <c r="D2645" s="28">
        <f>E2645+F2645+G2645+H2645</f>
        <v>0</v>
      </c>
      <c r="E2645" s="29"/>
      <c r="F2645" s="29"/>
      <c r="G2645" s="29"/>
      <c r="H2645" s="30"/>
      <c r="I2645" s="31">
        <f>J2645+K2645+L2645+M2645</f>
        <v>0</v>
      </c>
      <c r="J2645" s="38"/>
      <c r="K2645" s="38"/>
      <c r="L2645" s="38"/>
      <c r="M2645" s="39"/>
      <c r="X2645" s="25"/>
      <c r="Y2645" s="26"/>
      <c r="Z2645" s="27"/>
      <c r="AA2645" s="60"/>
      <c r="AB2645" s="89"/>
      <c r="AE2645" s="68"/>
    </row>
    <row r="2646" spans="1:31" ht="30" hidden="1" x14ac:dyDescent="0.2">
      <c r="A2646" s="105" t="s">
        <v>61</v>
      </c>
      <c r="B2646" s="47" t="s">
        <v>78</v>
      </c>
      <c r="C2646" s="115" t="s">
        <v>43</v>
      </c>
      <c r="D2646" s="28">
        <f>E2646+F2646+G2646+H2646</f>
        <v>0</v>
      </c>
      <c r="E2646" s="29"/>
      <c r="F2646" s="29"/>
      <c r="G2646" s="29"/>
      <c r="H2646" s="30"/>
      <c r="I2646" s="31">
        <f>J2646+K2646+L2646+M2646</f>
        <v>0</v>
      </c>
      <c r="J2646" s="38"/>
      <c r="K2646" s="38"/>
      <c r="L2646" s="38"/>
      <c r="M2646" s="39"/>
      <c r="X2646" s="25"/>
      <c r="Y2646" s="26"/>
      <c r="Z2646" s="27"/>
      <c r="AA2646" s="60"/>
      <c r="AB2646" s="89"/>
      <c r="AE2646" s="68"/>
    </row>
    <row r="2647" spans="1:31" ht="15.75" hidden="1" customHeight="1" x14ac:dyDescent="0.2">
      <c r="A2647" s="46" t="s">
        <v>63</v>
      </c>
      <c r="B2647" s="45">
        <v>20</v>
      </c>
      <c r="C2647" s="105" t="s">
        <v>48</v>
      </c>
      <c r="D2647" s="28">
        <f t="shared" ref="D2647:D2649" si="520">E2647+F2647+G2647+H2647</f>
        <v>0</v>
      </c>
      <c r="E2647" s="41"/>
      <c r="F2647" s="41"/>
      <c r="G2647" s="41"/>
      <c r="H2647" s="42"/>
      <c r="I2647" s="31">
        <f t="shared" ref="I2647:I2649" si="521">J2647+K2647+L2647+M2647</f>
        <v>0</v>
      </c>
      <c r="J2647" s="43"/>
      <c r="K2647" s="43"/>
      <c r="L2647" s="43"/>
      <c r="M2647" s="44"/>
      <c r="R2647" s="77"/>
    </row>
    <row r="2648" spans="1:31" ht="15.75" hidden="1" customHeight="1" x14ac:dyDescent="0.2">
      <c r="A2648" s="105" t="s">
        <v>127</v>
      </c>
      <c r="B2648" s="45" t="s">
        <v>135</v>
      </c>
      <c r="C2648" s="105" t="s">
        <v>48</v>
      </c>
      <c r="D2648" s="28">
        <f t="shared" si="520"/>
        <v>0</v>
      </c>
      <c r="E2648" s="41"/>
      <c r="F2648" s="41"/>
      <c r="G2648" s="41"/>
      <c r="H2648" s="42"/>
      <c r="I2648" s="31">
        <f t="shared" si="521"/>
        <v>0</v>
      </c>
      <c r="J2648" s="43"/>
      <c r="K2648" s="43"/>
      <c r="L2648" s="43"/>
      <c r="M2648" s="44"/>
      <c r="R2648" s="77"/>
    </row>
    <row r="2649" spans="1:31" ht="15.75" hidden="1" customHeight="1" thickBot="1" x14ac:dyDescent="0.25">
      <c r="A2649" s="135" t="s">
        <v>129</v>
      </c>
      <c r="B2649" s="152" t="s">
        <v>136</v>
      </c>
      <c r="C2649" s="135" t="s">
        <v>48</v>
      </c>
      <c r="D2649" s="62">
        <f t="shared" si="520"/>
        <v>0</v>
      </c>
      <c r="E2649" s="63"/>
      <c r="F2649" s="63"/>
      <c r="G2649" s="63"/>
      <c r="H2649" s="64"/>
      <c r="I2649" s="65">
        <f t="shared" si="521"/>
        <v>0</v>
      </c>
      <c r="J2649" s="66"/>
      <c r="K2649" s="66"/>
      <c r="L2649" s="66"/>
      <c r="M2649" s="67"/>
      <c r="R2649" s="77"/>
    </row>
    <row r="2650" spans="1:31" hidden="1" x14ac:dyDescent="0.2">
      <c r="B2650" s="79"/>
      <c r="R2650" s="77"/>
    </row>
    <row r="2651" spans="1:31" hidden="1" x14ac:dyDescent="0.2">
      <c r="B2651" s="79"/>
      <c r="R2651" s="77"/>
    </row>
    <row r="2652" spans="1:31" hidden="1" x14ac:dyDescent="0.2">
      <c r="B2652" s="79"/>
      <c r="R2652" s="77"/>
    </row>
    <row r="2653" spans="1:31" hidden="1" x14ac:dyDescent="0.2">
      <c r="B2653" s="79"/>
      <c r="R2653" s="77"/>
    </row>
    <row r="2654" spans="1:31" hidden="1" x14ac:dyDescent="0.2">
      <c r="B2654" s="79"/>
      <c r="R2654" s="77"/>
    </row>
    <row r="2655" spans="1:31" ht="15.75" hidden="1" x14ac:dyDescent="0.2">
      <c r="B2655" s="79"/>
      <c r="K2655" s="172" t="s">
        <v>0</v>
      </c>
      <c r="L2655" s="172"/>
      <c r="M2655" s="172"/>
      <c r="P2655" s="77"/>
      <c r="X2655" s="25"/>
      <c r="Y2655" s="26"/>
      <c r="Z2655" s="27"/>
      <c r="AA2655" s="60"/>
      <c r="AB2655" s="89"/>
      <c r="AE2655" s="68"/>
    </row>
    <row r="2656" spans="1:31" ht="15.75" hidden="1" x14ac:dyDescent="0.2">
      <c r="B2656" s="79"/>
      <c r="K2656" s="172" t="s">
        <v>1</v>
      </c>
      <c r="L2656" s="172"/>
      <c r="M2656" s="172"/>
      <c r="P2656" s="77"/>
      <c r="X2656" s="25"/>
      <c r="Y2656" s="26"/>
      <c r="Z2656" s="27"/>
      <c r="AA2656" s="60"/>
      <c r="AB2656" s="89"/>
      <c r="AE2656" s="68"/>
    </row>
    <row r="2657" spans="1:31" ht="15.75" hidden="1" x14ac:dyDescent="0.2">
      <c r="B2657" s="79"/>
      <c r="K2657" s="172" t="s">
        <v>2</v>
      </c>
      <c r="L2657" s="172"/>
      <c r="M2657" s="172"/>
      <c r="P2657" s="77"/>
      <c r="X2657" s="25"/>
      <c r="Y2657" s="26"/>
      <c r="Z2657" s="27"/>
      <c r="AA2657" s="60"/>
      <c r="AB2657" s="89"/>
      <c r="AE2657" s="68"/>
    </row>
    <row r="2658" spans="1:31" ht="15.75" hidden="1" x14ac:dyDescent="0.2">
      <c r="B2658" s="79"/>
      <c r="K2658" s="172" t="s">
        <v>3</v>
      </c>
      <c r="L2658" s="172"/>
      <c r="M2658" s="172"/>
      <c r="P2658" s="77"/>
      <c r="X2658" s="25"/>
      <c r="Y2658" s="26"/>
      <c r="Z2658" s="27"/>
      <c r="AA2658" s="60"/>
      <c r="AB2658" s="89"/>
      <c r="AE2658" s="68"/>
    </row>
    <row r="2659" spans="1:31" ht="15.75" hidden="1" x14ac:dyDescent="0.2">
      <c r="B2659" s="79"/>
      <c r="K2659" s="172" t="s">
        <v>4</v>
      </c>
      <c r="L2659" s="172"/>
      <c r="M2659" s="172"/>
      <c r="P2659" s="77"/>
      <c r="X2659" s="25"/>
      <c r="Y2659" s="26"/>
      <c r="Z2659" s="27"/>
      <c r="AA2659" s="60"/>
      <c r="AB2659" s="89"/>
      <c r="AE2659" s="68"/>
    </row>
    <row r="2660" spans="1:31" ht="15.75" hidden="1" customHeight="1" x14ac:dyDescent="0.2">
      <c r="B2660" s="79"/>
      <c r="K2660" s="172" t="s">
        <v>5</v>
      </c>
      <c r="L2660" s="172"/>
      <c r="M2660" s="172"/>
      <c r="P2660" s="77"/>
      <c r="X2660" s="25"/>
      <c r="Y2660" s="26"/>
      <c r="Z2660" s="27"/>
      <c r="AA2660" s="60"/>
      <c r="AB2660" s="89"/>
      <c r="AE2660" s="68"/>
    </row>
    <row r="2661" spans="1:31" ht="15.75" hidden="1" customHeight="1" x14ac:dyDescent="0.2">
      <c r="B2661" s="79"/>
      <c r="K2661" s="172" t="s">
        <v>6</v>
      </c>
      <c r="L2661" s="172"/>
      <c r="M2661" s="172"/>
      <c r="P2661" s="77"/>
      <c r="X2661" s="25"/>
      <c r="Y2661" s="26"/>
      <c r="Z2661" s="27"/>
      <c r="AA2661" s="60"/>
      <c r="AB2661" s="89"/>
      <c r="AE2661" s="68"/>
    </row>
    <row r="2662" spans="1:31" ht="15.75" hidden="1" customHeight="1" x14ac:dyDescent="0.2">
      <c r="B2662" s="79"/>
      <c r="K2662" s="172" t="s">
        <v>7</v>
      </c>
      <c r="L2662" s="172"/>
      <c r="M2662" s="172"/>
      <c r="P2662" s="77"/>
      <c r="X2662" s="25"/>
      <c r="Y2662" s="26"/>
      <c r="Z2662" s="27"/>
      <c r="AA2662" s="60"/>
      <c r="AB2662" s="89"/>
      <c r="AE2662" s="68"/>
    </row>
    <row r="2663" spans="1:31" ht="15.75" hidden="1" x14ac:dyDescent="0.2">
      <c r="B2663" s="79"/>
      <c r="K2663" s="172" t="s">
        <v>7</v>
      </c>
      <c r="L2663" s="172"/>
      <c r="M2663" s="172"/>
      <c r="R2663" s="77"/>
    </row>
    <row r="2664" spans="1:31" hidden="1" x14ac:dyDescent="0.2">
      <c r="B2664" s="79"/>
      <c r="R2664" s="77"/>
    </row>
    <row r="2665" spans="1:31" s="5" customFormat="1" ht="16.5" hidden="1" x14ac:dyDescent="0.25">
      <c r="A2665" s="153" t="str">
        <f>$A$2430</f>
        <v>Объёмы медицинской помощи по территориальной программе обязательного медицинского страхования на 2019 год</v>
      </c>
      <c r="B2665" s="153"/>
      <c r="C2665" s="153"/>
      <c r="D2665" s="153"/>
      <c r="E2665" s="153"/>
      <c r="F2665" s="153"/>
      <c r="G2665" s="153"/>
      <c r="H2665" s="153"/>
      <c r="I2665" s="153"/>
      <c r="J2665" s="153"/>
      <c r="K2665" s="153"/>
      <c r="L2665" s="153"/>
      <c r="M2665" s="153"/>
      <c r="R2665" s="77"/>
    </row>
    <row r="2666" spans="1:31" s="5" customFormat="1" ht="16.5" hidden="1" x14ac:dyDescent="0.25">
      <c r="A2666" s="154" t="s">
        <v>138</v>
      </c>
      <c r="B2666" s="155"/>
      <c r="C2666" s="155"/>
      <c r="D2666" s="155"/>
      <c r="E2666" s="155"/>
      <c r="F2666" s="155"/>
      <c r="G2666" s="155"/>
      <c r="H2666" s="155"/>
      <c r="I2666" s="155"/>
      <c r="J2666" s="155"/>
      <c r="K2666" s="155"/>
      <c r="L2666" s="155"/>
      <c r="M2666" s="155"/>
      <c r="R2666" s="77"/>
    </row>
    <row r="2667" spans="1:31" s="5" customFormat="1" ht="16.5" hidden="1" x14ac:dyDescent="0.25">
      <c r="A2667" s="153" t="str">
        <f>$A$1574</f>
        <v>для лиц, застрахованных в  Магаданском филиале АО «Страховая компания «СОГАЗ-Мед»</v>
      </c>
      <c r="B2667" s="153"/>
      <c r="C2667" s="153"/>
      <c r="D2667" s="153"/>
      <c r="E2667" s="153"/>
      <c r="F2667" s="153"/>
      <c r="G2667" s="153"/>
      <c r="H2667" s="153"/>
      <c r="I2667" s="153"/>
      <c r="J2667" s="153"/>
      <c r="K2667" s="153"/>
      <c r="L2667" s="153"/>
      <c r="M2667" s="153"/>
      <c r="R2667" s="77"/>
    </row>
    <row r="2668" spans="1:31" ht="14.25" hidden="1" x14ac:dyDescent="0.2">
      <c r="A2668" s="6"/>
      <c r="B2668" s="80"/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6"/>
      <c r="R2668" s="77"/>
    </row>
    <row r="2669" spans="1:31" ht="13.5" hidden="1" thickTop="1" x14ac:dyDescent="0.2">
      <c r="A2669" s="156" t="s">
        <v>9</v>
      </c>
      <c r="B2669" s="159" t="s">
        <v>10</v>
      </c>
      <c r="C2669" s="162" t="s">
        <v>11</v>
      </c>
      <c r="D2669" s="165" t="str">
        <f>$D$1576</f>
        <v>Всего на 2019 год</v>
      </c>
      <c r="E2669" s="168" t="s">
        <v>12</v>
      </c>
      <c r="F2669" s="168"/>
      <c r="G2669" s="168"/>
      <c r="H2669" s="169"/>
      <c r="I2669" s="165" t="str">
        <f>$I$1576</f>
        <v>Всего на 2019 год</v>
      </c>
      <c r="J2669" s="168" t="s">
        <v>13</v>
      </c>
      <c r="K2669" s="168"/>
      <c r="L2669" s="168"/>
      <c r="M2669" s="169"/>
      <c r="R2669" s="77"/>
    </row>
    <row r="2670" spans="1:31" hidden="1" x14ac:dyDescent="0.2">
      <c r="A2670" s="157"/>
      <c r="B2670" s="160"/>
      <c r="C2670" s="163"/>
      <c r="D2670" s="166"/>
      <c r="E2670" s="170"/>
      <c r="F2670" s="170"/>
      <c r="G2670" s="170"/>
      <c r="H2670" s="171"/>
      <c r="I2670" s="166"/>
      <c r="J2670" s="170"/>
      <c r="K2670" s="170"/>
      <c r="L2670" s="170"/>
      <c r="M2670" s="171"/>
      <c r="R2670" s="77"/>
    </row>
    <row r="2671" spans="1:31" s="11" customFormat="1" ht="30.75" hidden="1" thickBot="1" x14ac:dyDescent="0.25">
      <c r="A2671" s="158"/>
      <c r="B2671" s="161"/>
      <c r="C2671" s="164"/>
      <c r="D2671" s="167"/>
      <c r="E2671" s="83" t="s">
        <v>14</v>
      </c>
      <c r="F2671" s="83" t="s">
        <v>15</v>
      </c>
      <c r="G2671" s="83" t="s">
        <v>16</v>
      </c>
      <c r="H2671" s="84" t="s">
        <v>17</v>
      </c>
      <c r="I2671" s="167"/>
      <c r="J2671" s="83" t="s">
        <v>14</v>
      </c>
      <c r="K2671" s="83" t="s">
        <v>15</v>
      </c>
      <c r="L2671" s="83" t="s">
        <v>16</v>
      </c>
      <c r="M2671" s="84" t="s">
        <v>17</v>
      </c>
      <c r="R2671" s="77"/>
    </row>
    <row r="2672" spans="1:31" s="18" customFormat="1" ht="15.75" hidden="1" thickTop="1" thickBot="1" x14ac:dyDescent="0.25">
      <c r="A2672" s="12" t="s">
        <v>18</v>
      </c>
      <c r="B2672" s="13" t="s">
        <v>19</v>
      </c>
      <c r="C2672" s="14" t="s">
        <v>20</v>
      </c>
      <c r="D2672" s="15" t="s">
        <v>21</v>
      </c>
      <c r="E2672" s="16" t="s">
        <v>22</v>
      </c>
      <c r="F2672" s="16" t="s">
        <v>23</v>
      </c>
      <c r="G2672" s="16" t="s">
        <v>24</v>
      </c>
      <c r="H2672" s="17" t="s">
        <v>25</v>
      </c>
      <c r="I2672" s="15" t="s">
        <v>26</v>
      </c>
      <c r="J2672" s="16" t="s">
        <v>27</v>
      </c>
      <c r="K2672" s="16" t="s">
        <v>28</v>
      </c>
      <c r="L2672" s="16" t="s">
        <v>29</v>
      </c>
      <c r="M2672" s="17" t="s">
        <v>30</v>
      </c>
      <c r="R2672" s="77"/>
    </row>
    <row r="2673" spans="1:32" ht="28.5" hidden="1" x14ac:dyDescent="0.2">
      <c r="A2673" s="95" t="s">
        <v>31</v>
      </c>
      <c r="B2673" s="86">
        <v>1</v>
      </c>
      <c r="C2673" s="96"/>
      <c r="D2673" s="97"/>
      <c r="E2673" s="98"/>
      <c r="F2673" s="98"/>
      <c r="G2673" s="98"/>
      <c r="H2673" s="99"/>
      <c r="I2673" s="100">
        <f>J2673+K2673+L2673+M2673</f>
        <v>706.69</v>
      </c>
      <c r="J2673" s="101">
        <f>J2674+J2675+J2680+J2684</f>
        <v>0</v>
      </c>
      <c r="K2673" s="101">
        <f>K2674+K2675+K2680+K2684</f>
        <v>353.34</v>
      </c>
      <c r="L2673" s="101">
        <f>L2674+L2675+L2680+L2684</f>
        <v>0</v>
      </c>
      <c r="M2673" s="102">
        <f>M2674+M2675+M2680+M2684</f>
        <v>353.35</v>
      </c>
      <c r="N2673" s="24"/>
    </row>
    <row r="2674" spans="1:32" ht="30" hidden="1" x14ac:dyDescent="0.2">
      <c r="A2674" s="104" t="s">
        <v>32</v>
      </c>
      <c r="B2674" s="151">
        <v>2</v>
      </c>
      <c r="C2674" s="46" t="s">
        <v>33</v>
      </c>
      <c r="D2674" s="28">
        <f>E2674+F2674+G2674+H2674</f>
        <v>0</v>
      </c>
      <c r="E2674" s="29">
        <f t="shared" ref="E2674:H2686" si="522">E2688+E2716</f>
        <v>0</v>
      </c>
      <c r="F2674" s="29">
        <f t="shared" si="522"/>
        <v>0</v>
      </c>
      <c r="G2674" s="29">
        <f t="shared" si="522"/>
        <v>0</v>
      </c>
      <c r="H2674" s="30">
        <f t="shared" si="522"/>
        <v>0</v>
      </c>
      <c r="I2674" s="31">
        <f>J2674+K2674+L2674+M2674</f>
        <v>0</v>
      </c>
      <c r="J2674" s="32">
        <f>J2688+J2702+J2716</f>
        <v>0</v>
      </c>
      <c r="K2674" s="32">
        <f>K2688+K2702+K2716</f>
        <v>0</v>
      </c>
      <c r="L2674" s="32">
        <f>L2688+L2702+L2716</f>
        <v>0</v>
      </c>
      <c r="M2674" s="33">
        <f>M2688+M2702+M2716</f>
        <v>0</v>
      </c>
      <c r="N2674" s="35"/>
    </row>
    <row r="2675" spans="1:32" ht="30" hidden="1" x14ac:dyDescent="0.2">
      <c r="A2675" s="46" t="s">
        <v>34</v>
      </c>
      <c r="B2675" s="151">
        <v>3</v>
      </c>
      <c r="C2675" s="46" t="s">
        <v>35</v>
      </c>
      <c r="D2675" s="28">
        <f t="shared" ref="D2675:D2680" si="523">E2675+F2675+G2675+H2675</f>
        <v>0</v>
      </c>
      <c r="E2675" s="29">
        <f t="shared" si="522"/>
        <v>0</v>
      </c>
      <c r="F2675" s="29">
        <f t="shared" si="522"/>
        <v>0</v>
      </c>
      <c r="G2675" s="29">
        <f t="shared" si="522"/>
        <v>0</v>
      </c>
      <c r="H2675" s="30">
        <f t="shared" si="522"/>
        <v>0</v>
      </c>
      <c r="I2675" s="31">
        <f t="shared" ref="I2675:I2680" si="524">J2675+K2675+L2675+M2675</f>
        <v>0</v>
      </c>
      <c r="J2675" s="32">
        <f>J2676+J2678+J2679</f>
        <v>0</v>
      </c>
      <c r="K2675" s="32">
        <f>K2676+K2678+K2679</f>
        <v>0</v>
      </c>
      <c r="L2675" s="32">
        <f>L2676+L2678+L2679</f>
        <v>0</v>
      </c>
      <c r="M2675" s="33">
        <f>M2676+M2678+M2679</f>
        <v>0</v>
      </c>
      <c r="N2675" s="55"/>
      <c r="O2675" s="55"/>
      <c r="P2675" s="55"/>
    </row>
    <row r="2676" spans="1:32" ht="30" hidden="1" x14ac:dyDescent="0.2">
      <c r="A2676" s="105" t="s">
        <v>113</v>
      </c>
      <c r="B2676" s="40" t="s">
        <v>36</v>
      </c>
      <c r="C2676" s="105" t="s">
        <v>35</v>
      </c>
      <c r="D2676" s="70">
        <f t="shared" si="523"/>
        <v>0</v>
      </c>
      <c r="E2676" s="41">
        <f t="shared" si="522"/>
        <v>0</v>
      </c>
      <c r="F2676" s="41">
        <f t="shared" si="522"/>
        <v>0</v>
      </c>
      <c r="G2676" s="41">
        <f t="shared" si="522"/>
        <v>0</v>
      </c>
      <c r="H2676" s="42">
        <f t="shared" si="522"/>
        <v>0</v>
      </c>
      <c r="I2676" s="56">
        <f t="shared" si="524"/>
        <v>0</v>
      </c>
      <c r="J2676" s="43">
        <f t="shared" ref="J2676:M2686" si="525">J2690+J2704+J2718</f>
        <v>0</v>
      </c>
      <c r="K2676" s="43">
        <f t="shared" si="525"/>
        <v>0</v>
      </c>
      <c r="L2676" s="43">
        <f t="shared" si="525"/>
        <v>0</v>
      </c>
      <c r="M2676" s="44">
        <f t="shared" si="525"/>
        <v>0</v>
      </c>
      <c r="N2676" s="106"/>
      <c r="O2676" s="107"/>
      <c r="P2676" s="107"/>
      <c r="Q2676" s="107"/>
    </row>
    <row r="2677" spans="1:32" ht="45" hidden="1" customHeight="1" x14ac:dyDescent="0.2">
      <c r="A2677" s="105" t="s">
        <v>114</v>
      </c>
      <c r="B2677" s="40" t="s">
        <v>115</v>
      </c>
      <c r="C2677" s="105" t="s">
        <v>35</v>
      </c>
      <c r="D2677" s="70">
        <f t="shared" si="523"/>
        <v>0</v>
      </c>
      <c r="E2677" s="41">
        <f t="shared" si="522"/>
        <v>0</v>
      </c>
      <c r="F2677" s="41">
        <f t="shared" si="522"/>
        <v>0</v>
      </c>
      <c r="G2677" s="41">
        <f t="shared" si="522"/>
        <v>0</v>
      </c>
      <c r="H2677" s="42">
        <f t="shared" si="522"/>
        <v>0</v>
      </c>
      <c r="I2677" s="56">
        <f t="shared" si="524"/>
        <v>0</v>
      </c>
      <c r="J2677" s="43">
        <f t="shared" si="525"/>
        <v>0</v>
      </c>
      <c r="K2677" s="43">
        <f t="shared" si="525"/>
        <v>0</v>
      </c>
      <c r="L2677" s="43">
        <f t="shared" si="525"/>
        <v>0</v>
      </c>
      <c r="M2677" s="44">
        <f t="shared" si="525"/>
        <v>0</v>
      </c>
      <c r="N2677" s="106"/>
      <c r="O2677" s="107"/>
      <c r="P2677" s="107"/>
      <c r="Q2677" s="107"/>
    </row>
    <row r="2678" spans="1:32" ht="30" hidden="1" x14ac:dyDescent="0.2">
      <c r="A2678" s="105" t="s">
        <v>37</v>
      </c>
      <c r="B2678" s="45" t="s">
        <v>38</v>
      </c>
      <c r="C2678" s="105" t="s">
        <v>35</v>
      </c>
      <c r="D2678" s="70">
        <f t="shared" si="523"/>
        <v>0</v>
      </c>
      <c r="E2678" s="41">
        <f t="shared" si="522"/>
        <v>0</v>
      </c>
      <c r="F2678" s="41">
        <f t="shared" si="522"/>
        <v>0</v>
      </c>
      <c r="G2678" s="41">
        <f t="shared" si="522"/>
        <v>0</v>
      </c>
      <c r="H2678" s="42">
        <f t="shared" si="522"/>
        <v>0</v>
      </c>
      <c r="I2678" s="56">
        <f t="shared" si="524"/>
        <v>0</v>
      </c>
      <c r="J2678" s="43">
        <f t="shared" si="525"/>
        <v>0</v>
      </c>
      <c r="K2678" s="43">
        <f t="shared" si="525"/>
        <v>0</v>
      </c>
      <c r="L2678" s="43">
        <f t="shared" si="525"/>
        <v>0</v>
      </c>
      <c r="M2678" s="44">
        <f t="shared" si="525"/>
        <v>0</v>
      </c>
      <c r="N2678" s="106"/>
      <c r="O2678" s="107"/>
      <c r="P2678" s="107"/>
      <c r="Q2678" s="107"/>
    </row>
    <row r="2679" spans="1:32" ht="30" hidden="1" x14ac:dyDescent="0.2">
      <c r="A2679" s="105" t="s">
        <v>39</v>
      </c>
      <c r="B2679" s="45" t="s">
        <v>40</v>
      </c>
      <c r="C2679" s="105" t="s">
        <v>41</v>
      </c>
      <c r="D2679" s="70">
        <f t="shared" si="523"/>
        <v>0</v>
      </c>
      <c r="E2679" s="41">
        <f t="shared" si="522"/>
        <v>0</v>
      </c>
      <c r="F2679" s="41">
        <f t="shared" si="522"/>
        <v>0</v>
      </c>
      <c r="G2679" s="41">
        <f t="shared" si="522"/>
        <v>0</v>
      </c>
      <c r="H2679" s="42">
        <f t="shared" si="522"/>
        <v>0</v>
      </c>
      <c r="I2679" s="56">
        <f t="shared" si="524"/>
        <v>0</v>
      </c>
      <c r="J2679" s="43">
        <f t="shared" si="525"/>
        <v>0</v>
      </c>
      <c r="K2679" s="43">
        <f t="shared" si="525"/>
        <v>0</v>
      </c>
      <c r="L2679" s="43">
        <f t="shared" si="525"/>
        <v>0</v>
      </c>
      <c r="M2679" s="44">
        <f t="shared" si="525"/>
        <v>0</v>
      </c>
      <c r="N2679" s="106"/>
      <c r="O2679" s="107"/>
      <c r="P2679" s="107"/>
      <c r="Q2679" s="107"/>
    </row>
    <row r="2680" spans="1:32" ht="15" hidden="1" customHeight="1" x14ac:dyDescent="0.2">
      <c r="A2680" s="46" t="s">
        <v>42</v>
      </c>
      <c r="B2680" s="151">
        <v>4</v>
      </c>
      <c r="C2680" s="46" t="s">
        <v>43</v>
      </c>
      <c r="D2680" s="28">
        <f t="shared" si="523"/>
        <v>0</v>
      </c>
      <c r="E2680" s="29">
        <f t="shared" si="522"/>
        <v>0</v>
      </c>
      <c r="F2680" s="29">
        <f t="shared" si="522"/>
        <v>0</v>
      </c>
      <c r="G2680" s="29">
        <f t="shared" si="522"/>
        <v>0</v>
      </c>
      <c r="H2680" s="30">
        <f t="shared" si="522"/>
        <v>0</v>
      </c>
      <c r="I2680" s="31">
        <f t="shared" si="524"/>
        <v>0</v>
      </c>
      <c r="J2680" s="32">
        <f t="shared" si="525"/>
        <v>0</v>
      </c>
      <c r="K2680" s="32">
        <f t="shared" si="525"/>
        <v>0</v>
      </c>
      <c r="L2680" s="32">
        <f t="shared" si="525"/>
        <v>0</v>
      </c>
      <c r="M2680" s="33">
        <f t="shared" si="525"/>
        <v>0</v>
      </c>
      <c r="N2680" s="35"/>
    </row>
    <row r="2681" spans="1:32" ht="30" hidden="1" x14ac:dyDescent="0.2">
      <c r="A2681" s="105" t="s">
        <v>116</v>
      </c>
      <c r="B2681" s="114" t="s">
        <v>44</v>
      </c>
      <c r="C2681" s="105" t="s">
        <v>43</v>
      </c>
      <c r="D2681" s="70">
        <f>E2681+F2681+G2681+H2681</f>
        <v>0</v>
      </c>
      <c r="E2681" s="41">
        <f t="shared" si="522"/>
        <v>0</v>
      </c>
      <c r="F2681" s="41">
        <f t="shared" si="522"/>
        <v>0</v>
      </c>
      <c r="G2681" s="41">
        <f t="shared" si="522"/>
        <v>0</v>
      </c>
      <c r="H2681" s="42">
        <f t="shared" si="522"/>
        <v>0</v>
      </c>
      <c r="I2681" s="56">
        <f>J2681+K2681+L2681+M2681</f>
        <v>0</v>
      </c>
      <c r="J2681" s="43">
        <f t="shared" si="525"/>
        <v>0</v>
      </c>
      <c r="K2681" s="43">
        <f t="shared" si="525"/>
        <v>0</v>
      </c>
      <c r="L2681" s="43">
        <f t="shared" si="525"/>
        <v>0</v>
      </c>
      <c r="M2681" s="44">
        <f t="shared" si="525"/>
        <v>0</v>
      </c>
      <c r="N2681" s="106"/>
      <c r="O2681" s="107"/>
      <c r="P2681" s="107"/>
      <c r="Q2681" s="107"/>
    </row>
    <row r="2682" spans="1:32" ht="45" hidden="1" customHeight="1" x14ac:dyDescent="0.2">
      <c r="A2682" s="105" t="s">
        <v>117</v>
      </c>
      <c r="B2682" s="114" t="s">
        <v>46</v>
      </c>
      <c r="C2682" s="105" t="s">
        <v>43</v>
      </c>
      <c r="D2682" s="70">
        <f>E2682+F2682+G2682+H2682</f>
        <v>0</v>
      </c>
      <c r="E2682" s="41">
        <f t="shared" si="522"/>
        <v>0</v>
      </c>
      <c r="F2682" s="41">
        <f t="shared" si="522"/>
        <v>0</v>
      </c>
      <c r="G2682" s="41">
        <f t="shared" si="522"/>
        <v>0</v>
      </c>
      <c r="H2682" s="42">
        <f t="shared" si="522"/>
        <v>0</v>
      </c>
      <c r="I2682" s="56">
        <f>J2682+K2682+L2682+M2682</f>
        <v>0</v>
      </c>
      <c r="J2682" s="43">
        <f t="shared" si="525"/>
        <v>0</v>
      </c>
      <c r="K2682" s="43">
        <f t="shared" si="525"/>
        <v>0</v>
      </c>
      <c r="L2682" s="43">
        <f t="shared" si="525"/>
        <v>0</v>
      </c>
      <c r="M2682" s="44">
        <f t="shared" si="525"/>
        <v>0</v>
      </c>
      <c r="N2682" s="106"/>
      <c r="O2682" s="107"/>
      <c r="P2682" s="107"/>
      <c r="Q2682" s="107"/>
    </row>
    <row r="2683" spans="1:32" ht="30.75" hidden="1" customHeight="1" x14ac:dyDescent="0.2">
      <c r="A2683" s="105" t="s">
        <v>118</v>
      </c>
      <c r="B2683" s="114" t="s">
        <v>47</v>
      </c>
      <c r="C2683" s="105" t="s">
        <v>43</v>
      </c>
      <c r="D2683" s="70">
        <f>E2683+F2683+G2683+H2683</f>
        <v>0</v>
      </c>
      <c r="E2683" s="41">
        <f t="shared" si="522"/>
        <v>0</v>
      </c>
      <c r="F2683" s="41">
        <f t="shared" si="522"/>
        <v>0</v>
      </c>
      <c r="G2683" s="41">
        <f t="shared" si="522"/>
        <v>0</v>
      </c>
      <c r="H2683" s="42">
        <f t="shared" si="522"/>
        <v>0</v>
      </c>
      <c r="I2683" s="56">
        <f>J2683+K2683+L2683+M2683</f>
        <v>0</v>
      </c>
      <c r="J2683" s="43">
        <f t="shared" si="525"/>
        <v>0</v>
      </c>
      <c r="K2683" s="43">
        <f t="shared" si="525"/>
        <v>0</v>
      </c>
      <c r="L2683" s="43">
        <f t="shared" si="525"/>
        <v>0</v>
      </c>
      <c r="M2683" s="44">
        <f t="shared" si="525"/>
        <v>0</v>
      </c>
      <c r="N2683" s="106"/>
      <c r="O2683" s="107"/>
      <c r="P2683" s="107"/>
      <c r="Q2683" s="107"/>
      <c r="R2683" s="78"/>
      <c r="T2683" s="78"/>
      <c r="U2683" s="78"/>
      <c r="V2683" s="68"/>
      <c r="W2683" s="68"/>
      <c r="X2683" s="68"/>
      <c r="Y2683" s="68"/>
      <c r="Z2683" s="68"/>
      <c r="AA2683" s="68"/>
      <c r="AB2683" s="60"/>
    </row>
    <row r="2684" spans="1:32" ht="57" hidden="1" customHeight="1" x14ac:dyDescent="0.2">
      <c r="A2684" s="46" t="s">
        <v>119</v>
      </c>
      <c r="B2684" s="151">
        <v>5</v>
      </c>
      <c r="C2684" s="46" t="s">
        <v>48</v>
      </c>
      <c r="D2684" s="28">
        <f t="shared" ref="D2684:D2686" si="526">E2684+F2684+G2684+H2684</f>
        <v>2</v>
      </c>
      <c r="E2684" s="29">
        <f t="shared" si="522"/>
        <v>0</v>
      </c>
      <c r="F2684" s="29">
        <f t="shared" si="522"/>
        <v>1</v>
      </c>
      <c r="G2684" s="29">
        <f t="shared" si="522"/>
        <v>0</v>
      </c>
      <c r="H2684" s="30">
        <f t="shared" si="522"/>
        <v>1</v>
      </c>
      <c r="I2684" s="31">
        <f t="shared" ref="I2684:I2686" si="527">J2684+K2684+L2684+M2684</f>
        <v>706.69</v>
      </c>
      <c r="J2684" s="32">
        <f t="shared" si="525"/>
        <v>0</v>
      </c>
      <c r="K2684" s="32">
        <f t="shared" si="525"/>
        <v>353.34</v>
      </c>
      <c r="L2684" s="32">
        <f t="shared" si="525"/>
        <v>0</v>
      </c>
      <c r="M2684" s="33">
        <f t="shared" si="525"/>
        <v>353.35</v>
      </c>
      <c r="N2684" s="35"/>
      <c r="R2684" s="34"/>
      <c r="S2684" s="140"/>
      <c r="T2684" s="140"/>
      <c r="U2684" s="140"/>
      <c r="V2684" s="140"/>
      <c r="W2684" s="140"/>
      <c r="X2684" s="142"/>
      <c r="Y2684" s="142"/>
      <c r="Z2684" s="142"/>
      <c r="AA2684" s="78"/>
    </row>
    <row r="2685" spans="1:32" ht="30" hidden="1" x14ac:dyDescent="0.2">
      <c r="A2685" s="105" t="s">
        <v>120</v>
      </c>
      <c r="B2685" s="45" t="s">
        <v>121</v>
      </c>
      <c r="C2685" s="105" t="s">
        <v>48</v>
      </c>
      <c r="D2685" s="70">
        <f t="shared" si="526"/>
        <v>0</v>
      </c>
      <c r="E2685" s="41">
        <f t="shared" si="522"/>
        <v>0</v>
      </c>
      <c r="F2685" s="41">
        <f t="shared" si="522"/>
        <v>0</v>
      </c>
      <c r="G2685" s="41">
        <f t="shared" si="522"/>
        <v>0</v>
      </c>
      <c r="H2685" s="42">
        <f t="shared" si="522"/>
        <v>0</v>
      </c>
      <c r="I2685" s="56">
        <f t="shared" si="527"/>
        <v>0</v>
      </c>
      <c r="J2685" s="43">
        <f t="shared" si="525"/>
        <v>0</v>
      </c>
      <c r="K2685" s="43">
        <f t="shared" si="525"/>
        <v>0</v>
      </c>
      <c r="L2685" s="43">
        <f t="shared" si="525"/>
        <v>0</v>
      </c>
      <c r="M2685" s="44">
        <f t="shared" si="525"/>
        <v>0</v>
      </c>
      <c r="N2685" s="106"/>
      <c r="O2685" s="107"/>
      <c r="P2685" s="107"/>
      <c r="Q2685" s="107"/>
      <c r="R2685" s="34"/>
      <c r="S2685" s="142"/>
      <c r="T2685" s="142"/>
      <c r="U2685" s="142"/>
      <c r="V2685" s="142"/>
      <c r="W2685" s="143"/>
      <c r="X2685" s="143"/>
      <c r="Y2685" s="143"/>
      <c r="Z2685" s="143"/>
      <c r="AA2685" s="78"/>
    </row>
    <row r="2686" spans="1:32" ht="30" hidden="1" x14ac:dyDescent="0.2">
      <c r="A2686" s="115" t="s">
        <v>122</v>
      </c>
      <c r="B2686" s="116" t="s">
        <v>123</v>
      </c>
      <c r="C2686" s="105" t="s">
        <v>48</v>
      </c>
      <c r="D2686" s="85">
        <f t="shared" si="526"/>
        <v>2</v>
      </c>
      <c r="E2686" s="75">
        <f t="shared" si="522"/>
        <v>0</v>
      </c>
      <c r="F2686" s="75">
        <f t="shared" si="522"/>
        <v>1</v>
      </c>
      <c r="G2686" s="75">
        <f t="shared" si="522"/>
        <v>0</v>
      </c>
      <c r="H2686" s="76">
        <f t="shared" si="522"/>
        <v>1</v>
      </c>
      <c r="I2686" s="87">
        <f t="shared" si="527"/>
        <v>706.69</v>
      </c>
      <c r="J2686" s="58">
        <f t="shared" si="525"/>
        <v>0</v>
      </c>
      <c r="K2686" s="58">
        <f t="shared" si="525"/>
        <v>353.34</v>
      </c>
      <c r="L2686" s="58">
        <f t="shared" si="525"/>
        <v>0</v>
      </c>
      <c r="M2686" s="88">
        <f t="shared" si="525"/>
        <v>353.35</v>
      </c>
      <c r="O2686" s="77"/>
      <c r="P2686" s="107"/>
      <c r="Q2686" s="107"/>
    </row>
    <row r="2687" spans="1:32" ht="30" hidden="1" customHeight="1" x14ac:dyDescent="0.2">
      <c r="A2687" s="95" t="s">
        <v>49</v>
      </c>
      <c r="B2687" s="86">
        <v>6</v>
      </c>
      <c r="C2687" s="96"/>
      <c r="D2687" s="97"/>
      <c r="E2687" s="98"/>
      <c r="F2687" s="98"/>
      <c r="G2687" s="98"/>
      <c r="H2687" s="99"/>
      <c r="I2687" s="100">
        <f>J2687+K2687+L2687+M2687</f>
        <v>706.69</v>
      </c>
      <c r="J2687" s="101">
        <f>J2688+J2689+J2694+J2698</f>
        <v>0</v>
      </c>
      <c r="K2687" s="101">
        <f>K2688+K2689+K2694+K2698</f>
        <v>353.34</v>
      </c>
      <c r="L2687" s="101">
        <f>L2688+L2689+L2694+L2698</f>
        <v>0</v>
      </c>
      <c r="M2687" s="102">
        <f>M2688+M2689+M2694+M2698</f>
        <v>353.35</v>
      </c>
      <c r="N2687" s="24"/>
      <c r="O2687" s="35"/>
      <c r="R2687" s="34"/>
      <c r="X2687" s="78"/>
      <c r="AE2687" s="144"/>
      <c r="AF2687" s="144"/>
    </row>
    <row r="2688" spans="1:32" ht="15" hidden="1" x14ac:dyDescent="0.2">
      <c r="A2688" s="104" t="s">
        <v>50</v>
      </c>
      <c r="B2688" s="151">
        <v>7</v>
      </c>
      <c r="C2688" s="46" t="s">
        <v>33</v>
      </c>
      <c r="D2688" s="118">
        <f>SUM(E2688:H2688)</f>
        <v>0</v>
      </c>
      <c r="E2688" s="119">
        <v>0</v>
      </c>
      <c r="F2688" s="119">
        <v>0</v>
      </c>
      <c r="G2688" s="119">
        <v>0</v>
      </c>
      <c r="H2688" s="120">
        <v>0</v>
      </c>
      <c r="I2688" s="31">
        <f>SUM(J2688:M2688)</f>
        <v>0</v>
      </c>
      <c r="J2688" s="32">
        <v>0</v>
      </c>
      <c r="K2688" s="32">
        <v>0</v>
      </c>
      <c r="L2688" s="32">
        <v>0</v>
      </c>
      <c r="M2688" s="33">
        <v>0</v>
      </c>
      <c r="N2688" s="35"/>
      <c r="O2688" s="35"/>
      <c r="P2688" s="35"/>
      <c r="R2688" s="34"/>
      <c r="X2688" s="55"/>
      <c r="AE2688" s="144"/>
      <c r="AF2688" s="144"/>
    </row>
    <row r="2689" spans="1:32" ht="15" hidden="1" x14ac:dyDescent="0.2">
      <c r="A2689" s="46" t="s">
        <v>51</v>
      </c>
      <c r="B2689" s="151">
        <v>8</v>
      </c>
      <c r="C2689" s="46" t="s">
        <v>35</v>
      </c>
      <c r="D2689" s="118">
        <f t="shared" ref="D2689:D2700" si="528">SUM(E2689:H2689)</f>
        <v>0</v>
      </c>
      <c r="E2689" s="119">
        <v>0</v>
      </c>
      <c r="F2689" s="119">
        <v>0</v>
      </c>
      <c r="G2689" s="119">
        <v>0</v>
      </c>
      <c r="H2689" s="120">
        <f>H2690+H2692+ROUND(H2693*2.9,0)</f>
        <v>0</v>
      </c>
      <c r="I2689" s="31">
        <f t="shared" ref="I2689:I2700" si="529">SUM(J2689:M2689)</f>
        <v>0</v>
      </c>
      <c r="J2689" s="32">
        <f>SUM(J2690:J2693)</f>
        <v>0</v>
      </c>
      <c r="K2689" s="32">
        <f>SUM(K2690:K2693)</f>
        <v>0</v>
      </c>
      <c r="L2689" s="32">
        <v>0</v>
      </c>
      <c r="M2689" s="33">
        <v>0</v>
      </c>
      <c r="R2689" s="34"/>
      <c r="V2689" s="34"/>
      <c r="X2689" s="78"/>
      <c r="AE2689" s="144"/>
      <c r="AF2689" s="144"/>
    </row>
    <row r="2690" spans="1:32" ht="30" hidden="1" x14ac:dyDescent="0.2">
      <c r="A2690" s="105" t="s">
        <v>124</v>
      </c>
      <c r="B2690" s="45" t="s">
        <v>52</v>
      </c>
      <c r="C2690" s="105" t="s">
        <v>35</v>
      </c>
      <c r="D2690" s="118">
        <f t="shared" si="528"/>
        <v>0</v>
      </c>
      <c r="E2690" s="121">
        <v>0</v>
      </c>
      <c r="F2690" s="121">
        <v>0</v>
      </c>
      <c r="G2690" s="121">
        <v>0</v>
      </c>
      <c r="H2690" s="122">
        <v>0</v>
      </c>
      <c r="I2690" s="31">
        <f t="shared" si="529"/>
        <v>0</v>
      </c>
      <c r="J2690" s="43">
        <v>0</v>
      </c>
      <c r="K2690" s="43">
        <v>0</v>
      </c>
      <c r="L2690" s="43">
        <v>0</v>
      </c>
      <c r="M2690" s="44">
        <v>0</v>
      </c>
      <c r="N2690" s="60"/>
      <c r="O2690" s="123"/>
      <c r="P2690" s="123"/>
      <c r="Q2690" s="123"/>
      <c r="R2690" s="34"/>
      <c r="S2690" s="144"/>
      <c r="T2690" s="142"/>
      <c r="U2690" s="142"/>
      <c r="V2690" s="144"/>
      <c r="AE2690" s="144"/>
      <c r="AF2690" s="144"/>
    </row>
    <row r="2691" spans="1:32" ht="30" hidden="1" x14ac:dyDescent="0.2">
      <c r="A2691" s="105" t="s">
        <v>125</v>
      </c>
      <c r="B2691" s="45" t="s">
        <v>126</v>
      </c>
      <c r="C2691" s="105" t="s">
        <v>35</v>
      </c>
      <c r="D2691" s="118">
        <f t="shared" si="528"/>
        <v>0</v>
      </c>
      <c r="E2691" s="121">
        <v>0</v>
      </c>
      <c r="F2691" s="121">
        <v>0</v>
      </c>
      <c r="G2691" s="121">
        <v>0</v>
      </c>
      <c r="H2691" s="122">
        <v>0</v>
      </c>
      <c r="I2691" s="31">
        <f t="shared" si="529"/>
        <v>0</v>
      </c>
      <c r="J2691" s="43">
        <v>0</v>
      </c>
      <c r="K2691" s="43">
        <v>0</v>
      </c>
      <c r="L2691" s="43">
        <v>0</v>
      </c>
      <c r="M2691" s="44">
        <v>0</v>
      </c>
      <c r="N2691" s="60"/>
      <c r="O2691" s="123"/>
      <c r="P2691" s="123"/>
      <c r="Q2691" s="123"/>
      <c r="R2691" s="34"/>
      <c r="T2691" s="34"/>
      <c r="U2691" s="34"/>
      <c r="AE2691" s="144"/>
      <c r="AF2691" s="144"/>
    </row>
    <row r="2692" spans="1:32" ht="30" hidden="1" x14ac:dyDescent="0.2">
      <c r="A2692" s="105" t="s">
        <v>53</v>
      </c>
      <c r="B2692" s="45" t="s">
        <v>54</v>
      </c>
      <c r="C2692" s="105" t="s">
        <v>35</v>
      </c>
      <c r="D2692" s="118">
        <f t="shared" si="528"/>
        <v>0</v>
      </c>
      <c r="E2692" s="121">
        <v>0</v>
      </c>
      <c r="F2692" s="121">
        <v>0</v>
      </c>
      <c r="G2692" s="121">
        <v>0</v>
      </c>
      <c r="H2692" s="122">
        <v>0</v>
      </c>
      <c r="I2692" s="31">
        <f t="shared" si="529"/>
        <v>0</v>
      </c>
      <c r="J2692" s="43">
        <v>0</v>
      </c>
      <c r="K2692" s="43">
        <v>0</v>
      </c>
      <c r="L2692" s="43">
        <v>0</v>
      </c>
      <c r="M2692" s="44">
        <v>0</v>
      </c>
      <c r="N2692" s="60"/>
      <c r="O2692" s="123"/>
      <c r="P2692" s="123"/>
      <c r="Q2692" s="123"/>
      <c r="R2692" s="34"/>
      <c r="S2692" s="34"/>
      <c r="T2692" s="34"/>
      <c r="U2692" s="34"/>
      <c r="V2692" s="34"/>
      <c r="W2692" s="34"/>
      <c r="AE2692" s="144"/>
      <c r="AF2692" s="144"/>
    </row>
    <row r="2693" spans="1:32" ht="15" hidden="1" x14ac:dyDescent="0.2">
      <c r="A2693" s="105" t="s">
        <v>55</v>
      </c>
      <c r="B2693" s="45" t="s">
        <v>56</v>
      </c>
      <c r="C2693" s="105" t="s">
        <v>41</v>
      </c>
      <c r="D2693" s="118">
        <f t="shared" si="528"/>
        <v>0</v>
      </c>
      <c r="E2693" s="121">
        <v>0</v>
      </c>
      <c r="F2693" s="121">
        <v>0</v>
      </c>
      <c r="G2693" s="121">
        <v>0</v>
      </c>
      <c r="H2693" s="122">
        <v>0</v>
      </c>
      <c r="I2693" s="31">
        <f t="shared" si="529"/>
        <v>0</v>
      </c>
      <c r="J2693" s="43">
        <v>0</v>
      </c>
      <c r="K2693" s="43">
        <v>0</v>
      </c>
      <c r="L2693" s="43">
        <v>0</v>
      </c>
      <c r="M2693" s="44">
        <v>0</v>
      </c>
      <c r="N2693" s="60"/>
      <c r="O2693" s="123"/>
      <c r="P2693" s="123"/>
      <c r="Q2693" s="123"/>
      <c r="R2693" s="34"/>
      <c r="T2693" s="34"/>
      <c r="U2693" s="34"/>
      <c r="AE2693" s="144"/>
      <c r="AF2693" s="144"/>
    </row>
    <row r="2694" spans="1:32" ht="30" hidden="1" x14ac:dyDescent="0.2">
      <c r="A2694" s="46" t="s">
        <v>57</v>
      </c>
      <c r="B2694" s="151">
        <v>9</v>
      </c>
      <c r="C2694" s="46" t="s">
        <v>43</v>
      </c>
      <c r="D2694" s="118">
        <f t="shared" si="528"/>
        <v>0</v>
      </c>
      <c r="E2694" s="119">
        <v>0</v>
      </c>
      <c r="F2694" s="119">
        <v>0</v>
      </c>
      <c r="G2694" s="119">
        <v>0</v>
      </c>
      <c r="H2694" s="120">
        <v>0</v>
      </c>
      <c r="I2694" s="31">
        <f t="shared" si="529"/>
        <v>0</v>
      </c>
      <c r="J2694" s="32">
        <v>0</v>
      </c>
      <c r="K2694" s="32">
        <v>0</v>
      </c>
      <c r="L2694" s="32">
        <v>0</v>
      </c>
      <c r="M2694" s="33">
        <v>0</v>
      </c>
      <c r="N2694" s="60"/>
      <c r="O2694" s="123"/>
      <c r="P2694" s="123"/>
      <c r="Q2694" s="123"/>
      <c r="R2694" s="34"/>
      <c r="S2694" s="144"/>
      <c r="T2694" s="142"/>
      <c r="U2694" s="142"/>
      <c r="V2694" s="144"/>
      <c r="W2694" s="144"/>
      <c r="AE2694" s="144"/>
      <c r="AF2694" s="144"/>
    </row>
    <row r="2695" spans="1:32" ht="15" hidden="1" x14ac:dyDescent="0.2">
      <c r="A2695" s="105" t="s">
        <v>127</v>
      </c>
      <c r="B2695" s="114" t="s">
        <v>59</v>
      </c>
      <c r="C2695" s="105" t="s">
        <v>45</v>
      </c>
      <c r="D2695" s="118">
        <f t="shared" si="528"/>
        <v>0</v>
      </c>
      <c r="E2695" s="119">
        <v>0</v>
      </c>
      <c r="F2695" s="119">
        <v>0</v>
      </c>
      <c r="G2695" s="119">
        <v>0</v>
      </c>
      <c r="H2695" s="120">
        <v>0</v>
      </c>
      <c r="I2695" s="31">
        <f t="shared" si="529"/>
        <v>0</v>
      </c>
      <c r="J2695" s="32">
        <v>0</v>
      </c>
      <c r="K2695" s="32">
        <v>0</v>
      </c>
      <c r="L2695" s="32">
        <v>0</v>
      </c>
      <c r="M2695" s="33">
        <v>0</v>
      </c>
      <c r="N2695" s="60"/>
      <c r="O2695" s="123"/>
      <c r="P2695" s="123"/>
      <c r="Q2695" s="123"/>
      <c r="R2695" s="141"/>
      <c r="S2695" s="147"/>
      <c r="T2695" s="147"/>
      <c r="U2695" s="147"/>
      <c r="V2695" s="147"/>
      <c r="W2695" s="147"/>
      <c r="X2695" s="60"/>
      <c r="Y2695" s="60"/>
      <c r="AB2695" s="60"/>
      <c r="AD2695" s="60"/>
      <c r="AE2695" s="143"/>
      <c r="AF2695" s="60"/>
    </row>
    <row r="2696" spans="1:32" ht="30" hidden="1" x14ac:dyDescent="0.2">
      <c r="A2696" s="105" t="s">
        <v>58</v>
      </c>
      <c r="B2696" s="114" t="s">
        <v>60</v>
      </c>
      <c r="C2696" s="105" t="s">
        <v>43</v>
      </c>
      <c r="D2696" s="118">
        <f t="shared" si="528"/>
        <v>0</v>
      </c>
      <c r="E2696" s="119">
        <v>0</v>
      </c>
      <c r="F2696" s="119">
        <v>0</v>
      </c>
      <c r="G2696" s="119">
        <v>0</v>
      </c>
      <c r="H2696" s="120">
        <v>0</v>
      </c>
      <c r="I2696" s="31">
        <f t="shared" si="529"/>
        <v>0</v>
      </c>
      <c r="J2696" s="32">
        <v>0</v>
      </c>
      <c r="K2696" s="32">
        <v>0</v>
      </c>
      <c r="L2696" s="32">
        <v>0</v>
      </c>
      <c r="M2696" s="33">
        <v>0</v>
      </c>
      <c r="N2696" s="60"/>
      <c r="O2696" s="123"/>
      <c r="P2696" s="123"/>
      <c r="Q2696" s="123"/>
      <c r="R2696" s="34"/>
      <c r="S2696" s="148"/>
      <c r="T2696" s="148"/>
      <c r="U2696" s="148"/>
      <c r="V2696" s="148"/>
      <c r="W2696" s="148"/>
    </row>
    <row r="2697" spans="1:32" ht="30" hidden="1" x14ac:dyDescent="0.2">
      <c r="A2697" s="105" t="s">
        <v>61</v>
      </c>
      <c r="B2697" s="114" t="s">
        <v>62</v>
      </c>
      <c r="C2697" s="105" t="s">
        <v>43</v>
      </c>
      <c r="D2697" s="118">
        <f t="shared" si="528"/>
        <v>0</v>
      </c>
      <c r="E2697" s="119">
        <v>0</v>
      </c>
      <c r="F2697" s="119">
        <v>0</v>
      </c>
      <c r="G2697" s="119">
        <v>0</v>
      </c>
      <c r="H2697" s="120">
        <v>0</v>
      </c>
      <c r="I2697" s="31">
        <f t="shared" si="529"/>
        <v>0</v>
      </c>
      <c r="J2697" s="32">
        <v>0</v>
      </c>
      <c r="K2697" s="32">
        <v>0</v>
      </c>
      <c r="L2697" s="32">
        <v>0</v>
      </c>
      <c r="M2697" s="33">
        <v>0</v>
      </c>
      <c r="N2697" s="60"/>
      <c r="O2697" s="123"/>
      <c r="P2697" s="123"/>
      <c r="Q2697" s="123"/>
      <c r="R2697" s="34"/>
      <c r="S2697" s="140"/>
      <c r="T2697" s="140"/>
      <c r="U2697" s="140"/>
      <c r="V2697" s="140"/>
      <c r="W2697" s="140"/>
    </row>
    <row r="2698" spans="1:32" ht="30" hidden="1" customHeight="1" x14ac:dyDescent="0.2">
      <c r="A2698" s="46" t="s">
        <v>63</v>
      </c>
      <c r="B2698" s="151">
        <v>10</v>
      </c>
      <c r="C2698" s="46" t="s">
        <v>48</v>
      </c>
      <c r="D2698" s="118">
        <f t="shared" si="528"/>
        <v>2</v>
      </c>
      <c r="E2698" s="119">
        <v>0</v>
      </c>
      <c r="F2698" s="119">
        <v>1</v>
      </c>
      <c r="G2698" s="119">
        <v>0</v>
      </c>
      <c r="H2698" s="120">
        <v>1</v>
      </c>
      <c r="I2698" s="31">
        <f t="shared" si="529"/>
        <v>706.69</v>
      </c>
      <c r="J2698" s="32">
        <v>0</v>
      </c>
      <c r="K2698" s="32">
        <v>353.34</v>
      </c>
      <c r="L2698" s="32">
        <v>0</v>
      </c>
      <c r="M2698" s="33">
        <v>353.35</v>
      </c>
      <c r="N2698" s="60"/>
      <c r="O2698" s="123"/>
      <c r="P2698" s="123"/>
      <c r="Q2698" s="123"/>
      <c r="R2698" s="34"/>
      <c r="S2698" s="149"/>
      <c r="T2698" s="149"/>
      <c r="U2698" s="149"/>
      <c r="V2698" s="149"/>
      <c r="W2698" s="149"/>
    </row>
    <row r="2699" spans="1:32" ht="15" hidden="1" x14ac:dyDescent="0.2">
      <c r="A2699" s="105" t="s">
        <v>127</v>
      </c>
      <c r="B2699" s="45" t="s">
        <v>128</v>
      </c>
      <c r="C2699" s="105" t="s">
        <v>48</v>
      </c>
      <c r="D2699" s="124">
        <f t="shared" si="528"/>
        <v>0</v>
      </c>
      <c r="E2699" s="121">
        <v>0</v>
      </c>
      <c r="F2699" s="121">
        <v>0</v>
      </c>
      <c r="G2699" s="121">
        <v>0</v>
      </c>
      <c r="H2699" s="122">
        <v>0</v>
      </c>
      <c r="I2699" s="56">
        <f t="shared" si="529"/>
        <v>0</v>
      </c>
      <c r="J2699" s="43">
        <v>0</v>
      </c>
      <c r="K2699" s="43">
        <v>0</v>
      </c>
      <c r="L2699" s="43">
        <v>0</v>
      </c>
      <c r="M2699" s="44">
        <v>0</v>
      </c>
      <c r="N2699" s="60"/>
      <c r="O2699" s="123"/>
      <c r="P2699" s="125"/>
      <c r="Q2699" s="125"/>
    </row>
    <row r="2700" spans="1:32" ht="15" hidden="1" x14ac:dyDescent="0.2">
      <c r="A2700" s="115" t="s">
        <v>129</v>
      </c>
      <c r="B2700" s="116" t="s">
        <v>130</v>
      </c>
      <c r="C2700" s="115" t="s">
        <v>48</v>
      </c>
      <c r="D2700" s="128">
        <f t="shared" si="528"/>
        <v>2</v>
      </c>
      <c r="E2700" s="129">
        <v>0</v>
      </c>
      <c r="F2700" s="129">
        <v>1</v>
      </c>
      <c r="G2700" s="129">
        <v>0</v>
      </c>
      <c r="H2700" s="130">
        <v>1</v>
      </c>
      <c r="I2700" s="87">
        <f t="shared" si="529"/>
        <v>706.69</v>
      </c>
      <c r="J2700" s="58">
        <v>0</v>
      </c>
      <c r="K2700" s="58">
        <v>353.34</v>
      </c>
      <c r="L2700" s="58">
        <v>0</v>
      </c>
      <c r="M2700" s="88">
        <v>353.35</v>
      </c>
      <c r="N2700" s="60"/>
      <c r="O2700" s="123"/>
      <c r="P2700" s="125"/>
      <c r="Q2700" s="125"/>
    </row>
    <row r="2701" spans="1:32" ht="57" hidden="1" x14ac:dyDescent="0.2">
      <c r="A2701" s="95" t="s">
        <v>64</v>
      </c>
      <c r="B2701" s="86">
        <v>11</v>
      </c>
      <c r="C2701" s="96"/>
      <c r="D2701" s="131" t="s">
        <v>65</v>
      </c>
      <c r="E2701" s="98" t="s">
        <v>65</v>
      </c>
      <c r="F2701" s="98" t="s">
        <v>65</v>
      </c>
      <c r="G2701" s="98" t="s">
        <v>65</v>
      </c>
      <c r="H2701" s="99" t="s">
        <v>65</v>
      </c>
      <c r="I2701" s="100">
        <f>J2701+K2701+L2701+M2701</f>
        <v>0</v>
      </c>
      <c r="J2701" s="101">
        <f>J2702+J2703+J2708+J2712</f>
        <v>0</v>
      </c>
      <c r="K2701" s="101">
        <f>K2702+K2703+K2708+K2712</f>
        <v>0</v>
      </c>
      <c r="L2701" s="101">
        <f>L2702+L2703+L2708+L2712</f>
        <v>0</v>
      </c>
      <c r="M2701" s="102">
        <f>M2702+M2703+M2708+M2712</f>
        <v>0</v>
      </c>
      <c r="N2701" s="24"/>
      <c r="O2701" s="35"/>
      <c r="P2701" s="35"/>
    </row>
    <row r="2702" spans="1:32" ht="15" hidden="1" x14ac:dyDescent="0.2">
      <c r="A2702" s="104" t="s">
        <v>50</v>
      </c>
      <c r="B2702" s="151">
        <v>12</v>
      </c>
      <c r="C2702" s="46" t="s">
        <v>33</v>
      </c>
      <c r="D2702" s="28" t="s">
        <v>65</v>
      </c>
      <c r="E2702" s="29" t="s">
        <v>65</v>
      </c>
      <c r="F2702" s="29" t="s">
        <v>65</v>
      </c>
      <c r="G2702" s="29" t="s">
        <v>65</v>
      </c>
      <c r="H2702" s="30" t="s">
        <v>65</v>
      </c>
      <c r="I2702" s="31">
        <f>J2702+K2702+L2702+M2702</f>
        <v>0</v>
      </c>
      <c r="J2702" s="32">
        <v>0</v>
      </c>
      <c r="K2702" s="32">
        <v>0</v>
      </c>
      <c r="L2702" s="32">
        <v>0</v>
      </c>
      <c r="M2702" s="33">
        <v>0</v>
      </c>
      <c r="N2702" s="35"/>
      <c r="O2702" s="35"/>
      <c r="P2702" s="35"/>
    </row>
    <row r="2703" spans="1:32" ht="15" hidden="1" x14ac:dyDescent="0.2">
      <c r="A2703" s="46" t="s">
        <v>51</v>
      </c>
      <c r="B2703" s="151">
        <v>13</v>
      </c>
      <c r="C2703" s="46" t="s">
        <v>35</v>
      </c>
      <c r="D2703" s="28" t="s">
        <v>65</v>
      </c>
      <c r="E2703" s="29" t="s">
        <v>65</v>
      </c>
      <c r="F2703" s="29" t="s">
        <v>65</v>
      </c>
      <c r="G2703" s="29" t="s">
        <v>65</v>
      </c>
      <c r="H2703" s="30" t="s">
        <v>65</v>
      </c>
      <c r="I2703" s="31">
        <f t="shared" ref="I2703:I2708" si="530">J2703+K2703+L2703+M2703</f>
        <v>0</v>
      </c>
      <c r="J2703" s="32">
        <v>0</v>
      </c>
      <c r="K2703" s="32">
        <v>0</v>
      </c>
      <c r="L2703" s="32">
        <v>0</v>
      </c>
      <c r="M2703" s="33">
        <v>0</v>
      </c>
    </row>
    <row r="2704" spans="1:32" ht="30" hidden="1" x14ac:dyDescent="0.2">
      <c r="A2704" s="105" t="s">
        <v>124</v>
      </c>
      <c r="B2704" s="45" t="s">
        <v>66</v>
      </c>
      <c r="C2704" s="105" t="s">
        <v>35</v>
      </c>
      <c r="D2704" s="28" t="s">
        <v>65</v>
      </c>
      <c r="E2704" s="41" t="s">
        <v>65</v>
      </c>
      <c r="F2704" s="41" t="s">
        <v>65</v>
      </c>
      <c r="G2704" s="41" t="s">
        <v>65</v>
      </c>
      <c r="H2704" s="42" t="s">
        <v>65</v>
      </c>
      <c r="I2704" s="31">
        <f t="shared" si="530"/>
        <v>0</v>
      </c>
      <c r="J2704" s="43">
        <v>0</v>
      </c>
      <c r="K2704" s="43">
        <v>0</v>
      </c>
      <c r="L2704" s="43">
        <v>0</v>
      </c>
      <c r="M2704" s="44">
        <v>0</v>
      </c>
    </row>
    <row r="2705" spans="1:16" ht="30" hidden="1" x14ac:dyDescent="0.2">
      <c r="A2705" s="105" t="s">
        <v>125</v>
      </c>
      <c r="B2705" s="45" t="s">
        <v>131</v>
      </c>
      <c r="C2705" s="105" t="s">
        <v>35</v>
      </c>
      <c r="D2705" s="28" t="s">
        <v>65</v>
      </c>
      <c r="E2705" s="41" t="s">
        <v>65</v>
      </c>
      <c r="F2705" s="41" t="s">
        <v>65</v>
      </c>
      <c r="G2705" s="41" t="s">
        <v>65</v>
      </c>
      <c r="H2705" s="42" t="s">
        <v>65</v>
      </c>
      <c r="I2705" s="31">
        <f t="shared" si="530"/>
        <v>0</v>
      </c>
      <c r="J2705" s="43"/>
      <c r="K2705" s="43"/>
      <c r="L2705" s="43"/>
      <c r="M2705" s="44"/>
    </row>
    <row r="2706" spans="1:16" ht="42.75" hidden="1" customHeight="1" x14ac:dyDescent="0.2">
      <c r="A2706" s="105" t="s">
        <v>53</v>
      </c>
      <c r="B2706" s="45" t="s">
        <v>67</v>
      </c>
      <c r="C2706" s="105" t="s">
        <v>35</v>
      </c>
      <c r="D2706" s="28" t="s">
        <v>65</v>
      </c>
      <c r="E2706" s="41" t="s">
        <v>65</v>
      </c>
      <c r="F2706" s="41" t="s">
        <v>65</v>
      </c>
      <c r="G2706" s="41" t="s">
        <v>65</v>
      </c>
      <c r="H2706" s="42" t="s">
        <v>65</v>
      </c>
      <c r="I2706" s="31">
        <f t="shared" si="530"/>
        <v>0</v>
      </c>
      <c r="J2706" s="43">
        <v>0</v>
      </c>
      <c r="K2706" s="43">
        <v>0</v>
      </c>
      <c r="L2706" s="43">
        <v>0</v>
      </c>
      <c r="M2706" s="44">
        <v>0</v>
      </c>
    </row>
    <row r="2707" spans="1:16" ht="15" hidden="1" x14ac:dyDescent="0.2">
      <c r="A2707" s="105" t="s">
        <v>55</v>
      </c>
      <c r="B2707" s="45" t="s">
        <v>68</v>
      </c>
      <c r="C2707" s="105" t="s">
        <v>41</v>
      </c>
      <c r="D2707" s="28" t="s">
        <v>65</v>
      </c>
      <c r="E2707" s="41" t="s">
        <v>65</v>
      </c>
      <c r="F2707" s="41" t="s">
        <v>65</v>
      </c>
      <c r="G2707" s="41" t="s">
        <v>65</v>
      </c>
      <c r="H2707" s="42" t="s">
        <v>65</v>
      </c>
      <c r="I2707" s="31">
        <f t="shared" si="530"/>
        <v>0</v>
      </c>
      <c r="J2707" s="43">
        <v>0</v>
      </c>
      <c r="K2707" s="43">
        <v>0</v>
      </c>
      <c r="L2707" s="43">
        <v>0</v>
      </c>
      <c r="M2707" s="44">
        <v>0</v>
      </c>
    </row>
    <row r="2708" spans="1:16" ht="30" hidden="1" x14ac:dyDescent="0.2">
      <c r="A2708" s="46" t="s">
        <v>57</v>
      </c>
      <c r="B2708" s="151">
        <v>14</v>
      </c>
      <c r="C2708" s="46" t="s">
        <v>43</v>
      </c>
      <c r="D2708" s="28" t="s">
        <v>65</v>
      </c>
      <c r="E2708" s="29" t="s">
        <v>65</v>
      </c>
      <c r="F2708" s="29" t="s">
        <v>65</v>
      </c>
      <c r="G2708" s="29" t="s">
        <v>65</v>
      </c>
      <c r="H2708" s="30" t="s">
        <v>65</v>
      </c>
      <c r="I2708" s="31">
        <f t="shared" si="530"/>
        <v>0</v>
      </c>
      <c r="J2708" s="32">
        <v>0</v>
      </c>
      <c r="K2708" s="32">
        <v>0</v>
      </c>
      <c r="L2708" s="32">
        <v>0</v>
      </c>
      <c r="M2708" s="33">
        <v>0</v>
      </c>
    </row>
    <row r="2709" spans="1:16" ht="30" hidden="1" customHeight="1" x14ac:dyDescent="0.2">
      <c r="A2709" s="105" t="s">
        <v>127</v>
      </c>
      <c r="B2709" s="114" t="s">
        <v>69</v>
      </c>
      <c r="C2709" s="105" t="s">
        <v>45</v>
      </c>
      <c r="D2709" s="28" t="s">
        <v>65</v>
      </c>
      <c r="E2709" s="29" t="s">
        <v>65</v>
      </c>
      <c r="F2709" s="29" t="s">
        <v>65</v>
      </c>
      <c r="G2709" s="29" t="s">
        <v>65</v>
      </c>
      <c r="H2709" s="30" t="s">
        <v>65</v>
      </c>
      <c r="I2709" s="31">
        <f>J2709+K2709+L2709+M2709</f>
        <v>0</v>
      </c>
      <c r="J2709" s="32">
        <v>0</v>
      </c>
      <c r="K2709" s="32">
        <v>0</v>
      </c>
      <c r="L2709" s="32">
        <v>0</v>
      </c>
      <c r="M2709" s="33">
        <v>0</v>
      </c>
    </row>
    <row r="2710" spans="1:16" ht="30" hidden="1" x14ac:dyDescent="0.2">
      <c r="A2710" s="105" t="s">
        <v>58</v>
      </c>
      <c r="B2710" s="114" t="s">
        <v>70</v>
      </c>
      <c r="C2710" s="105" t="s">
        <v>43</v>
      </c>
      <c r="D2710" s="28" t="s">
        <v>65</v>
      </c>
      <c r="E2710" s="29" t="s">
        <v>65</v>
      </c>
      <c r="F2710" s="29" t="s">
        <v>65</v>
      </c>
      <c r="G2710" s="29" t="s">
        <v>65</v>
      </c>
      <c r="H2710" s="30" t="s">
        <v>65</v>
      </c>
      <c r="I2710" s="31">
        <f>J2710+K2710+L2710+M2710</f>
        <v>0</v>
      </c>
      <c r="J2710" s="32">
        <v>0</v>
      </c>
      <c r="K2710" s="32">
        <v>0</v>
      </c>
      <c r="L2710" s="32">
        <v>0</v>
      </c>
      <c r="M2710" s="33">
        <v>0</v>
      </c>
    </row>
    <row r="2711" spans="1:16" ht="30" hidden="1" x14ac:dyDescent="0.2">
      <c r="A2711" s="105" t="s">
        <v>61</v>
      </c>
      <c r="B2711" s="114" t="s">
        <v>71</v>
      </c>
      <c r="C2711" s="105" t="s">
        <v>43</v>
      </c>
      <c r="D2711" s="28" t="s">
        <v>65</v>
      </c>
      <c r="E2711" s="29" t="s">
        <v>65</v>
      </c>
      <c r="F2711" s="29" t="s">
        <v>65</v>
      </c>
      <c r="G2711" s="29" t="s">
        <v>65</v>
      </c>
      <c r="H2711" s="30" t="s">
        <v>65</v>
      </c>
      <c r="I2711" s="31">
        <f>J2711+K2711+L2711+M2711</f>
        <v>0</v>
      </c>
      <c r="J2711" s="32">
        <v>0</v>
      </c>
      <c r="K2711" s="32">
        <v>0</v>
      </c>
      <c r="L2711" s="32">
        <v>0</v>
      </c>
      <c r="M2711" s="33">
        <v>0</v>
      </c>
    </row>
    <row r="2712" spans="1:16" ht="15" hidden="1" x14ac:dyDescent="0.2">
      <c r="A2712" s="46" t="s">
        <v>63</v>
      </c>
      <c r="B2712" s="151">
        <v>15</v>
      </c>
      <c r="C2712" s="46" t="s">
        <v>48</v>
      </c>
      <c r="D2712" s="28" t="s">
        <v>65</v>
      </c>
      <c r="E2712" s="29" t="s">
        <v>65</v>
      </c>
      <c r="F2712" s="29" t="s">
        <v>65</v>
      </c>
      <c r="G2712" s="29" t="s">
        <v>65</v>
      </c>
      <c r="H2712" s="30" t="s">
        <v>65</v>
      </c>
      <c r="I2712" s="31">
        <f t="shared" ref="I2712:I2714" si="531">J2712+K2712+L2712+M2712</f>
        <v>0</v>
      </c>
      <c r="J2712" s="32">
        <v>0</v>
      </c>
      <c r="K2712" s="32">
        <v>0</v>
      </c>
      <c r="L2712" s="32">
        <v>0</v>
      </c>
      <c r="M2712" s="33">
        <v>0</v>
      </c>
    </row>
    <row r="2713" spans="1:16" ht="15" hidden="1" x14ac:dyDescent="0.2">
      <c r="A2713" s="105" t="s">
        <v>127</v>
      </c>
      <c r="B2713" s="151" t="s">
        <v>132</v>
      </c>
      <c r="C2713" s="105" t="s">
        <v>48</v>
      </c>
      <c r="D2713" s="28" t="s">
        <v>65</v>
      </c>
      <c r="E2713" s="29" t="s">
        <v>65</v>
      </c>
      <c r="F2713" s="29" t="s">
        <v>65</v>
      </c>
      <c r="G2713" s="29" t="s">
        <v>65</v>
      </c>
      <c r="H2713" s="30" t="s">
        <v>65</v>
      </c>
      <c r="I2713" s="31">
        <f t="shared" si="531"/>
        <v>0</v>
      </c>
      <c r="J2713" s="32"/>
      <c r="K2713" s="32"/>
      <c r="L2713" s="32"/>
      <c r="M2713" s="33"/>
    </row>
    <row r="2714" spans="1:16" ht="15.75" hidden="1" thickBot="1" x14ac:dyDescent="0.25">
      <c r="A2714" s="132" t="s">
        <v>129</v>
      </c>
      <c r="B2714" s="48" t="s">
        <v>133</v>
      </c>
      <c r="C2714" s="132" t="s">
        <v>48</v>
      </c>
      <c r="D2714" s="49" t="s">
        <v>65</v>
      </c>
      <c r="E2714" s="50" t="s">
        <v>65</v>
      </c>
      <c r="F2714" s="50" t="s">
        <v>65</v>
      </c>
      <c r="G2714" s="50" t="s">
        <v>65</v>
      </c>
      <c r="H2714" s="51" t="s">
        <v>65</v>
      </c>
      <c r="I2714" s="52">
        <f t="shared" si="531"/>
        <v>0</v>
      </c>
      <c r="J2714" s="53"/>
      <c r="K2714" s="53"/>
      <c r="L2714" s="53"/>
      <c r="M2714" s="54"/>
    </row>
    <row r="2715" spans="1:16" ht="28.5" hidden="1" x14ac:dyDescent="0.2">
      <c r="A2715" s="133" t="s">
        <v>72</v>
      </c>
      <c r="B2715" s="19">
        <v>16</v>
      </c>
      <c r="C2715" s="134"/>
      <c r="D2715" s="59">
        <f>E2715+F2715+G2715+H2715</f>
        <v>0</v>
      </c>
      <c r="E2715" s="20">
        <f>E2716+E2717+E2722+E2726</f>
        <v>0</v>
      </c>
      <c r="F2715" s="20">
        <f>F2716+F2717+F2722+F2726</f>
        <v>0</v>
      </c>
      <c r="G2715" s="20">
        <f>G2716+G2717+G2722+G2726</f>
        <v>0</v>
      </c>
      <c r="H2715" s="21">
        <f>H2716+H2717+H2722+H2726</f>
        <v>0</v>
      </c>
      <c r="I2715" s="61">
        <f>J2715+K2715+L2715+M2715</f>
        <v>0</v>
      </c>
      <c r="J2715" s="22">
        <f>J2716+J2717+J2722+J2726</f>
        <v>0</v>
      </c>
      <c r="K2715" s="22">
        <f>K2716+K2717+K2722+K2726</f>
        <v>0</v>
      </c>
      <c r="L2715" s="22">
        <f>L2716+L2717+L2722+L2726</f>
        <v>0</v>
      </c>
      <c r="M2715" s="23">
        <f>M2716+M2717+M2722+M2726</f>
        <v>0</v>
      </c>
      <c r="N2715" s="35"/>
      <c r="O2715" s="35"/>
      <c r="P2715" s="35"/>
    </row>
    <row r="2716" spans="1:16" ht="15" hidden="1" x14ac:dyDescent="0.2">
      <c r="A2716" s="104" t="s">
        <v>50</v>
      </c>
      <c r="B2716" s="151">
        <v>17</v>
      </c>
      <c r="C2716" s="46" t="s">
        <v>33</v>
      </c>
      <c r="D2716" s="28">
        <f>E2716+F2716+G2716+H2716</f>
        <v>0</v>
      </c>
      <c r="E2716" s="29"/>
      <c r="F2716" s="29"/>
      <c r="G2716" s="29"/>
      <c r="H2716" s="30"/>
      <c r="I2716" s="31">
        <f>J2716+K2716+L2716+M2716</f>
        <v>0</v>
      </c>
      <c r="J2716" s="32"/>
      <c r="K2716" s="32"/>
      <c r="L2716" s="32"/>
      <c r="M2716" s="33"/>
      <c r="N2716" s="35"/>
      <c r="O2716" s="35"/>
      <c r="P2716" s="35"/>
    </row>
    <row r="2717" spans="1:16" ht="15" hidden="1" x14ac:dyDescent="0.2">
      <c r="A2717" s="46" t="s">
        <v>51</v>
      </c>
      <c r="B2717" s="151">
        <v>18</v>
      </c>
      <c r="C2717" s="46" t="s">
        <v>35</v>
      </c>
      <c r="D2717" s="28">
        <f t="shared" ref="D2717:D2722" si="532">E2717+F2717+G2717+H2717</f>
        <v>0</v>
      </c>
      <c r="E2717" s="36">
        <f>E2718+E2720+E2721</f>
        <v>0</v>
      </c>
      <c r="F2717" s="36">
        <f>F2718+F2720+F2721</f>
        <v>0</v>
      </c>
      <c r="G2717" s="36">
        <f>G2718+G2720+G2721</f>
        <v>0</v>
      </c>
      <c r="H2717" s="37">
        <f>H2718+H2720+H2721</f>
        <v>0</v>
      </c>
      <c r="I2717" s="31">
        <f t="shared" ref="I2717:I2722" si="533">J2717+K2717+L2717+M2717</f>
        <v>0</v>
      </c>
      <c r="J2717" s="38">
        <f>J2718+J2720+J2721</f>
        <v>0</v>
      </c>
      <c r="K2717" s="38">
        <f>K2718+K2720+K2721</f>
        <v>0</v>
      </c>
      <c r="L2717" s="38">
        <f>L2718+L2720+L2721</f>
        <v>0</v>
      </c>
      <c r="M2717" s="39">
        <f>M2718+M2720+M2721</f>
        <v>0</v>
      </c>
    </row>
    <row r="2718" spans="1:16" ht="30" hidden="1" x14ac:dyDescent="0.2">
      <c r="A2718" s="105" t="s">
        <v>124</v>
      </c>
      <c r="B2718" s="45" t="s">
        <v>73</v>
      </c>
      <c r="C2718" s="105" t="s">
        <v>35</v>
      </c>
      <c r="D2718" s="28">
        <f t="shared" si="532"/>
        <v>0</v>
      </c>
      <c r="E2718" s="41"/>
      <c r="F2718" s="41"/>
      <c r="G2718" s="41"/>
      <c r="H2718" s="42"/>
      <c r="I2718" s="31">
        <f t="shared" si="533"/>
        <v>0</v>
      </c>
      <c r="J2718" s="43"/>
      <c r="K2718" s="43"/>
      <c r="L2718" s="43"/>
      <c r="M2718" s="44"/>
    </row>
    <row r="2719" spans="1:16" ht="30" hidden="1" x14ac:dyDescent="0.2">
      <c r="A2719" s="105" t="s">
        <v>125</v>
      </c>
      <c r="B2719" s="45" t="s">
        <v>134</v>
      </c>
      <c r="C2719" s="105" t="s">
        <v>35</v>
      </c>
      <c r="D2719" s="28">
        <f t="shared" si="532"/>
        <v>0</v>
      </c>
      <c r="E2719" s="41"/>
      <c r="F2719" s="41"/>
      <c r="G2719" s="41"/>
      <c r="H2719" s="42"/>
      <c r="I2719" s="31">
        <f t="shared" si="533"/>
        <v>0</v>
      </c>
      <c r="J2719" s="43"/>
      <c r="K2719" s="43"/>
      <c r="L2719" s="43"/>
      <c r="M2719" s="44"/>
    </row>
    <row r="2720" spans="1:16" ht="30" hidden="1" x14ac:dyDescent="0.2">
      <c r="A2720" s="105" t="s">
        <v>53</v>
      </c>
      <c r="B2720" s="45" t="s">
        <v>74</v>
      </c>
      <c r="C2720" s="105" t="s">
        <v>35</v>
      </c>
      <c r="D2720" s="28">
        <f t="shared" si="532"/>
        <v>0</v>
      </c>
      <c r="E2720" s="41"/>
      <c r="F2720" s="41"/>
      <c r="G2720" s="41"/>
      <c r="H2720" s="42"/>
      <c r="I2720" s="31">
        <f t="shared" si="533"/>
        <v>0</v>
      </c>
      <c r="J2720" s="43"/>
      <c r="K2720" s="43"/>
      <c r="L2720" s="43"/>
      <c r="M2720" s="44"/>
    </row>
    <row r="2721" spans="1:31" ht="15" hidden="1" x14ac:dyDescent="0.2">
      <c r="A2721" s="105" t="s">
        <v>55</v>
      </c>
      <c r="B2721" s="45" t="s">
        <v>75</v>
      </c>
      <c r="C2721" s="105" t="s">
        <v>41</v>
      </c>
      <c r="D2721" s="28">
        <f t="shared" si="532"/>
        <v>0</v>
      </c>
      <c r="E2721" s="41"/>
      <c r="F2721" s="41"/>
      <c r="G2721" s="41"/>
      <c r="H2721" s="42"/>
      <c r="I2721" s="31">
        <f t="shared" si="533"/>
        <v>0</v>
      </c>
      <c r="J2721" s="43"/>
      <c r="K2721" s="43"/>
      <c r="L2721" s="43"/>
      <c r="M2721" s="44"/>
    </row>
    <row r="2722" spans="1:31" ht="30" hidden="1" x14ac:dyDescent="0.2">
      <c r="A2722" s="46" t="s">
        <v>57</v>
      </c>
      <c r="B2722" s="151">
        <v>19</v>
      </c>
      <c r="C2722" s="46" t="s">
        <v>43</v>
      </c>
      <c r="D2722" s="28">
        <f t="shared" si="532"/>
        <v>0</v>
      </c>
      <c r="E2722" s="29"/>
      <c r="F2722" s="29"/>
      <c r="G2722" s="29"/>
      <c r="H2722" s="30"/>
      <c r="I2722" s="31">
        <f t="shared" si="533"/>
        <v>0</v>
      </c>
      <c r="J2722" s="32"/>
      <c r="K2722" s="32"/>
      <c r="L2722" s="32"/>
      <c r="M2722" s="33"/>
    </row>
    <row r="2723" spans="1:31" ht="15" hidden="1" x14ac:dyDescent="0.2">
      <c r="A2723" s="105" t="s">
        <v>127</v>
      </c>
      <c r="B2723" s="47" t="s">
        <v>76</v>
      </c>
      <c r="C2723" s="115" t="s">
        <v>45</v>
      </c>
      <c r="D2723" s="28">
        <f>E2723+F2723+G2723+H2723</f>
        <v>0</v>
      </c>
      <c r="E2723" s="29"/>
      <c r="F2723" s="29"/>
      <c r="G2723" s="29"/>
      <c r="H2723" s="30"/>
      <c r="I2723" s="31">
        <f>J2723+K2723+L2723+M2723</f>
        <v>0</v>
      </c>
      <c r="J2723" s="38"/>
      <c r="K2723" s="38"/>
      <c r="L2723" s="38"/>
      <c r="M2723" s="39"/>
    </row>
    <row r="2724" spans="1:31" ht="30" hidden="1" x14ac:dyDescent="0.2">
      <c r="A2724" s="105" t="s">
        <v>58</v>
      </c>
      <c r="B2724" s="47" t="s">
        <v>77</v>
      </c>
      <c r="C2724" s="115" t="s">
        <v>43</v>
      </c>
      <c r="D2724" s="28">
        <f>E2724+F2724+G2724+H2724</f>
        <v>0</v>
      </c>
      <c r="E2724" s="29"/>
      <c r="F2724" s="29"/>
      <c r="G2724" s="29"/>
      <c r="H2724" s="30"/>
      <c r="I2724" s="31">
        <f>J2724+K2724+L2724+M2724</f>
        <v>0</v>
      </c>
      <c r="J2724" s="38"/>
      <c r="K2724" s="38"/>
      <c r="L2724" s="38"/>
      <c r="M2724" s="39"/>
    </row>
    <row r="2725" spans="1:31" ht="30" hidden="1" x14ac:dyDescent="0.2">
      <c r="A2725" s="105" t="s">
        <v>61</v>
      </c>
      <c r="B2725" s="47" t="s">
        <v>78</v>
      </c>
      <c r="C2725" s="115" t="s">
        <v>43</v>
      </c>
      <c r="D2725" s="28">
        <f>E2725+F2725+G2725+H2725</f>
        <v>0</v>
      </c>
      <c r="E2725" s="29"/>
      <c r="F2725" s="29"/>
      <c r="G2725" s="29"/>
      <c r="H2725" s="30"/>
      <c r="I2725" s="31">
        <f>J2725+K2725+L2725+M2725</f>
        <v>0</v>
      </c>
      <c r="J2725" s="38"/>
      <c r="K2725" s="38"/>
      <c r="L2725" s="38"/>
      <c r="M2725" s="39"/>
    </row>
    <row r="2726" spans="1:31" ht="15" hidden="1" x14ac:dyDescent="0.2">
      <c r="A2726" s="46" t="s">
        <v>63</v>
      </c>
      <c r="B2726" s="45">
        <v>20</v>
      </c>
      <c r="C2726" s="105" t="s">
        <v>48</v>
      </c>
      <c r="D2726" s="28">
        <f t="shared" ref="D2726:D2728" si="534">E2726+F2726+G2726+H2726</f>
        <v>0</v>
      </c>
      <c r="E2726" s="41"/>
      <c r="F2726" s="41"/>
      <c r="G2726" s="41"/>
      <c r="H2726" s="42"/>
      <c r="I2726" s="31">
        <f t="shared" ref="I2726:I2728" si="535">J2726+K2726+L2726+M2726</f>
        <v>0</v>
      </c>
      <c r="J2726" s="43"/>
      <c r="K2726" s="43"/>
      <c r="L2726" s="43"/>
      <c r="M2726" s="44"/>
      <c r="R2726" s="77"/>
    </row>
    <row r="2727" spans="1:31" ht="15" hidden="1" x14ac:dyDescent="0.2">
      <c r="A2727" s="105" t="s">
        <v>127</v>
      </c>
      <c r="B2727" s="45" t="s">
        <v>135</v>
      </c>
      <c r="C2727" s="105" t="s">
        <v>48</v>
      </c>
      <c r="D2727" s="28">
        <f t="shared" si="534"/>
        <v>0</v>
      </c>
      <c r="E2727" s="41"/>
      <c r="F2727" s="41"/>
      <c r="G2727" s="41"/>
      <c r="H2727" s="42"/>
      <c r="I2727" s="31">
        <f t="shared" si="535"/>
        <v>0</v>
      </c>
      <c r="J2727" s="43"/>
      <c r="K2727" s="43"/>
      <c r="L2727" s="43"/>
      <c r="M2727" s="44"/>
      <c r="R2727" s="77"/>
    </row>
    <row r="2728" spans="1:31" ht="15.75" hidden="1" thickBot="1" x14ac:dyDescent="0.25">
      <c r="A2728" s="135" t="s">
        <v>129</v>
      </c>
      <c r="B2728" s="152" t="s">
        <v>136</v>
      </c>
      <c r="C2728" s="135" t="s">
        <v>48</v>
      </c>
      <c r="D2728" s="62">
        <f t="shared" si="534"/>
        <v>0</v>
      </c>
      <c r="E2728" s="63"/>
      <c r="F2728" s="63"/>
      <c r="G2728" s="63"/>
      <c r="H2728" s="64"/>
      <c r="I2728" s="65">
        <f t="shared" si="535"/>
        <v>0</v>
      </c>
      <c r="J2728" s="66"/>
      <c r="K2728" s="66"/>
      <c r="L2728" s="66"/>
      <c r="M2728" s="67"/>
      <c r="R2728" s="77"/>
    </row>
    <row r="2729" spans="1:31" ht="15" hidden="1" x14ac:dyDescent="0.2">
      <c r="A2729" s="71"/>
      <c r="B2729" s="72"/>
      <c r="C2729" s="71"/>
      <c r="D2729" s="73"/>
      <c r="E2729" s="73"/>
      <c r="F2729" s="73"/>
      <c r="G2729" s="73"/>
      <c r="H2729" s="73"/>
      <c r="I2729" s="74"/>
      <c r="J2729" s="74"/>
      <c r="K2729" s="74"/>
      <c r="L2729" s="74"/>
      <c r="M2729" s="74"/>
      <c r="R2729" s="77"/>
    </row>
    <row r="2730" spans="1:31" ht="15" hidden="1" x14ac:dyDescent="0.2">
      <c r="A2730" s="71"/>
      <c r="B2730" s="72"/>
      <c r="C2730" s="71"/>
      <c r="D2730" s="73"/>
      <c r="E2730" s="73"/>
      <c r="F2730" s="73"/>
      <c r="G2730" s="73"/>
      <c r="H2730" s="73"/>
      <c r="I2730" s="74"/>
      <c r="J2730" s="74"/>
      <c r="K2730" s="74"/>
      <c r="L2730" s="74"/>
      <c r="M2730" s="74"/>
      <c r="R2730" s="77"/>
    </row>
    <row r="2731" spans="1:31" ht="15" hidden="1" x14ac:dyDescent="0.2">
      <c r="A2731" s="71"/>
      <c r="B2731" s="72"/>
      <c r="C2731" s="71"/>
      <c r="D2731" s="73"/>
      <c r="E2731" s="73"/>
      <c r="F2731" s="73"/>
      <c r="G2731" s="73"/>
      <c r="H2731" s="73"/>
      <c r="I2731" s="74"/>
      <c r="J2731" s="74"/>
      <c r="K2731" s="74"/>
      <c r="L2731" s="74"/>
      <c r="M2731" s="74"/>
      <c r="R2731" s="77"/>
    </row>
    <row r="2732" spans="1:31" ht="15" hidden="1" x14ac:dyDescent="0.2">
      <c r="A2732" s="71"/>
      <c r="B2732" s="72"/>
      <c r="C2732" s="71"/>
      <c r="D2732" s="73"/>
      <c r="E2732" s="73"/>
      <c r="F2732" s="73"/>
      <c r="G2732" s="73"/>
      <c r="H2732" s="73"/>
      <c r="I2732" s="74"/>
      <c r="J2732" s="74"/>
      <c r="K2732" s="74"/>
      <c r="L2732" s="74"/>
      <c r="M2732" s="74"/>
      <c r="R2732" s="77"/>
    </row>
    <row r="2733" spans="1:31" ht="15" hidden="1" x14ac:dyDescent="0.2">
      <c r="A2733" s="71"/>
      <c r="B2733" s="72"/>
      <c r="C2733" s="71"/>
      <c r="D2733" s="73"/>
      <c r="E2733" s="73"/>
      <c r="F2733" s="73"/>
      <c r="G2733" s="73"/>
      <c r="H2733" s="73"/>
      <c r="I2733" s="74"/>
      <c r="J2733" s="74"/>
      <c r="K2733" s="74"/>
      <c r="L2733" s="74"/>
      <c r="M2733" s="74"/>
      <c r="R2733" s="77"/>
    </row>
    <row r="2734" spans="1:31" hidden="1" x14ac:dyDescent="0.2">
      <c r="B2734" s="79"/>
    </row>
    <row r="2735" spans="1:31" hidden="1" x14ac:dyDescent="0.2">
      <c r="B2735" s="79"/>
    </row>
    <row r="2736" spans="1:31" s="5" customFormat="1" ht="16.5" hidden="1" x14ac:dyDescent="0.25">
      <c r="A2736" s="210" t="s">
        <v>140</v>
      </c>
      <c r="B2736" s="210"/>
      <c r="C2736" s="210"/>
      <c r="D2736" s="210"/>
      <c r="E2736" s="210"/>
      <c r="F2736" s="210"/>
      <c r="G2736" s="210"/>
      <c r="H2736" s="210"/>
      <c r="I2736" s="210"/>
      <c r="J2736" s="210"/>
      <c r="K2736" s="210"/>
      <c r="L2736" s="210"/>
      <c r="M2736" s="210"/>
      <c r="AA2736" s="60"/>
      <c r="AB2736" s="89"/>
      <c r="AE2736" s="68"/>
    </row>
    <row r="2737" spans="1:31" s="5" customFormat="1" ht="16.5" hidden="1" x14ac:dyDescent="0.25">
      <c r="A2737" s="153" t="str">
        <f>$A$1574</f>
        <v>для лиц, застрахованных в  Магаданском филиале АО «Страховая компания «СОГАЗ-Мед»</v>
      </c>
      <c r="B2737" s="153"/>
      <c r="C2737" s="153"/>
      <c r="D2737" s="153"/>
      <c r="E2737" s="153"/>
      <c r="F2737" s="153"/>
      <c r="G2737" s="153"/>
      <c r="H2737" s="153"/>
      <c r="I2737" s="153"/>
      <c r="J2737" s="153"/>
      <c r="K2737" s="153"/>
      <c r="L2737" s="153"/>
      <c r="M2737" s="153"/>
      <c r="AA2737" s="60"/>
      <c r="AB2737" s="89"/>
      <c r="AE2737" s="68"/>
    </row>
    <row r="2738" spans="1:31" ht="14.25" hidden="1" x14ac:dyDescent="0.2">
      <c r="A2738" s="6"/>
      <c r="B2738" s="7"/>
      <c r="C2738" s="6"/>
      <c r="D2738" s="6"/>
      <c r="E2738" s="6"/>
      <c r="F2738" s="6"/>
      <c r="G2738" s="6"/>
      <c r="H2738" s="6"/>
      <c r="I2738" s="6"/>
      <c r="J2738" s="6"/>
      <c r="K2738" s="6"/>
      <c r="L2738" s="6"/>
      <c r="M2738" s="6"/>
      <c r="AA2738" s="60"/>
      <c r="AB2738" s="89"/>
      <c r="AE2738" s="68"/>
    </row>
    <row r="2739" spans="1:31" ht="13.5" hidden="1" thickTop="1" x14ac:dyDescent="0.2">
      <c r="A2739" s="181" t="s">
        <v>9</v>
      </c>
      <c r="B2739" s="184" t="s">
        <v>10</v>
      </c>
      <c r="C2739" s="187" t="s">
        <v>11</v>
      </c>
      <c r="D2739" s="177" t="str">
        <f>$D$1576</f>
        <v>Всего на 2019 год</v>
      </c>
      <c r="E2739" s="173" t="s">
        <v>12</v>
      </c>
      <c r="F2739" s="173"/>
      <c r="G2739" s="173"/>
      <c r="H2739" s="174"/>
      <c r="I2739" s="177" t="str">
        <f>$I$1576</f>
        <v>Всего на 2019 год</v>
      </c>
      <c r="J2739" s="173" t="s">
        <v>13</v>
      </c>
      <c r="K2739" s="173"/>
      <c r="L2739" s="173"/>
      <c r="M2739" s="174"/>
    </row>
    <row r="2740" spans="1:31" hidden="1" x14ac:dyDescent="0.2">
      <c r="A2740" s="182"/>
      <c r="B2740" s="185"/>
      <c r="C2740" s="188"/>
      <c r="D2740" s="178"/>
      <c r="E2740" s="175"/>
      <c r="F2740" s="175"/>
      <c r="G2740" s="175"/>
      <c r="H2740" s="176"/>
      <c r="I2740" s="178"/>
      <c r="J2740" s="175"/>
      <c r="K2740" s="175"/>
      <c r="L2740" s="175"/>
      <c r="M2740" s="176"/>
    </row>
    <row r="2741" spans="1:31" s="11" customFormat="1" ht="30.75" hidden="1" thickBot="1" x14ac:dyDescent="0.25">
      <c r="A2741" s="183"/>
      <c r="B2741" s="186"/>
      <c r="C2741" s="189"/>
      <c r="D2741" s="179"/>
      <c r="E2741" s="9" t="s">
        <v>14</v>
      </c>
      <c r="F2741" s="9" t="s">
        <v>15</v>
      </c>
      <c r="G2741" s="9" t="s">
        <v>16</v>
      </c>
      <c r="H2741" s="10" t="s">
        <v>17</v>
      </c>
      <c r="I2741" s="179"/>
      <c r="J2741" s="9" t="s">
        <v>14</v>
      </c>
      <c r="K2741" s="9" t="s">
        <v>15</v>
      </c>
      <c r="L2741" s="9" t="s">
        <v>16</v>
      </c>
      <c r="M2741" s="10" t="s">
        <v>17</v>
      </c>
    </row>
    <row r="2742" spans="1:31" s="18" customFormat="1" ht="15.75" hidden="1" thickTop="1" thickBot="1" x14ac:dyDescent="0.25">
      <c r="A2742" s="12" t="s">
        <v>18</v>
      </c>
      <c r="B2742" s="13" t="s">
        <v>19</v>
      </c>
      <c r="C2742" s="14" t="s">
        <v>20</v>
      </c>
      <c r="D2742" s="15" t="s">
        <v>21</v>
      </c>
      <c r="E2742" s="16" t="s">
        <v>22</v>
      </c>
      <c r="F2742" s="16" t="s">
        <v>23</v>
      </c>
      <c r="G2742" s="16" t="s">
        <v>24</v>
      </c>
      <c r="H2742" s="17" t="s">
        <v>25</v>
      </c>
      <c r="I2742" s="15" t="s">
        <v>26</v>
      </c>
      <c r="J2742" s="16" t="s">
        <v>27</v>
      </c>
      <c r="K2742" s="16" t="s">
        <v>28</v>
      </c>
      <c r="L2742" s="16" t="s">
        <v>29</v>
      </c>
      <c r="M2742" s="17" t="s">
        <v>30</v>
      </c>
    </row>
    <row r="2743" spans="1:31" ht="28.5" hidden="1" x14ac:dyDescent="0.2">
      <c r="A2743" s="95" t="s">
        <v>31</v>
      </c>
      <c r="B2743" s="86">
        <v>1</v>
      </c>
      <c r="C2743" s="96"/>
      <c r="D2743" s="97"/>
      <c r="E2743" s="98"/>
      <c r="F2743" s="98"/>
      <c r="G2743" s="98"/>
      <c r="H2743" s="99"/>
      <c r="I2743" s="100">
        <f t="shared" ref="I2743:M2758" si="536">I1580+I1268+I1034+I1346+I1502+I1424+I1112+I1190+I956+I643+I721+I799+I2126+I877+I565+I2204+I331+I409+I19+I97+I1736+I253+I1892+I1658+I2048+I2282+I1970+I1814+I2360+I2594+I2438+I2673+I175+I2516+I487</f>
        <v>4690254.6800000006</v>
      </c>
      <c r="J2743" s="101">
        <f t="shared" si="536"/>
        <v>1160763.9600000004</v>
      </c>
      <c r="K2743" s="101">
        <f t="shared" si="536"/>
        <v>1177218.1800000004</v>
      </c>
      <c r="L2743" s="101">
        <f t="shared" si="536"/>
        <v>1140987.4300000002</v>
      </c>
      <c r="M2743" s="102">
        <f t="shared" si="536"/>
        <v>1211285.1100000003</v>
      </c>
    </row>
    <row r="2744" spans="1:31" ht="30" hidden="1" x14ac:dyDescent="0.2">
      <c r="A2744" s="104" t="s">
        <v>32</v>
      </c>
      <c r="B2744" s="151">
        <v>2</v>
      </c>
      <c r="C2744" s="46" t="s">
        <v>33</v>
      </c>
      <c r="D2744" s="28">
        <f t="shared" ref="D2744:H2756" si="537">D1581+D1269+D1035+D1347+D1503+D1425+D1113+D1191+D957+D644+D722+D800+D2127+D878+D566+D2205+D332+D410+D20+D98+D1737+D254+D1893+D1659+D2049+D2283+D1971+D1815+D2361+D2595+D2439+D2674+D176+D2517+D488</f>
        <v>39728</v>
      </c>
      <c r="E2744" s="29">
        <f t="shared" si="537"/>
        <v>9934</v>
      </c>
      <c r="F2744" s="29">
        <f t="shared" si="537"/>
        <v>9934</v>
      </c>
      <c r="G2744" s="29">
        <f t="shared" si="537"/>
        <v>9934</v>
      </c>
      <c r="H2744" s="30">
        <f t="shared" si="537"/>
        <v>9926</v>
      </c>
      <c r="I2744" s="31">
        <f t="shared" si="536"/>
        <v>286647.93</v>
      </c>
      <c r="J2744" s="32">
        <f t="shared" si="536"/>
        <v>71661.959999999992</v>
      </c>
      <c r="K2744" s="32">
        <f t="shared" si="536"/>
        <v>71661.959999999992</v>
      </c>
      <c r="L2744" s="32">
        <f t="shared" si="536"/>
        <v>71661.959999999992</v>
      </c>
      <c r="M2744" s="33">
        <f t="shared" si="536"/>
        <v>71662.050000000017</v>
      </c>
    </row>
    <row r="2745" spans="1:31" ht="30" hidden="1" x14ac:dyDescent="0.2">
      <c r="A2745" s="46" t="s">
        <v>34</v>
      </c>
      <c r="B2745" s="151">
        <v>3</v>
      </c>
      <c r="C2745" s="46" t="s">
        <v>35</v>
      </c>
      <c r="D2745" s="28">
        <f t="shared" si="537"/>
        <v>1167593</v>
      </c>
      <c r="E2745" s="29">
        <f t="shared" si="537"/>
        <v>292763</v>
      </c>
      <c r="F2745" s="29">
        <f t="shared" si="537"/>
        <v>292553</v>
      </c>
      <c r="G2745" s="29">
        <f t="shared" si="537"/>
        <v>285426</v>
      </c>
      <c r="H2745" s="30">
        <f t="shared" si="537"/>
        <v>296851</v>
      </c>
      <c r="I2745" s="31">
        <f t="shared" si="536"/>
        <v>1675160.4600000004</v>
      </c>
      <c r="J2745" s="32">
        <f t="shared" si="536"/>
        <v>421030.44</v>
      </c>
      <c r="K2745" s="32">
        <f t="shared" si="536"/>
        <v>419786.7</v>
      </c>
      <c r="L2745" s="32">
        <f t="shared" si="536"/>
        <v>407818.62000000005</v>
      </c>
      <c r="M2745" s="33">
        <f t="shared" si="536"/>
        <v>426524.69999999995</v>
      </c>
    </row>
    <row r="2746" spans="1:31" ht="30" hidden="1" x14ac:dyDescent="0.2">
      <c r="A2746" s="105" t="s">
        <v>113</v>
      </c>
      <c r="B2746" s="40" t="s">
        <v>36</v>
      </c>
      <c r="C2746" s="105" t="s">
        <v>35</v>
      </c>
      <c r="D2746" s="28">
        <f t="shared" si="537"/>
        <v>394045</v>
      </c>
      <c r="E2746" s="29">
        <f t="shared" si="537"/>
        <v>98663</v>
      </c>
      <c r="F2746" s="29">
        <f t="shared" si="537"/>
        <v>99150</v>
      </c>
      <c r="G2746" s="29">
        <f t="shared" si="537"/>
        <v>95766</v>
      </c>
      <c r="H2746" s="30">
        <f t="shared" si="537"/>
        <v>100466</v>
      </c>
      <c r="I2746" s="31">
        <f t="shared" si="536"/>
        <v>569651.82999999996</v>
      </c>
      <c r="J2746" s="32">
        <f t="shared" si="536"/>
        <v>143371.97999999998</v>
      </c>
      <c r="K2746" s="32">
        <f t="shared" si="536"/>
        <v>143535.67999999996</v>
      </c>
      <c r="L2746" s="32">
        <f t="shared" si="536"/>
        <v>137312.04</v>
      </c>
      <c r="M2746" s="33">
        <f t="shared" si="536"/>
        <v>145432.13000000003</v>
      </c>
    </row>
    <row r="2747" spans="1:31" ht="45" hidden="1" x14ac:dyDescent="0.2">
      <c r="A2747" s="105" t="s">
        <v>114</v>
      </c>
      <c r="B2747" s="40" t="s">
        <v>115</v>
      </c>
      <c r="C2747" s="105" t="s">
        <v>35</v>
      </c>
      <c r="D2747" s="28">
        <f t="shared" si="537"/>
        <v>108062</v>
      </c>
      <c r="E2747" s="29">
        <f t="shared" si="537"/>
        <v>27366</v>
      </c>
      <c r="F2747" s="29">
        <f t="shared" si="537"/>
        <v>27175</v>
      </c>
      <c r="G2747" s="29">
        <f t="shared" si="537"/>
        <v>26391</v>
      </c>
      <c r="H2747" s="30">
        <f t="shared" si="537"/>
        <v>27130</v>
      </c>
      <c r="I2747" s="31">
        <f t="shared" si="536"/>
        <v>341122.8</v>
      </c>
      <c r="J2747" s="32">
        <f t="shared" si="536"/>
        <v>86426.7</v>
      </c>
      <c r="K2747" s="32">
        <f t="shared" si="536"/>
        <v>85801.600000000006</v>
      </c>
      <c r="L2747" s="32">
        <f t="shared" si="536"/>
        <v>83241.67</v>
      </c>
      <c r="M2747" s="33">
        <f t="shared" si="536"/>
        <v>85652.83</v>
      </c>
    </row>
    <row r="2748" spans="1:31" ht="30" hidden="1" x14ac:dyDescent="0.2">
      <c r="A2748" s="105" t="s">
        <v>37</v>
      </c>
      <c r="B2748" s="45" t="s">
        <v>38</v>
      </c>
      <c r="C2748" s="105" t="s">
        <v>35</v>
      </c>
      <c r="D2748" s="28">
        <f t="shared" si="537"/>
        <v>75998</v>
      </c>
      <c r="E2748" s="29">
        <f t="shared" si="537"/>
        <v>19701</v>
      </c>
      <c r="F2748" s="29">
        <f t="shared" si="537"/>
        <v>18568</v>
      </c>
      <c r="G2748" s="29">
        <f t="shared" si="537"/>
        <v>17885</v>
      </c>
      <c r="H2748" s="30">
        <f t="shared" si="537"/>
        <v>19844</v>
      </c>
      <c r="I2748" s="31">
        <f t="shared" si="536"/>
        <v>139173.09000000003</v>
      </c>
      <c r="J2748" s="32">
        <f t="shared" si="536"/>
        <v>36129.960000000006</v>
      </c>
      <c r="K2748" s="32">
        <f t="shared" si="536"/>
        <v>33969.660000000003</v>
      </c>
      <c r="L2748" s="32">
        <f t="shared" si="536"/>
        <v>32666.600000000002</v>
      </c>
      <c r="M2748" s="33">
        <f t="shared" si="536"/>
        <v>36406.869999999995</v>
      </c>
    </row>
    <row r="2749" spans="1:31" ht="30" hidden="1" x14ac:dyDescent="0.2">
      <c r="A2749" s="105" t="s">
        <v>39</v>
      </c>
      <c r="B2749" s="45" t="s">
        <v>40</v>
      </c>
      <c r="C2749" s="105" t="s">
        <v>41</v>
      </c>
      <c r="D2749" s="28">
        <f t="shared" si="537"/>
        <v>240537</v>
      </c>
      <c r="E2749" s="29">
        <f t="shared" si="537"/>
        <v>60138</v>
      </c>
      <c r="F2749" s="29">
        <f t="shared" si="537"/>
        <v>60289</v>
      </c>
      <c r="G2749" s="29">
        <f t="shared" si="537"/>
        <v>59234</v>
      </c>
      <c r="H2749" s="30">
        <f t="shared" si="537"/>
        <v>60876</v>
      </c>
      <c r="I2749" s="31">
        <f t="shared" si="536"/>
        <v>966335.54000000027</v>
      </c>
      <c r="J2749" s="32">
        <f t="shared" si="536"/>
        <v>241528.49999999997</v>
      </c>
      <c r="K2749" s="32">
        <f t="shared" si="536"/>
        <v>242281.36</v>
      </c>
      <c r="L2749" s="32">
        <f t="shared" si="536"/>
        <v>237839.98</v>
      </c>
      <c r="M2749" s="33">
        <f t="shared" si="536"/>
        <v>244685.70000000004</v>
      </c>
    </row>
    <row r="2750" spans="1:31" ht="30" hidden="1" x14ac:dyDescent="0.2">
      <c r="A2750" s="46" t="s">
        <v>42</v>
      </c>
      <c r="B2750" s="151">
        <v>4</v>
      </c>
      <c r="C2750" s="46" t="s">
        <v>43</v>
      </c>
      <c r="D2750" s="28">
        <f t="shared" si="537"/>
        <v>23764</v>
      </c>
      <c r="E2750" s="29">
        <f t="shared" si="537"/>
        <v>6062</v>
      </c>
      <c r="F2750" s="29">
        <f t="shared" si="537"/>
        <v>5854</v>
      </c>
      <c r="G2750" s="29">
        <f t="shared" si="537"/>
        <v>5771</v>
      </c>
      <c r="H2750" s="30">
        <f t="shared" si="537"/>
        <v>6077</v>
      </c>
      <c r="I2750" s="31">
        <f t="shared" si="536"/>
        <v>2247719.3499999996</v>
      </c>
      <c r="J2750" s="32">
        <f t="shared" si="536"/>
        <v>553782.93000000005</v>
      </c>
      <c r="K2750" s="32">
        <f t="shared" si="536"/>
        <v>561850.64</v>
      </c>
      <c r="L2750" s="32">
        <f t="shared" si="536"/>
        <v>548829.52</v>
      </c>
      <c r="M2750" s="33">
        <f t="shared" si="536"/>
        <v>583256.25999999989</v>
      </c>
    </row>
    <row r="2751" spans="1:31" ht="15" hidden="1" customHeight="1" x14ac:dyDescent="0.2">
      <c r="A2751" s="105" t="s">
        <v>116</v>
      </c>
      <c r="B2751" s="114" t="s">
        <v>44</v>
      </c>
      <c r="C2751" s="105" t="s">
        <v>43</v>
      </c>
      <c r="D2751" s="28">
        <f t="shared" si="537"/>
        <v>1245</v>
      </c>
      <c r="E2751" s="29">
        <f t="shared" si="537"/>
        <v>301</v>
      </c>
      <c r="F2751" s="29">
        <f t="shared" si="537"/>
        <v>323</v>
      </c>
      <c r="G2751" s="29">
        <f t="shared" si="537"/>
        <v>295</v>
      </c>
      <c r="H2751" s="30">
        <f t="shared" si="537"/>
        <v>326</v>
      </c>
      <c r="I2751" s="31">
        <f t="shared" si="536"/>
        <v>295929.15000000002</v>
      </c>
      <c r="J2751" s="32">
        <f t="shared" si="536"/>
        <v>71595.759999999995</v>
      </c>
      <c r="K2751" s="32">
        <f t="shared" si="536"/>
        <v>76802.73</v>
      </c>
      <c r="L2751" s="32">
        <f t="shared" si="536"/>
        <v>70077.06</v>
      </c>
      <c r="M2751" s="33">
        <f t="shared" si="536"/>
        <v>77453.600000000006</v>
      </c>
    </row>
    <row r="2752" spans="1:31" ht="30" hidden="1" x14ac:dyDescent="0.2">
      <c r="A2752" s="105" t="s">
        <v>117</v>
      </c>
      <c r="B2752" s="114" t="s">
        <v>46</v>
      </c>
      <c r="C2752" s="105" t="s">
        <v>43</v>
      </c>
      <c r="D2752" s="28">
        <f t="shared" si="537"/>
        <v>556</v>
      </c>
      <c r="E2752" s="29">
        <f t="shared" si="537"/>
        <v>129</v>
      </c>
      <c r="F2752" s="29">
        <f t="shared" si="537"/>
        <v>136</v>
      </c>
      <c r="G2752" s="29">
        <f t="shared" si="537"/>
        <v>140</v>
      </c>
      <c r="H2752" s="30">
        <f t="shared" si="537"/>
        <v>151</v>
      </c>
      <c r="I2752" s="31">
        <f t="shared" si="536"/>
        <v>64312.63</v>
      </c>
      <c r="J2752" s="32">
        <f t="shared" si="536"/>
        <v>14917.599999999999</v>
      </c>
      <c r="K2752" s="32">
        <f t="shared" si="536"/>
        <v>15765.439999999999</v>
      </c>
      <c r="L2752" s="32">
        <f t="shared" si="536"/>
        <v>16189.369999999999</v>
      </c>
      <c r="M2752" s="33">
        <f t="shared" si="536"/>
        <v>17440.22</v>
      </c>
    </row>
    <row r="2753" spans="1:15" ht="30" hidden="1" x14ac:dyDescent="0.2">
      <c r="A2753" s="105" t="s">
        <v>118</v>
      </c>
      <c r="B2753" s="114" t="s">
        <v>47</v>
      </c>
      <c r="C2753" s="105" t="s">
        <v>43</v>
      </c>
      <c r="D2753" s="28">
        <f t="shared" si="537"/>
        <v>301</v>
      </c>
      <c r="E2753" s="29">
        <f t="shared" si="537"/>
        <v>57</v>
      </c>
      <c r="F2753" s="29">
        <f t="shared" si="537"/>
        <v>90</v>
      </c>
      <c r="G2753" s="29">
        <f t="shared" si="537"/>
        <v>80</v>
      </c>
      <c r="H2753" s="30">
        <f t="shared" si="537"/>
        <v>74</v>
      </c>
      <c r="I2753" s="31">
        <f t="shared" si="536"/>
        <v>85318.09</v>
      </c>
      <c r="J2753" s="32">
        <f t="shared" si="536"/>
        <v>16029.46</v>
      </c>
      <c r="K2753" s="32">
        <f t="shared" si="536"/>
        <v>25595.43</v>
      </c>
      <c r="L2753" s="32">
        <f t="shared" si="536"/>
        <v>22751.49</v>
      </c>
      <c r="M2753" s="33">
        <f t="shared" si="536"/>
        <v>20941.71</v>
      </c>
    </row>
    <row r="2754" spans="1:15" ht="30" hidden="1" x14ac:dyDescent="0.2">
      <c r="A2754" s="46" t="s">
        <v>119</v>
      </c>
      <c r="B2754" s="151">
        <v>5</v>
      </c>
      <c r="C2754" s="46" t="s">
        <v>48</v>
      </c>
      <c r="D2754" s="28">
        <f t="shared" si="537"/>
        <v>8508</v>
      </c>
      <c r="E2754" s="29">
        <f t="shared" si="537"/>
        <v>2065</v>
      </c>
      <c r="F2754" s="29">
        <f t="shared" si="537"/>
        <v>2163</v>
      </c>
      <c r="G2754" s="29">
        <f t="shared" si="537"/>
        <v>1984</v>
      </c>
      <c r="H2754" s="30">
        <f t="shared" si="537"/>
        <v>2296</v>
      </c>
      <c r="I2754" s="31">
        <f t="shared" si="536"/>
        <v>480726.94</v>
      </c>
      <c r="J2754" s="32">
        <f t="shared" si="536"/>
        <v>114288.63</v>
      </c>
      <c r="K2754" s="32">
        <f t="shared" si="536"/>
        <v>123918.88</v>
      </c>
      <c r="L2754" s="32">
        <f t="shared" si="536"/>
        <v>112677.32999999999</v>
      </c>
      <c r="M2754" s="33">
        <f t="shared" si="536"/>
        <v>129842.1</v>
      </c>
    </row>
    <row r="2755" spans="1:15" ht="30" hidden="1" x14ac:dyDescent="0.2">
      <c r="A2755" s="105" t="s">
        <v>120</v>
      </c>
      <c r="B2755" s="45" t="s">
        <v>121</v>
      </c>
      <c r="C2755" s="105" t="s">
        <v>48</v>
      </c>
      <c r="D2755" s="28">
        <f t="shared" si="537"/>
        <v>863</v>
      </c>
      <c r="E2755" s="29">
        <f t="shared" si="537"/>
        <v>206</v>
      </c>
      <c r="F2755" s="29">
        <f t="shared" si="537"/>
        <v>223</v>
      </c>
      <c r="G2755" s="29">
        <f t="shared" si="537"/>
        <v>201</v>
      </c>
      <c r="H2755" s="30">
        <f t="shared" si="537"/>
        <v>233</v>
      </c>
      <c r="I2755" s="31">
        <f t="shared" si="536"/>
        <v>188861.44</v>
      </c>
      <c r="J2755" s="32">
        <f t="shared" si="536"/>
        <v>45119.12</v>
      </c>
      <c r="K2755" s="32">
        <f t="shared" si="536"/>
        <v>48912.32</v>
      </c>
      <c r="L2755" s="32">
        <f t="shared" si="536"/>
        <v>43921.27</v>
      </c>
      <c r="M2755" s="33">
        <f t="shared" si="536"/>
        <v>50908.73</v>
      </c>
    </row>
    <row r="2756" spans="1:15" ht="30" hidden="1" x14ac:dyDescent="0.2">
      <c r="A2756" s="115" t="s">
        <v>122</v>
      </c>
      <c r="B2756" s="116" t="s">
        <v>123</v>
      </c>
      <c r="C2756" s="105" t="s">
        <v>48</v>
      </c>
      <c r="D2756" s="28">
        <f t="shared" si="537"/>
        <v>4</v>
      </c>
      <c r="E2756" s="29">
        <f t="shared" si="537"/>
        <v>0</v>
      </c>
      <c r="F2756" s="29">
        <f t="shared" si="537"/>
        <v>2</v>
      </c>
      <c r="G2756" s="29">
        <f t="shared" si="537"/>
        <v>0</v>
      </c>
      <c r="H2756" s="30">
        <f t="shared" si="537"/>
        <v>2</v>
      </c>
      <c r="I2756" s="31">
        <f t="shared" si="536"/>
        <v>1413.37</v>
      </c>
      <c r="J2756" s="32">
        <f t="shared" si="536"/>
        <v>0</v>
      </c>
      <c r="K2756" s="32">
        <f t="shared" si="536"/>
        <v>706.68</v>
      </c>
      <c r="L2756" s="32">
        <f t="shared" si="536"/>
        <v>0</v>
      </c>
      <c r="M2756" s="33">
        <f t="shared" si="536"/>
        <v>706.69</v>
      </c>
    </row>
    <row r="2757" spans="1:15" ht="42.75" hidden="1" x14ac:dyDescent="0.2">
      <c r="A2757" s="211" t="s">
        <v>49</v>
      </c>
      <c r="B2757" s="86">
        <v>6</v>
      </c>
      <c r="C2757" s="96"/>
      <c r="D2757" s="97">
        <f>D1594+D1282+D1048+D1360+D1516+D1438+D1126+D1204+D970+D657+D735+D813+D2140+D891+D579+D2218+D345+D423+D33+D111+D1750+D267+D1906+D1672+D2062+D2296+D1984+D1828+D2374+D2608+D2452+D2687+D189+D2530</f>
        <v>0</v>
      </c>
      <c r="E2757" s="98">
        <f>E1594+E1282+E1048+E1360+E1516+E1438+E1126+E1204+E970+E657+E735+E813+E2140+E891+E579+E2218+E345+E423+E33+E111+E1750+E267+E1906+E1672+E2062+E2296+E1984+E1828+E2374+E2608+E2452+E2687+E189+E2530</f>
        <v>0</v>
      </c>
      <c r="F2757" s="98">
        <f>F1594+F1282+F1048+F1360+F1516+F1438+F1126+F1204+F970+F657+F735+F813+F2140+F891+F579+F2218+F345+F423+F33+F111+F1750+F267+F1906+F1672+F2062+F2296+F1984+F1828+F2374+F2608+F2452+F2687+F189+F2530</f>
        <v>0</v>
      </c>
      <c r="G2757" s="98">
        <f>G1594+G1282+G1048+G1360+G1516+G1438+G1126+G1204+G970+G657+G735+G813+G2140+G891+G579+G2218+G345+G423+G33+G111+G1750+G267+G1906+G1672+G2062+G2296+G1984+G1828+G2374+G2608+G2452+G2687+G189+G2530</f>
        <v>0</v>
      </c>
      <c r="H2757" s="99">
        <f>H1594+H1282+H1048+H1360+H1516+H1438+H1126+H1204+H970+H657+H735+H813+H2140+H891+H579+H2218+H345+H423+H33+H111+H1750+H267+H1906+H1672+H2062+H2296+H1984+H1828+H2374+H2608+H2452+H2687+H189+H2530</f>
        <v>0</v>
      </c>
      <c r="I2757" s="100">
        <f t="shared" si="536"/>
        <v>4690254.6800000006</v>
      </c>
      <c r="J2757" s="101">
        <f t="shared" si="536"/>
        <v>1160763.9600000004</v>
      </c>
      <c r="K2757" s="101">
        <f t="shared" si="536"/>
        <v>1177218.1800000004</v>
      </c>
      <c r="L2757" s="101">
        <f t="shared" si="536"/>
        <v>1140987.4300000002</v>
      </c>
      <c r="M2757" s="212">
        <f t="shared" si="536"/>
        <v>1211285.1100000003</v>
      </c>
      <c r="N2757" s="103"/>
      <c r="O2757" s="103"/>
    </row>
    <row r="2758" spans="1:15" ht="15" hidden="1" x14ac:dyDescent="0.2">
      <c r="A2758" s="213" t="s">
        <v>50</v>
      </c>
      <c r="B2758" s="151">
        <v>7</v>
      </c>
      <c r="C2758" s="46" t="s">
        <v>33</v>
      </c>
      <c r="D2758" s="28">
        <f t="shared" ref="D2758:M2770" si="538">D1595+D1283+D1049+D1361+D1517+D1439+D1127+D1205+D971+D658+D736+D814+D2141+D892+D580+D2219+D346+D424+D34+D112+D1751+D268+D1907+D1673+D2063+D2297+D1985+D1829+D2375+D2609+D2453+D2688+D190+D2531+D502</f>
        <v>39728</v>
      </c>
      <c r="E2758" s="29">
        <f t="shared" si="538"/>
        <v>9934</v>
      </c>
      <c r="F2758" s="29">
        <f t="shared" si="538"/>
        <v>9934</v>
      </c>
      <c r="G2758" s="29">
        <f t="shared" si="538"/>
        <v>9934</v>
      </c>
      <c r="H2758" s="30">
        <f t="shared" si="538"/>
        <v>9926</v>
      </c>
      <c r="I2758" s="31">
        <f t="shared" si="536"/>
        <v>286647.93</v>
      </c>
      <c r="J2758" s="32">
        <f t="shared" si="536"/>
        <v>71661.959999999992</v>
      </c>
      <c r="K2758" s="32">
        <f t="shared" si="536"/>
        <v>71661.959999999992</v>
      </c>
      <c r="L2758" s="32">
        <f t="shared" si="536"/>
        <v>71661.959999999992</v>
      </c>
      <c r="M2758" s="214">
        <f t="shared" si="536"/>
        <v>71662.050000000017</v>
      </c>
      <c r="N2758" s="103"/>
      <c r="O2758" s="103"/>
    </row>
    <row r="2759" spans="1:15" ht="15" hidden="1" x14ac:dyDescent="0.2">
      <c r="A2759" s="215" t="s">
        <v>51</v>
      </c>
      <c r="B2759" s="151">
        <v>8</v>
      </c>
      <c r="C2759" s="46" t="s">
        <v>35</v>
      </c>
      <c r="D2759" s="216">
        <f t="shared" si="538"/>
        <v>1167593</v>
      </c>
      <c r="E2759" s="217">
        <f t="shared" si="538"/>
        <v>292763</v>
      </c>
      <c r="F2759" s="217">
        <f t="shared" si="538"/>
        <v>292553</v>
      </c>
      <c r="G2759" s="217">
        <f t="shared" si="538"/>
        <v>285426</v>
      </c>
      <c r="H2759" s="218">
        <f t="shared" si="538"/>
        <v>296851</v>
      </c>
      <c r="I2759" s="31">
        <f t="shared" si="538"/>
        <v>1675160.4600000004</v>
      </c>
      <c r="J2759" s="32">
        <f t="shared" si="538"/>
        <v>421030.44</v>
      </c>
      <c r="K2759" s="32">
        <f t="shared" si="538"/>
        <v>419786.7</v>
      </c>
      <c r="L2759" s="32">
        <f t="shared" si="538"/>
        <v>407818.62000000005</v>
      </c>
      <c r="M2759" s="214">
        <f t="shared" si="538"/>
        <v>426524.69999999995</v>
      </c>
      <c r="N2759" s="103"/>
      <c r="O2759" s="103"/>
    </row>
    <row r="2760" spans="1:15" ht="30" hidden="1" x14ac:dyDescent="0.2">
      <c r="A2760" s="219" t="s">
        <v>124</v>
      </c>
      <c r="B2760" s="45" t="s">
        <v>52</v>
      </c>
      <c r="C2760" s="105" t="s">
        <v>35</v>
      </c>
      <c r="D2760" s="216">
        <f t="shared" si="538"/>
        <v>394045</v>
      </c>
      <c r="E2760" s="220">
        <f t="shared" si="538"/>
        <v>98663</v>
      </c>
      <c r="F2760" s="220">
        <f t="shared" si="538"/>
        <v>99150</v>
      </c>
      <c r="G2760" s="220">
        <f t="shared" si="538"/>
        <v>95766</v>
      </c>
      <c r="H2760" s="221">
        <f t="shared" si="538"/>
        <v>100466</v>
      </c>
      <c r="I2760" s="31">
        <f t="shared" si="538"/>
        <v>569651.82999999996</v>
      </c>
      <c r="J2760" s="43">
        <f t="shared" si="538"/>
        <v>143371.97999999998</v>
      </c>
      <c r="K2760" s="43">
        <f t="shared" si="538"/>
        <v>143535.67999999996</v>
      </c>
      <c r="L2760" s="43">
        <f t="shared" si="538"/>
        <v>137312.04</v>
      </c>
      <c r="M2760" s="222">
        <f t="shared" si="538"/>
        <v>145432.13000000003</v>
      </c>
      <c r="N2760" s="103"/>
      <c r="O2760" s="103"/>
    </row>
    <row r="2761" spans="1:15" ht="30" hidden="1" x14ac:dyDescent="0.2">
      <c r="A2761" s="219" t="s">
        <v>125</v>
      </c>
      <c r="B2761" s="45" t="s">
        <v>126</v>
      </c>
      <c r="C2761" s="105" t="s">
        <v>35</v>
      </c>
      <c r="D2761" s="216">
        <f t="shared" si="538"/>
        <v>108062</v>
      </c>
      <c r="E2761" s="220">
        <f t="shared" si="538"/>
        <v>27366</v>
      </c>
      <c r="F2761" s="220">
        <f t="shared" si="538"/>
        <v>27175</v>
      </c>
      <c r="G2761" s="220">
        <f t="shared" si="538"/>
        <v>26391</v>
      </c>
      <c r="H2761" s="221">
        <f t="shared" si="538"/>
        <v>27130</v>
      </c>
      <c r="I2761" s="31">
        <f t="shared" si="538"/>
        <v>341122.8</v>
      </c>
      <c r="J2761" s="43">
        <f t="shared" si="538"/>
        <v>86426.7</v>
      </c>
      <c r="K2761" s="43">
        <f t="shared" si="538"/>
        <v>85801.600000000006</v>
      </c>
      <c r="L2761" s="43">
        <f t="shared" si="538"/>
        <v>83241.67</v>
      </c>
      <c r="M2761" s="222">
        <f t="shared" si="538"/>
        <v>85652.83</v>
      </c>
      <c r="N2761" s="103"/>
      <c r="O2761" s="103"/>
    </row>
    <row r="2762" spans="1:15" ht="30" hidden="1" x14ac:dyDescent="0.2">
      <c r="A2762" s="219" t="s">
        <v>53</v>
      </c>
      <c r="B2762" s="45" t="s">
        <v>54</v>
      </c>
      <c r="C2762" s="105" t="s">
        <v>35</v>
      </c>
      <c r="D2762" s="216">
        <f t="shared" si="538"/>
        <v>75998</v>
      </c>
      <c r="E2762" s="220">
        <f t="shared" si="538"/>
        <v>19701</v>
      </c>
      <c r="F2762" s="220">
        <f t="shared" si="538"/>
        <v>18568</v>
      </c>
      <c r="G2762" s="220">
        <f t="shared" si="538"/>
        <v>17885</v>
      </c>
      <c r="H2762" s="221">
        <f t="shared" si="538"/>
        <v>19844</v>
      </c>
      <c r="I2762" s="31">
        <f t="shared" si="538"/>
        <v>139173.09000000003</v>
      </c>
      <c r="J2762" s="43">
        <f t="shared" si="538"/>
        <v>36129.960000000006</v>
      </c>
      <c r="K2762" s="43">
        <f t="shared" si="538"/>
        <v>33969.660000000003</v>
      </c>
      <c r="L2762" s="43">
        <f t="shared" si="538"/>
        <v>32666.600000000002</v>
      </c>
      <c r="M2762" s="222">
        <f t="shared" si="538"/>
        <v>36406.869999999995</v>
      </c>
      <c r="N2762" s="103"/>
      <c r="O2762" s="103"/>
    </row>
    <row r="2763" spans="1:15" ht="15" hidden="1" x14ac:dyDescent="0.2">
      <c r="A2763" s="219" t="s">
        <v>55</v>
      </c>
      <c r="B2763" s="45" t="s">
        <v>56</v>
      </c>
      <c r="C2763" s="105" t="s">
        <v>41</v>
      </c>
      <c r="D2763" s="216">
        <f t="shared" si="538"/>
        <v>240537</v>
      </c>
      <c r="E2763" s="220">
        <f t="shared" si="538"/>
        <v>60138</v>
      </c>
      <c r="F2763" s="220">
        <f t="shared" si="538"/>
        <v>60289</v>
      </c>
      <c r="G2763" s="220">
        <f t="shared" si="538"/>
        <v>59234</v>
      </c>
      <c r="H2763" s="221">
        <f t="shared" si="538"/>
        <v>60876</v>
      </c>
      <c r="I2763" s="31">
        <f t="shared" si="538"/>
        <v>966335.54000000027</v>
      </c>
      <c r="J2763" s="43">
        <f t="shared" si="538"/>
        <v>241528.49999999997</v>
      </c>
      <c r="K2763" s="43">
        <f t="shared" si="538"/>
        <v>242281.36</v>
      </c>
      <c r="L2763" s="43">
        <f t="shared" si="538"/>
        <v>237839.98</v>
      </c>
      <c r="M2763" s="222">
        <f t="shared" si="538"/>
        <v>244685.70000000004</v>
      </c>
      <c r="N2763" s="103"/>
      <c r="O2763" s="103"/>
    </row>
    <row r="2764" spans="1:15" ht="30" hidden="1" x14ac:dyDescent="0.2">
      <c r="A2764" s="215" t="s">
        <v>57</v>
      </c>
      <c r="B2764" s="151">
        <v>9</v>
      </c>
      <c r="C2764" s="46" t="s">
        <v>43</v>
      </c>
      <c r="D2764" s="216">
        <f t="shared" si="538"/>
        <v>23764</v>
      </c>
      <c r="E2764" s="217">
        <f t="shared" si="538"/>
        <v>6062</v>
      </c>
      <c r="F2764" s="217">
        <f t="shared" si="538"/>
        <v>5854</v>
      </c>
      <c r="G2764" s="217">
        <f t="shared" si="538"/>
        <v>5771</v>
      </c>
      <c r="H2764" s="218">
        <f t="shared" si="538"/>
        <v>6077</v>
      </c>
      <c r="I2764" s="31">
        <f t="shared" si="538"/>
        <v>2247719.3499999996</v>
      </c>
      <c r="J2764" s="32">
        <f t="shared" si="538"/>
        <v>553782.93000000005</v>
      </c>
      <c r="K2764" s="32">
        <f t="shared" si="538"/>
        <v>561850.64</v>
      </c>
      <c r="L2764" s="32">
        <f t="shared" si="538"/>
        <v>548829.52</v>
      </c>
      <c r="M2764" s="214">
        <f t="shared" si="538"/>
        <v>583256.25999999989</v>
      </c>
      <c r="N2764" s="103"/>
      <c r="O2764" s="103"/>
    </row>
    <row r="2765" spans="1:15" ht="15" hidden="1" x14ac:dyDescent="0.2">
      <c r="A2765" s="219" t="s">
        <v>127</v>
      </c>
      <c r="B2765" s="114" t="s">
        <v>59</v>
      </c>
      <c r="C2765" s="105" t="s">
        <v>45</v>
      </c>
      <c r="D2765" s="216">
        <f t="shared" si="538"/>
        <v>1245</v>
      </c>
      <c r="E2765" s="217">
        <f t="shared" si="538"/>
        <v>301</v>
      </c>
      <c r="F2765" s="217">
        <f t="shared" si="538"/>
        <v>323</v>
      </c>
      <c r="G2765" s="217">
        <f t="shared" si="538"/>
        <v>295</v>
      </c>
      <c r="H2765" s="218">
        <f t="shared" si="538"/>
        <v>326</v>
      </c>
      <c r="I2765" s="31">
        <f t="shared" si="538"/>
        <v>295929.15000000002</v>
      </c>
      <c r="J2765" s="32">
        <f t="shared" si="538"/>
        <v>71595.759999999995</v>
      </c>
      <c r="K2765" s="32">
        <f t="shared" si="538"/>
        <v>76802.73</v>
      </c>
      <c r="L2765" s="32">
        <f t="shared" si="538"/>
        <v>70077.06</v>
      </c>
      <c r="M2765" s="214">
        <f t="shared" si="538"/>
        <v>77453.600000000006</v>
      </c>
      <c r="N2765" s="103"/>
      <c r="O2765" s="103"/>
    </row>
    <row r="2766" spans="1:15" ht="30" hidden="1" x14ac:dyDescent="0.2">
      <c r="A2766" s="219" t="s">
        <v>58</v>
      </c>
      <c r="B2766" s="114" t="s">
        <v>60</v>
      </c>
      <c r="C2766" s="105" t="s">
        <v>43</v>
      </c>
      <c r="D2766" s="216">
        <f t="shared" si="538"/>
        <v>556</v>
      </c>
      <c r="E2766" s="217">
        <f t="shared" si="538"/>
        <v>129</v>
      </c>
      <c r="F2766" s="217">
        <f t="shared" si="538"/>
        <v>136</v>
      </c>
      <c r="G2766" s="217">
        <f t="shared" si="538"/>
        <v>140</v>
      </c>
      <c r="H2766" s="218">
        <f t="shared" si="538"/>
        <v>151</v>
      </c>
      <c r="I2766" s="31">
        <f t="shared" si="538"/>
        <v>64312.63</v>
      </c>
      <c r="J2766" s="32">
        <f t="shared" si="538"/>
        <v>14917.599999999999</v>
      </c>
      <c r="K2766" s="32">
        <f t="shared" si="538"/>
        <v>15765.439999999999</v>
      </c>
      <c r="L2766" s="32">
        <f t="shared" si="538"/>
        <v>16189.369999999999</v>
      </c>
      <c r="M2766" s="214">
        <f t="shared" si="538"/>
        <v>17440.22</v>
      </c>
      <c r="N2766" s="103"/>
      <c r="O2766" s="103"/>
    </row>
    <row r="2767" spans="1:15" ht="30" hidden="1" x14ac:dyDescent="0.2">
      <c r="A2767" s="219" t="s">
        <v>61</v>
      </c>
      <c r="B2767" s="114" t="s">
        <v>62</v>
      </c>
      <c r="C2767" s="105" t="s">
        <v>43</v>
      </c>
      <c r="D2767" s="216">
        <f t="shared" si="538"/>
        <v>301</v>
      </c>
      <c r="E2767" s="217">
        <f t="shared" si="538"/>
        <v>57</v>
      </c>
      <c r="F2767" s="217">
        <f t="shared" si="538"/>
        <v>90</v>
      </c>
      <c r="G2767" s="217">
        <f t="shared" si="538"/>
        <v>80</v>
      </c>
      <c r="H2767" s="218">
        <f t="shared" si="538"/>
        <v>74</v>
      </c>
      <c r="I2767" s="31">
        <f t="shared" si="538"/>
        <v>85318.09</v>
      </c>
      <c r="J2767" s="32">
        <f t="shared" si="538"/>
        <v>16029.46</v>
      </c>
      <c r="K2767" s="32">
        <f t="shared" si="538"/>
        <v>25595.43</v>
      </c>
      <c r="L2767" s="32">
        <f t="shared" si="538"/>
        <v>22751.49</v>
      </c>
      <c r="M2767" s="214">
        <f t="shared" si="538"/>
        <v>20941.71</v>
      </c>
      <c r="N2767" s="103"/>
      <c r="O2767" s="103"/>
    </row>
    <row r="2768" spans="1:15" ht="15" hidden="1" x14ac:dyDescent="0.2">
      <c r="A2768" s="215" t="s">
        <v>63</v>
      </c>
      <c r="B2768" s="151">
        <v>10</v>
      </c>
      <c r="C2768" s="46" t="s">
        <v>48</v>
      </c>
      <c r="D2768" s="216">
        <f t="shared" si="538"/>
        <v>8508</v>
      </c>
      <c r="E2768" s="217">
        <f t="shared" si="538"/>
        <v>2065</v>
      </c>
      <c r="F2768" s="217">
        <f t="shared" si="538"/>
        <v>2163</v>
      </c>
      <c r="G2768" s="217">
        <f t="shared" si="538"/>
        <v>1984</v>
      </c>
      <c r="H2768" s="218">
        <f t="shared" si="538"/>
        <v>2296</v>
      </c>
      <c r="I2768" s="31">
        <f t="shared" si="538"/>
        <v>480726.94</v>
      </c>
      <c r="J2768" s="32">
        <f t="shared" si="538"/>
        <v>114288.63</v>
      </c>
      <c r="K2768" s="32">
        <f t="shared" si="538"/>
        <v>123918.88</v>
      </c>
      <c r="L2768" s="32">
        <f t="shared" si="538"/>
        <v>112677.32999999999</v>
      </c>
      <c r="M2768" s="214">
        <f t="shared" si="538"/>
        <v>129842.1</v>
      </c>
      <c r="N2768" s="103"/>
      <c r="O2768" s="103"/>
    </row>
    <row r="2769" spans="1:26" ht="15" hidden="1" x14ac:dyDescent="0.2">
      <c r="A2769" s="219" t="s">
        <v>127</v>
      </c>
      <c r="B2769" s="45" t="s">
        <v>128</v>
      </c>
      <c r="C2769" s="105" t="s">
        <v>48</v>
      </c>
      <c r="D2769" s="223">
        <f t="shared" si="538"/>
        <v>863</v>
      </c>
      <c r="E2769" s="220">
        <f t="shared" si="538"/>
        <v>206</v>
      </c>
      <c r="F2769" s="220">
        <f t="shared" si="538"/>
        <v>223</v>
      </c>
      <c r="G2769" s="220">
        <f t="shared" si="538"/>
        <v>201</v>
      </c>
      <c r="H2769" s="221">
        <f t="shared" si="538"/>
        <v>233</v>
      </c>
      <c r="I2769" s="56">
        <f t="shared" si="538"/>
        <v>188861.44</v>
      </c>
      <c r="J2769" s="43">
        <f t="shared" si="538"/>
        <v>45119.12</v>
      </c>
      <c r="K2769" s="43">
        <f t="shared" si="538"/>
        <v>48912.32</v>
      </c>
      <c r="L2769" s="43">
        <f t="shared" si="538"/>
        <v>43921.27</v>
      </c>
      <c r="M2769" s="222">
        <f t="shared" si="538"/>
        <v>50908.73</v>
      </c>
      <c r="N2769" s="103"/>
      <c r="O2769" s="103"/>
    </row>
    <row r="2770" spans="1:26" ht="15.75" hidden="1" thickBot="1" x14ac:dyDescent="0.25">
      <c r="A2770" s="224" t="s">
        <v>129</v>
      </c>
      <c r="B2770" s="225" t="s">
        <v>130</v>
      </c>
      <c r="C2770" s="132" t="s">
        <v>48</v>
      </c>
      <c r="D2770" s="226">
        <f t="shared" si="538"/>
        <v>4</v>
      </c>
      <c r="E2770" s="227">
        <f t="shared" si="538"/>
        <v>0</v>
      </c>
      <c r="F2770" s="227">
        <f t="shared" si="538"/>
        <v>2</v>
      </c>
      <c r="G2770" s="227">
        <f t="shared" si="538"/>
        <v>0</v>
      </c>
      <c r="H2770" s="228">
        <f t="shared" si="538"/>
        <v>2</v>
      </c>
      <c r="I2770" s="229">
        <f t="shared" si="538"/>
        <v>1413.37</v>
      </c>
      <c r="J2770" s="230">
        <f t="shared" si="538"/>
        <v>0</v>
      </c>
      <c r="K2770" s="230">
        <f t="shared" si="538"/>
        <v>706.68</v>
      </c>
      <c r="L2770" s="230">
        <f t="shared" si="538"/>
        <v>0</v>
      </c>
      <c r="M2770" s="231">
        <f t="shared" si="538"/>
        <v>706.69</v>
      </c>
      <c r="N2770" s="103"/>
      <c r="O2770" s="103"/>
    </row>
    <row r="2771" spans="1:26" ht="57" hidden="1" x14ac:dyDescent="0.2">
      <c r="A2771" s="95" t="s">
        <v>64</v>
      </c>
      <c r="B2771" s="86">
        <v>11</v>
      </c>
      <c r="C2771" s="96"/>
      <c r="D2771" s="131" t="s">
        <v>65</v>
      </c>
      <c r="E2771" s="98" t="s">
        <v>65</v>
      </c>
      <c r="F2771" s="98" t="s">
        <v>65</v>
      </c>
      <c r="G2771" s="98" t="s">
        <v>65</v>
      </c>
      <c r="H2771" s="99" t="s">
        <v>65</v>
      </c>
      <c r="I2771" s="100"/>
      <c r="J2771" s="101"/>
      <c r="K2771" s="101"/>
      <c r="L2771" s="101"/>
      <c r="M2771" s="102"/>
    </row>
    <row r="2772" spans="1:26" ht="15" hidden="1" x14ac:dyDescent="0.2">
      <c r="A2772" s="104" t="s">
        <v>50</v>
      </c>
      <c r="B2772" s="151">
        <v>12</v>
      </c>
      <c r="C2772" s="46" t="s">
        <v>33</v>
      </c>
      <c r="D2772" s="28" t="s">
        <v>65</v>
      </c>
      <c r="E2772" s="29" t="s">
        <v>65</v>
      </c>
      <c r="F2772" s="29" t="s">
        <v>65</v>
      </c>
      <c r="G2772" s="29" t="s">
        <v>65</v>
      </c>
      <c r="H2772" s="30" t="s">
        <v>65</v>
      </c>
      <c r="I2772" s="31"/>
      <c r="J2772" s="32"/>
      <c r="K2772" s="32"/>
      <c r="L2772" s="32"/>
      <c r="M2772" s="33"/>
    </row>
    <row r="2773" spans="1:26" ht="15" hidden="1" x14ac:dyDescent="0.2">
      <c r="A2773" s="46" t="s">
        <v>51</v>
      </c>
      <c r="B2773" s="151">
        <v>13</v>
      </c>
      <c r="C2773" s="46" t="s">
        <v>35</v>
      </c>
      <c r="D2773" s="28" t="s">
        <v>65</v>
      </c>
      <c r="E2773" s="29" t="s">
        <v>65</v>
      </c>
      <c r="F2773" s="29" t="s">
        <v>65</v>
      </c>
      <c r="G2773" s="29" t="s">
        <v>65</v>
      </c>
      <c r="H2773" s="30" t="s">
        <v>65</v>
      </c>
      <c r="I2773" s="31"/>
      <c r="J2773" s="32"/>
      <c r="K2773" s="32"/>
      <c r="L2773" s="32"/>
      <c r="M2773" s="33"/>
    </row>
    <row r="2774" spans="1:26" ht="30" hidden="1" x14ac:dyDescent="0.2">
      <c r="A2774" s="105" t="s">
        <v>124</v>
      </c>
      <c r="B2774" s="45" t="s">
        <v>66</v>
      </c>
      <c r="C2774" s="105" t="s">
        <v>35</v>
      </c>
      <c r="D2774" s="28" t="s">
        <v>65</v>
      </c>
      <c r="E2774" s="41" t="s">
        <v>65</v>
      </c>
      <c r="F2774" s="41" t="s">
        <v>65</v>
      </c>
      <c r="G2774" s="41" t="s">
        <v>65</v>
      </c>
      <c r="H2774" s="42" t="s">
        <v>65</v>
      </c>
      <c r="I2774" s="31"/>
      <c r="J2774" s="43"/>
      <c r="K2774" s="43"/>
      <c r="L2774" s="43"/>
      <c r="M2774" s="44"/>
      <c r="Z2774" s="60"/>
    </row>
    <row r="2775" spans="1:26" ht="30" hidden="1" x14ac:dyDescent="0.2">
      <c r="A2775" s="105" t="s">
        <v>125</v>
      </c>
      <c r="B2775" s="45" t="s">
        <v>131</v>
      </c>
      <c r="C2775" s="105" t="s">
        <v>35</v>
      </c>
      <c r="D2775" s="28"/>
      <c r="E2775" s="41"/>
      <c r="F2775" s="41"/>
      <c r="G2775" s="41"/>
      <c r="H2775" s="42"/>
      <c r="I2775" s="31"/>
      <c r="J2775" s="43"/>
      <c r="K2775" s="43"/>
      <c r="L2775" s="43"/>
      <c r="M2775" s="44"/>
      <c r="Z2775" s="60"/>
    </row>
    <row r="2776" spans="1:26" ht="30" hidden="1" x14ac:dyDescent="0.2">
      <c r="A2776" s="105" t="s">
        <v>53</v>
      </c>
      <c r="B2776" s="45" t="s">
        <v>67</v>
      </c>
      <c r="C2776" s="105" t="s">
        <v>35</v>
      </c>
      <c r="D2776" s="28" t="s">
        <v>65</v>
      </c>
      <c r="E2776" s="41" t="s">
        <v>65</v>
      </c>
      <c r="F2776" s="41" t="s">
        <v>65</v>
      </c>
      <c r="G2776" s="41" t="s">
        <v>65</v>
      </c>
      <c r="H2776" s="42" t="s">
        <v>65</v>
      </c>
      <c r="I2776" s="31"/>
      <c r="J2776" s="43"/>
      <c r="K2776" s="43"/>
      <c r="L2776" s="43"/>
      <c r="M2776" s="44"/>
      <c r="N2776" s="35"/>
      <c r="O2776" s="35"/>
      <c r="Z2776" s="60"/>
    </row>
    <row r="2777" spans="1:26" ht="15" hidden="1" x14ac:dyDescent="0.2">
      <c r="A2777" s="105" t="s">
        <v>55</v>
      </c>
      <c r="B2777" s="45" t="s">
        <v>68</v>
      </c>
      <c r="C2777" s="105" t="s">
        <v>41</v>
      </c>
      <c r="D2777" s="28" t="s">
        <v>65</v>
      </c>
      <c r="E2777" s="41" t="s">
        <v>65</v>
      </c>
      <c r="F2777" s="41" t="s">
        <v>65</v>
      </c>
      <c r="G2777" s="41" t="s">
        <v>65</v>
      </c>
      <c r="H2777" s="42" t="s">
        <v>65</v>
      </c>
      <c r="I2777" s="31"/>
      <c r="J2777" s="43"/>
      <c r="K2777" s="43"/>
      <c r="L2777" s="43"/>
      <c r="M2777" s="44"/>
      <c r="N2777" s="35"/>
      <c r="O2777" s="35"/>
      <c r="Z2777" s="60"/>
    </row>
    <row r="2778" spans="1:26" ht="30" hidden="1" x14ac:dyDescent="0.2">
      <c r="A2778" s="46" t="s">
        <v>57</v>
      </c>
      <c r="B2778" s="151">
        <v>14</v>
      </c>
      <c r="C2778" s="46" t="s">
        <v>43</v>
      </c>
      <c r="D2778" s="28" t="s">
        <v>65</v>
      </c>
      <c r="E2778" s="29" t="s">
        <v>65</v>
      </c>
      <c r="F2778" s="29" t="s">
        <v>65</v>
      </c>
      <c r="G2778" s="29" t="s">
        <v>65</v>
      </c>
      <c r="H2778" s="30" t="s">
        <v>65</v>
      </c>
      <c r="I2778" s="31"/>
      <c r="J2778" s="32"/>
      <c r="K2778" s="32"/>
      <c r="L2778" s="32"/>
      <c r="M2778" s="33"/>
      <c r="Z2778" s="60"/>
    </row>
    <row r="2779" spans="1:26" ht="15" hidden="1" x14ac:dyDescent="0.2">
      <c r="A2779" s="105" t="s">
        <v>127</v>
      </c>
      <c r="B2779" s="114" t="s">
        <v>69</v>
      </c>
      <c r="C2779" s="105" t="s">
        <v>45</v>
      </c>
      <c r="D2779" s="28" t="s">
        <v>65</v>
      </c>
      <c r="E2779" s="29" t="s">
        <v>65</v>
      </c>
      <c r="F2779" s="29" t="s">
        <v>65</v>
      </c>
      <c r="G2779" s="29" t="s">
        <v>65</v>
      </c>
      <c r="H2779" s="30" t="s">
        <v>65</v>
      </c>
      <c r="I2779" s="31"/>
      <c r="J2779" s="32"/>
      <c r="K2779" s="32"/>
      <c r="L2779" s="32"/>
      <c r="M2779" s="33"/>
      <c r="Z2779" s="60"/>
    </row>
    <row r="2780" spans="1:26" ht="30" hidden="1" x14ac:dyDescent="0.2">
      <c r="A2780" s="105" t="s">
        <v>58</v>
      </c>
      <c r="B2780" s="114" t="s">
        <v>70</v>
      </c>
      <c r="C2780" s="105" t="s">
        <v>43</v>
      </c>
      <c r="D2780" s="28" t="s">
        <v>65</v>
      </c>
      <c r="E2780" s="29" t="s">
        <v>65</v>
      </c>
      <c r="F2780" s="29" t="s">
        <v>65</v>
      </c>
      <c r="G2780" s="29" t="s">
        <v>65</v>
      </c>
      <c r="H2780" s="30" t="s">
        <v>65</v>
      </c>
      <c r="I2780" s="31"/>
      <c r="J2780" s="32"/>
      <c r="K2780" s="32"/>
      <c r="L2780" s="32"/>
      <c r="M2780" s="33"/>
      <c r="Z2780" s="60"/>
    </row>
    <row r="2781" spans="1:26" ht="30" hidden="1" x14ac:dyDescent="0.2">
      <c r="A2781" s="105" t="s">
        <v>61</v>
      </c>
      <c r="B2781" s="114" t="s">
        <v>71</v>
      </c>
      <c r="C2781" s="105" t="s">
        <v>43</v>
      </c>
      <c r="D2781" s="28" t="s">
        <v>65</v>
      </c>
      <c r="E2781" s="29" t="s">
        <v>65</v>
      </c>
      <c r="F2781" s="29" t="s">
        <v>65</v>
      </c>
      <c r="G2781" s="29" t="s">
        <v>65</v>
      </c>
      <c r="H2781" s="30" t="s">
        <v>65</v>
      </c>
      <c r="I2781" s="31"/>
      <c r="J2781" s="32"/>
      <c r="K2781" s="32"/>
      <c r="L2781" s="32"/>
      <c r="M2781" s="33"/>
      <c r="Z2781" s="60"/>
    </row>
    <row r="2782" spans="1:26" ht="15" hidden="1" x14ac:dyDescent="0.2">
      <c r="A2782" s="46" t="s">
        <v>63</v>
      </c>
      <c r="B2782" s="151">
        <v>15</v>
      </c>
      <c r="C2782" s="46" t="s">
        <v>48</v>
      </c>
      <c r="D2782" s="28" t="s">
        <v>65</v>
      </c>
      <c r="E2782" s="29" t="s">
        <v>65</v>
      </c>
      <c r="F2782" s="29" t="s">
        <v>65</v>
      </c>
      <c r="G2782" s="29" t="s">
        <v>65</v>
      </c>
      <c r="H2782" s="30" t="s">
        <v>65</v>
      </c>
      <c r="I2782" s="31"/>
      <c r="J2782" s="32"/>
      <c r="K2782" s="32"/>
      <c r="L2782" s="32"/>
      <c r="M2782" s="33"/>
      <c r="Z2782" s="60"/>
    </row>
    <row r="2783" spans="1:26" ht="15" hidden="1" x14ac:dyDescent="0.2">
      <c r="A2783" s="105" t="s">
        <v>127</v>
      </c>
      <c r="B2783" s="151" t="s">
        <v>132</v>
      </c>
      <c r="C2783" s="105" t="s">
        <v>48</v>
      </c>
      <c r="D2783" s="28"/>
      <c r="E2783" s="29"/>
      <c r="F2783" s="29"/>
      <c r="G2783" s="29"/>
      <c r="H2783" s="30"/>
      <c r="I2783" s="31"/>
      <c r="J2783" s="32"/>
      <c r="K2783" s="32"/>
      <c r="L2783" s="32"/>
      <c r="M2783" s="33"/>
      <c r="Z2783" s="60"/>
    </row>
    <row r="2784" spans="1:26" ht="15.75" hidden="1" thickBot="1" x14ac:dyDescent="0.25">
      <c r="A2784" s="132" t="s">
        <v>129</v>
      </c>
      <c r="B2784" s="48" t="s">
        <v>133</v>
      </c>
      <c r="C2784" s="132" t="s">
        <v>48</v>
      </c>
      <c r="D2784" s="49"/>
      <c r="E2784" s="50"/>
      <c r="F2784" s="50"/>
      <c r="G2784" s="50"/>
      <c r="H2784" s="51"/>
      <c r="I2784" s="52"/>
      <c r="J2784" s="53"/>
      <c r="K2784" s="53"/>
      <c r="L2784" s="53"/>
      <c r="M2784" s="54"/>
      <c r="Z2784" s="60"/>
    </row>
    <row r="2785" spans="1:30" ht="28.5" hidden="1" x14ac:dyDescent="0.2">
      <c r="A2785" s="133" t="s">
        <v>72</v>
      </c>
      <c r="B2785" s="19">
        <v>16</v>
      </c>
      <c r="C2785" s="134"/>
      <c r="D2785" s="59">
        <f>E2785+F2785+G2785+H2785</f>
        <v>0</v>
      </c>
      <c r="E2785" s="20">
        <f>E2786+E2787+E2792+E2796</f>
        <v>0</v>
      </c>
      <c r="F2785" s="20">
        <f>F2786+F2787+F2792+F2796</f>
        <v>0</v>
      </c>
      <c r="G2785" s="20">
        <f>G2786+G2787+G2792+G2796</f>
        <v>0</v>
      </c>
      <c r="H2785" s="21">
        <f>H2786+H2787+H2792+H2796</f>
        <v>0</v>
      </c>
      <c r="I2785" s="61"/>
      <c r="J2785" s="22"/>
      <c r="K2785" s="22"/>
      <c r="L2785" s="22"/>
      <c r="M2785" s="23"/>
      <c r="Z2785" s="60"/>
    </row>
    <row r="2786" spans="1:30" ht="15" hidden="1" x14ac:dyDescent="0.2">
      <c r="A2786" s="104" t="s">
        <v>50</v>
      </c>
      <c r="B2786" s="151">
        <v>17</v>
      </c>
      <c r="C2786" s="46" t="s">
        <v>33</v>
      </c>
      <c r="D2786" s="28">
        <f>E2786+F2786+G2786+H2786</f>
        <v>0</v>
      </c>
      <c r="E2786" s="29"/>
      <c r="F2786" s="29"/>
      <c r="G2786" s="29"/>
      <c r="H2786" s="30"/>
      <c r="I2786" s="31"/>
      <c r="J2786" s="32"/>
      <c r="K2786" s="32"/>
      <c r="L2786" s="32"/>
      <c r="M2786" s="33"/>
      <c r="Z2786" s="60"/>
    </row>
    <row r="2787" spans="1:30" ht="15" hidden="1" x14ac:dyDescent="0.2">
      <c r="A2787" s="46" t="s">
        <v>51</v>
      </c>
      <c r="B2787" s="151">
        <v>18</v>
      </c>
      <c r="C2787" s="46" t="s">
        <v>35</v>
      </c>
      <c r="D2787" s="28">
        <f t="shared" ref="D2787:D2796" si="539">E2787+F2787+G2787+H2787</f>
        <v>0</v>
      </c>
      <c r="E2787" s="36">
        <f>E2788+E2790+E2791</f>
        <v>0</v>
      </c>
      <c r="F2787" s="36">
        <f>F2788+F2790+F2791</f>
        <v>0</v>
      </c>
      <c r="G2787" s="36">
        <f>G2788+G2790+G2791</f>
        <v>0</v>
      </c>
      <c r="H2787" s="37">
        <f>H2788+H2790+H2791</f>
        <v>0</v>
      </c>
      <c r="I2787" s="31"/>
      <c r="J2787" s="38"/>
      <c r="K2787" s="38"/>
      <c r="L2787" s="38"/>
      <c r="M2787" s="39"/>
      <c r="Z2787" s="60"/>
    </row>
    <row r="2788" spans="1:30" ht="30" hidden="1" x14ac:dyDescent="0.2">
      <c r="A2788" s="105" t="s">
        <v>124</v>
      </c>
      <c r="B2788" s="45" t="s">
        <v>73</v>
      </c>
      <c r="C2788" s="105" t="s">
        <v>35</v>
      </c>
      <c r="D2788" s="28">
        <f t="shared" si="539"/>
        <v>0</v>
      </c>
      <c r="E2788" s="41"/>
      <c r="F2788" s="41"/>
      <c r="G2788" s="41"/>
      <c r="H2788" s="42"/>
      <c r="I2788" s="31"/>
      <c r="J2788" s="43"/>
      <c r="K2788" s="43"/>
      <c r="L2788" s="43"/>
      <c r="M2788" s="44"/>
      <c r="Z2788" s="60"/>
    </row>
    <row r="2789" spans="1:30" ht="30" hidden="1" x14ac:dyDescent="0.2">
      <c r="A2789" s="105" t="s">
        <v>125</v>
      </c>
      <c r="B2789" s="45" t="s">
        <v>134</v>
      </c>
      <c r="C2789" s="105" t="s">
        <v>35</v>
      </c>
      <c r="D2789" s="28"/>
      <c r="E2789" s="41"/>
      <c r="F2789" s="41"/>
      <c r="G2789" s="41"/>
      <c r="H2789" s="42"/>
      <c r="I2789" s="31"/>
      <c r="J2789" s="43"/>
      <c r="K2789" s="43"/>
      <c r="L2789" s="43"/>
      <c r="M2789" s="44"/>
      <c r="Z2789" s="60"/>
    </row>
    <row r="2790" spans="1:30" s="5" customFormat="1" ht="30" hidden="1" x14ac:dyDescent="0.25">
      <c r="A2790" s="105" t="s">
        <v>53</v>
      </c>
      <c r="B2790" s="45" t="s">
        <v>74</v>
      </c>
      <c r="C2790" s="105" t="s">
        <v>35</v>
      </c>
      <c r="D2790" s="28">
        <f t="shared" si="539"/>
        <v>0</v>
      </c>
      <c r="E2790" s="41"/>
      <c r="F2790" s="41"/>
      <c r="G2790" s="41"/>
      <c r="H2790" s="42"/>
      <c r="I2790" s="31"/>
      <c r="J2790" s="43"/>
      <c r="K2790" s="43"/>
      <c r="L2790" s="43"/>
      <c r="M2790" s="44"/>
      <c r="Z2790" s="60"/>
    </row>
    <row r="2791" spans="1:30" s="5" customFormat="1" ht="16.5" hidden="1" x14ac:dyDescent="0.25">
      <c r="A2791" s="105" t="s">
        <v>55</v>
      </c>
      <c r="B2791" s="45" t="s">
        <v>75</v>
      </c>
      <c r="C2791" s="105" t="s">
        <v>41</v>
      </c>
      <c r="D2791" s="28">
        <f t="shared" si="539"/>
        <v>0</v>
      </c>
      <c r="E2791" s="41"/>
      <c r="F2791" s="41"/>
      <c r="G2791" s="41"/>
      <c r="H2791" s="42"/>
      <c r="I2791" s="31"/>
      <c r="J2791" s="43"/>
      <c r="K2791" s="43"/>
      <c r="L2791" s="43"/>
      <c r="M2791" s="44"/>
      <c r="Z2791" s="60"/>
    </row>
    <row r="2792" spans="1:30" ht="30" hidden="1" x14ac:dyDescent="0.2">
      <c r="A2792" s="46" t="s">
        <v>57</v>
      </c>
      <c r="B2792" s="151">
        <v>19</v>
      </c>
      <c r="C2792" s="46" t="s">
        <v>43</v>
      </c>
      <c r="D2792" s="28">
        <f t="shared" si="539"/>
        <v>0</v>
      </c>
      <c r="E2792" s="29"/>
      <c r="F2792" s="29"/>
      <c r="G2792" s="29"/>
      <c r="H2792" s="30"/>
      <c r="I2792" s="31"/>
      <c r="J2792" s="32"/>
      <c r="K2792" s="32"/>
      <c r="L2792" s="32"/>
      <c r="M2792" s="33"/>
      <c r="Z2792" s="60"/>
    </row>
    <row r="2793" spans="1:30" ht="15" hidden="1" x14ac:dyDescent="0.2">
      <c r="A2793" s="105" t="s">
        <v>127</v>
      </c>
      <c r="B2793" s="47" t="s">
        <v>76</v>
      </c>
      <c r="C2793" s="115" t="s">
        <v>45</v>
      </c>
      <c r="D2793" s="28">
        <f t="shared" si="539"/>
        <v>0</v>
      </c>
      <c r="E2793" s="29"/>
      <c r="F2793" s="29"/>
      <c r="G2793" s="29"/>
      <c r="H2793" s="30"/>
      <c r="I2793" s="31"/>
      <c r="J2793" s="38"/>
      <c r="K2793" s="38"/>
      <c r="L2793" s="38"/>
      <c r="M2793" s="39"/>
      <c r="Z2793" s="60"/>
    </row>
    <row r="2794" spans="1:30" ht="30" hidden="1" x14ac:dyDescent="0.2">
      <c r="A2794" s="105" t="s">
        <v>58</v>
      </c>
      <c r="B2794" s="47" t="s">
        <v>77</v>
      </c>
      <c r="C2794" s="115" t="s">
        <v>43</v>
      </c>
      <c r="D2794" s="28">
        <f t="shared" si="539"/>
        <v>0</v>
      </c>
      <c r="E2794" s="29"/>
      <c r="F2794" s="29"/>
      <c r="G2794" s="29"/>
      <c r="H2794" s="30"/>
      <c r="I2794" s="31"/>
      <c r="J2794" s="38"/>
      <c r="K2794" s="38"/>
      <c r="L2794" s="38"/>
      <c r="M2794" s="39"/>
      <c r="Z2794" s="60"/>
    </row>
    <row r="2795" spans="1:30" s="11" customFormat="1" ht="30" hidden="1" x14ac:dyDescent="0.2">
      <c r="A2795" s="105" t="s">
        <v>61</v>
      </c>
      <c r="B2795" s="47" t="s">
        <v>78</v>
      </c>
      <c r="C2795" s="115" t="s">
        <v>43</v>
      </c>
      <c r="D2795" s="28">
        <f t="shared" si="539"/>
        <v>0</v>
      </c>
      <c r="E2795" s="29"/>
      <c r="F2795" s="29"/>
      <c r="G2795" s="29"/>
      <c r="H2795" s="30"/>
      <c r="I2795" s="31"/>
      <c r="J2795" s="38"/>
      <c r="K2795" s="38"/>
      <c r="L2795" s="38"/>
      <c r="M2795" s="39"/>
      <c r="Z2795" s="60"/>
    </row>
    <row r="2796" spans="1:30" s="18" customFormat="1" ht="15" hidden="1" x14ac:dyDescent="0.2">
      <c r="A2796" s="46" t="s">
        <v>63</v>
      </c>
      <c r="B2796" s="45">
        <v>20</v>
      </c>
      <c r="C2796" s="105" t="s">
        <v>48</v>
      </c>
      <c r="D2796" s="28">
        <f t="shared" si="539"/>
        <v>0</v>
      </c>
      <c r="E2796" s="41"/>
      <c r="F2796" s="41"/>
      <c r="G2796" s="41"/>
      <c r="H2796" s="42"/>
      <c r="I2796" s="31"/>
      <c r="J2796" s="43"/>
      <c r="K2796" s="43"/>
      <c r="L2796" s="43"/>
      <c r="M2796" s="44"/>
      <c r="Z2796" s="60"/>
    </row>
    <row r="2797" spans="1:30" ht="15" hidden="1" x14ac:dyDescent="0.2">
      <c r="A2797" s="105" t="s">
        <v>127</v>
      </c>
      <c r="B2797" s="45" t="s">
        <v>135</v>
      </c>
      <c r="C2797" s="105" t="s">
        <v>48</v>
      </c>
      <c r="D2797" s="28"/>
      <c r="E2797" s="41"/>
      <c r="F2797" s="41"/>
      <c r="G2797" s="41"/>
      <c r="H2797" s="42"/>
      <c r="I2797" s="31"/>
      <c r="J2797" s="43"/>
      <c r="K2797" s="43"/>
      <c r="L2797" s="43"/>
      <c r="M2797" s="44"/>
      <c r="N2797" s="60"/>
      <c r="O2797" s="77"/>
      <c r="Z2797" s="60"/>
    </row>
    <row r="2798" spans="1:30" ht="15.75" hidden="1" thickBot="1" x14ac:dyDescent="0.25">
      <c r="A2798" s="135" t="s">
        <v>129</v>
      </c>
      <c r="B2798" s="152" t="s">
        <v>136</v>
      </c>
      <c r="C2798" s="135" t="s">
        <v>48</v>
      </c>
      <c r="D2798" s="62"/>
      <c r="E2798" s="63"/>
      <c r="F2798" s="63"/>
      <c r="G2798" s="63"/>
      <c r="H2798" s="64"/>
      <c r="I2798" s="65"/>
      <c r="J2798" s="66"/>
      <c r="K2798" s="66"/>
      <c r="L2798" s="66"/>
      <c r="M2798" s="67"/>
      <c r="N2798" s="60"/>
      <c r="O2798" s="77"/>
      <c r="P2798" s="77"/>
      <c r="Q2798" s="77"/>
      <c r="R2798" s="77"/>
      <c r="S2798" s="77"/>
      <c r="T2798" s="77"/>
      <c r="U2798" s="77"/>
      <c r="V2798" s="77"/>
      <c r="W2798" s="77"/>
      <c r="X2798" s="77"/>
      <c r="Y2798" s="77"/>
      <c r="Z2798" s="60"/>
      <c r="AA2798" s="77"/>
      <c r="AB2798" s="77"/>
      <c r="AC2798" s="77"/>
    </row>
    <row r="2799" spans="1:30" hidden="1" x14ac:dyDescent="0.2">
      <c r="N2799" s="68"/>
      <c r="O2799" s="60"/>
      <c r="P2799" s="77"/>
      <c r="Q2799" s="77"/>
      <c r="R2799" s="77"/>
      <c r="S2799" s="77"/>
      <c r="T2799" s="77"/>
      <c r="U2799" s="77"/>
      <c r="V2799" s="60"/>
      <c r="W2799" s="60"/>
      <c r="X2799" s="77"/>
      <c r="Y2799" s="77"/>
      <c r="Z2799" s="77"/>
      <c r="AA2799" s="60"/>
      <c r="AB2799" s="232"/>
      <c r="AC2799" s="232"/>
      <c r="AD2799" s="232"/>
    </row>
    <row r="2800" spans="1:30" hidden="1" x14ac:dyDescent="0.2">
      <c r="N2800" s="68"/>
      <c r="O2800" s="60"/>
      <c r="P2800" s="77"/>
      <c r="Q2800" s="77"/>
      <c r="R2800" s="77"/>
      <c r="S2800" s="77"/>
      <c r="T2800" s="77"/>
      <c r="U2800" s="77"/>
      <c r="V2800" s="77"/>
      <c r="W2800" s="77"/>
      <c r="X2800" s="77"/>
      <c r="Y2800" s="77"/>
      <c r="Z2800" s="77"/>
      <c r="AA2800" s="60"/>
      <c r="AB2800" s="232"/>
      <c r="AC2800" s="232"/>
      <c r="AD2800" s="232"/>
    </row>
    <row r="2801" spans="1:30" ht="16.5" hidden="1" x14ac:dyDescent="0.2">
      <c r="A2801" s="210" t="s">
        <v>140</v>
      </c>
      <c r="B2801" s="210"/>
      <c r="C2801" s="210"/>
      <c r="D2801" s="210"/>
      <c r="E2801" s="210"/>
      <c r="F2801" s="210"/>
      <c r="G2801" s="210"/>
      <c r="H2801" s="210"/>
      <c r="I2801" s="210"/>
      <c r="J2801" s="210"/>
      <c r="K2801" s="210"/>
      <c r="L2801" s="210"/>
      <c r="M2801" s="210"/>
      <c r="N2801" s="68"/>
      <c r="O2801" s="60"/>
      <c r="P2801" s="77"/>
      <c r="Q2801" s="77"/>
      <c r="R2801" s="77"/>
      <c r="S2801" s="77"/>
      <c r="T2801" s="77"/>
      <c r="U2801" s="77"/>
      <c r="V2801" s="77"/>
      <c r="W2801" s="77"/>
      <c r="X2801" s="77"/>
      <c r="Y2801" s="77"/>
      <c r="Z2801" s="77"/>
      <c r="AA2801" s="60"/>
      <c r="AB2801" s="232"/>
      <c r="AC2801" s="232"/>
      <c r="AD2801" s="232"/>
    </row>
    <row r="2802" spans="1:30" ht="16.5" hidden="1" x14ac:dyDescent="0.2">
      <c r="A2802" s="153" t="str">
        <f>$A$1574</f>
        <v>для лиц, застрахованных в  Магаданском филиале АО «Страховая компания «СОГАЗ-Мед»</v>
      </c>
      <c r="B2802" s="153"/>
      <c r="C2802" s="153"/>
      <c r="D2802" s="153"/>
      <c r="E2802" s="153"/>
      <c r="F2802" s="153"/>
      <c r="G2802" s="153"/>
      <c r="H2802" s="153"/>
      <c r="I2802" s="153"/>
      <c r="J2802" s="153"/>
      <c r="K2802" s="153"/>
      <c r="L2802" s="153"/>
      <c r="M2802" s="153"/>
      <c r="N2802" s="233"/>
      <c r="O2802" s="234"/>
      <c r="P2802" s="234"/>
      <c r="Q2802" s="234"/>
      <c r="R2802" s="234"/>
      <c r="S2802" s="234"/>
      <c r="T2802" s="234"/>
      <c r="U2802" s="77"/>
      <c r="V2802" s="77"/>
      <c r="W2802" s="77"/>
      <c r="X2802" s="77"/>
      <c r="Y2802" s="77"/>
      <c r="Z2802" s="77"/>
      <c r="AA2802" s="60"/>
      <c r="AB2802" s="232"/>
      <c r="AC2802" s="232"/>
      <c r="AD2802" s="232"/>
    </row>
    <row r="2803" spans="1:30" ht="14.25" hidden="1" x14ac:dyDescent="0.2">
      <c r="A2803" s="6"/>
      <c r="B2803" s="7"/>
      <c r="C2803" s="6"/>
      <c r="D2803" s="6"/>
      <c r="E2803" s="6"/>
      <c r="F2803" s="6"/>
      <c r="G2803" s="6"/>
      <c r="H2803" s="6"/>
      <c r="I2803" s="6"/>
      <c r="J2803" s="6"/>
      <c r="K2803" s="6"/>
      <c r="L2803" s="6"/>
      <c r="M2803" s="6"/>
      <c r="N2803" s="233"/>
      <c r="O2803" s="234"/>
      <c r="P2803" s="234"/>
      <c r="Q2803" s="234"/>
      <c r="R2803" s="234"/>
      <c r="S2803" s="234"/>
      <c r="T2803" s="234"/>
      <c r="U2803" s="77"/>
      <c r="V2803" s="77"/>
      <c r="W2803" s="77"/>
      <c r="X2803" s="77"/>
      <c r="Y2803" s="77"/>
      <c r="Z2803" s="77"/>
      <c r="AA2803" s="60"/>
      <c r="AB2803" s="232"/>
      <c r="AC2803" s="232"/>
      <c r="AD2803" s="232"/>
    </row>
    <row r="2804" spans="1:30" ht="15" hidden="1" customHeight="1" x14ac:dyDescent="0.2">
      <c r="A2804" s="235" t="s">
        <v>9</v>
      </c>
      <c r="B2804" s="236" t="s">
        <v>10</v>
      </c>
      <c r="C2804" s="237" t="s">
        <v>11</v>
      </c>
      <c r="D2804" s="238" t="str">
        <f>$D$1576</f>
        <v>Всего на 2019 год</v>
      </c>
      <c r="E2804" s="239" t="s">
        <v>12</v>
      </c>
      <c r="F2804" s="239"/>
      <c r="G2804" s="239"/>
      <c r="H2804" s="240"/>
      <c r="I2804" s="238" t="str">
        <f>$I$1576</f>
        <v>Всего на 2019 год</v>
      </c>
      <c r="J2804" s="239" t="s">
        <v>13</v>
      </c>
      <c r="K2804" s="239"/>
      <c r="L2804" s="239"/>
      <c r="M2804" s="240"/>
      <c r="N2804" s="233"/>
      <c r="O2804" s="234"/>
      <c r="P2804" s="234"/>
      <c r="Q2804" s="234"/>
      <c r="R2804" s="234"/>
      <c r="S2804" s="234"/>
      <c r="T2804" s="234"/>
      <c r="U2804" s="77"/>
      <c r="V2804" s="60"/>
      <c r="W2804" s="77"/>
      <c r="X2804" s="77"/>
      <c r="Y2804" s="77"/>
      <c r="Z2804" s="77"/>
      <c r="AA2804" s="60"/>
      <c r="AB2804" s="232"/>
      <c r="AC2804" s="232"/>
      <c r="AD2804" s="232"/>
    </row>
    <row r="2805" spans="1:30" hidden="1" x14ac:dyDescent="0.2">
      <c r="A2805" s="241"/>
      <c r="B2805" s="242"/>
      <c r="C2805" s="243"/>
      <c r="D2805" s="244"/>
      <c r="E2805" s="170"/>
      <c r="F2805" s="170"/>
      <c r="G2805" s="170"/>
      <c r="H2805" s="245"/>
      <c r="I2805" s="244"/>
      <c r="J2805" s="170"/>
      <c r="K2805" s="170"/>
      <c r="L2805" s="170"/>
      <c r="M2805" s="245"/>
      <c r="N2805" s="233"/>
      <c r="O2805" s="234"/>
      <c r="P2805" s="234"/>
      <c r="Q2805" s="234"/>
      <c r="R2805" s="234"/>
      <c r="S2805" s="234"/>
      <c r="T2805" s="234"/>
      <c r="U2805" s="77"/>
      <c r="V2805" s="77"/>
      <c r="W2805" s="77"/>
      <c r="X2805" s="77"/>
      <c r="Y2805" s="77"/>
      <c r="Z2805" s="77"/>
      <c r="AA2805" s="60"/>
      <c r="AB2805" s="232"/>
      <c r="AC2805" s="232"/>
      <c r="AD2805" s="232"/>
    </row>
    <row r="2806" spans="1:30" ht="30" hidden="1" x14ac:dyDescent="0.2">
      <c r="A2806" s="246"/>
      <c r="B2806" s="247"/>
      <c r="C2806" s="248"/>
      <c r="D2806" s="249"/>
      <c r="E2806" s="250" t="s">
        <v>14</v>
      </c>
      <c r="F2806" s="250" t="s">
        <v>15</v>
      </c>
      <c r="G2806" s="250" t="s">
        <v>16</v>
      </c>
      <c r="H2806" s="251" t="s">
        <v>17</v>
      </c>
      <c r="I2806" s="249"/>
      <c r="J2806" s="250" t="s">
        <v>14</v>
      </c>
      <c r="K2806" s="250" t="s">
        <v>15</v>
      </c>
      <c r="L2806" s="250" t="s">
        <v>16</v>
      </c>
      <c r="M2806" s="251" t="s">
        <v>17</v>
      </c>
      <c r="N2806" s="233"/>
      <c r="O2806" s="234"/>
      <c r="P2806" s="234"/>
      <c r="Q2806" s="234"/>
      <c r="R2806" s="234"/>
      <c r="S2806" s="234"/>
      <c r="T2806" s="234"/>
      <c r="U2806" s="77"/>
      <c r="V2806" s="77"/>
      <c r="W2806" s="77"/>
      <c r="X2806" s="77"/>
      <c r="Y2806" s="77"/>
      <c r="Z2806" s="77"/>
      <c r="AA2806" s="60"/>
      <c r="AB2806" s="77"/>
      <c r="AC2806" s="77"/>
      <c r="AD2806" s="77"/>
    </row>
    <row r="2807" spans="1:30" ht="18.75" hidden="1" customHeight="1" thickBot="1" x14ac:dyDescent="0.2">
      <c r="A2807" s="252" t="s">
        <v>18</v>
      </c>
      <c r="B2807" s="253" t="s">
        <v>19</v>
      </c>
      <c r="C2807" s="254" t="s">
        <v>20</v>
      </c>
      <c r="D2807" s="255" t="s">
        <v>21</v>
      </c>
      <c r="E2807" s="256" t="s">
        <v>22</v>
      </c>
      <c r="F2807" s="256" t="s">
        <v>23</v>
      </c>
      <c r="G2807" s="256" t="s">
        <v>24</v>
      </c>
      <c r="H2807" s="257" t="s">
        <v>25</v>
      </c>
      <c r="I2807" s="255" t="s">
        <v>26</v>
      </c>
      <c r="J2807" s="256" t="s">
        <v>27</v>
      </c>
      <c r="K2807" s="256" t="s">
        <v>28</v>
      </c>
      <c r="L2807" s="256" t="s">
        <v>29</v>
      </c>
      <c r="M2807" s="257" t="s">
        <v>30</v>
      </c>
      <c r="N2807" s="234"/>
      <c r="O2807" s="234"/>
      <c r="P2807" s="234"/>
      <c r="Q2807" s="234"/>
      <c r="R2807" s="234"/>
      <c r="S2807" s="234"/>
      <c r="T2807" s="234"/>
      <c r="AA2807" s="60"/>
    </row>
    <row r="2808" spans="1:30" ht="28.5" hidden="1" x14ac:dyDescent="0.2">
      <c r="A2808" s="211" t="s">
        <v>31</v>
      </c>
      <c r="B2808" s="86">
        <v>1</v>
      </c>
      <c r="C2808" s="96"/>
      <c r="D2808" s="97"/>
      <c r="E2808" s="98"/>
      <c r="F2808" s="98"/>
      <c r="G2808" s="98"/>
      <c r="H2808" s="99"/>
      <c r="I2808" s="100">
        <v>4690254.6800000006</v>
      </c>
      <c r="J2808" s="101">
        <v>1160763.96</v>
      </c>
      <c r="K2808" s="101">
        <v>1177218.18</v>
      </c>
      <c r="L2808" s="101">
        <v>1140987.43</v>
      </c>
      <c r="M2808" s="212">
        <v>1211285.1100000003</v>
      </c>
      <c r="N2808" s="234">
        <f>J2808-J2743</f>
        <v>0</v>
      </c>
      <c r="O2808" s="234">
        <f>K2808-K2743</f>
        <v>0</v>
      </c>
      <c r="P2808" s="234">
        <f>L2808-L2743</f>
        <v>0</v>
      </c>
      <c r="Q2808" s="234">
        <f>M2808-M2743</f>
        <v>0</v>
      </c>
      <c r="R2808" s="234"/>
      <c r="S2808" s="234"/>
      <c r="T2808" s="234"/>
      <c r="AA2808" s="60"/>
    </row>
    <row r="2809" spans="1:30" ht="30" hidden="1" x14ac:dyDescent="0.2">
      <c r="A2809" s="213" t="s">
        <v>32</v>
      </c>
      <c r="B2809" s="151">
        <v>2</v>
      </c>
      <c r="C2809" s="46" t="s">
        <v>33</v>
      </c>
      <c r="D2809" s="28">
        <v>39728</v>
      </c>
      <c r="E2809" s="29">
        <v>9934</v>
      </c>
      <c r="F2809" s="29">
        <v>9934</v>
      </c>
      <c r="G2809" s="29">
        <v>9934</v>
      </c>
      <c r="H2809" s="30">
        <v>9926</v>
      </c>
      <c r="I2809" s="31">
        <v>286647.93</v>
      </c>
      <c r="J2809" s="32">
        <v>71661.959999999992</v>
      </c>
      <c r="K2809" s="32">
        <v>71661.959999999992</v>
      </c>
      <c r="L2809" s="32">
        <v>71661.959999999992</v>
      </c>
      <c r="M2809" s="214">
        <v>71662.05</v>
      </c>
      <c r="N2809" s="234">
        <f>J2809-J2744</f>
        <v>0</v>
      </c>
      <c r="O2809" s="234">
        <f>K2809-K2744</f>
        <v>0</v>
      </c>
      <c r="P2809" s="234">
        <f>L2809-L2744</f>
        <v>0</v>
      </c>
      <c r="Q2809" s="234">
        <f>M2809-M2744</f>
        <v>0</v>
      </c>
      <c r="R2809" s="234"/>
      <c r="S2809" s="234"/>
      <c r="T2809" s="234"/>
      <c r="AA2809" s="60"/>
    </row>
    <row r="2810" spans="1:30" ht="30" hidden="1" x14ac:dyDescent="0.2">
      <c r="A2810" s="215" t="s">
        <v>34</v>
      </c>
      <c r="B2810" s="151">
        <v>3</v>
      </c>
      <c r="C2810" s="46" t="s">
        <v>35</v>
      </c>
      <c r="D2810" s="28">
        <v>1167593</v>
      </c>
      <c r="E2810" s="29">
        <v>292763</v>
      </c>
      <c r="F2810" s="29">
        <v>292553</v>
      </c>
      <c r="G2810" s="29">
        <v>285426</v>
      </c>
      <c r="H2810" s="30">
        <v>296851</v>
      </c>
      <c r="I2810" s="31">
        <v>1675160.46</v>
      </c>
      <c r="J2810" s="32">
        <v>421030.43999999994</v>
      </c>
      <c r="K2810" s="32">
        <v>419786.7</v>
      </c>
      <c r="L2810" s="32">
        <v>407818.61999999994</v>
      </c>
      <c r="M2810" s="214">
        <v>426524.7000000003</v>
      </c>
      <c r="N2810" s="234">
        <f>J2810-J2745</f>
        <v>0</v>
      </c>
      <c r="O2810" s="234">
        <f>K2810-K2745</f>
        <v>0</v>
      </c>
      <c r="P2810" s="234">
        <f>L2810-L2745</f>
        <v>0</v>
      </c>
      <c r="Q2810" s="234">
        <f>M2810-M2745</f>
        <v>0</v>
      </c>
      <c r="R2810" s="234"/>
      <c r="S2810" s="234"/>
      <c r="T2810" s="234"/>
      <c r="AA2810" s="60"/>
    </row>
    <row r="2811" spans="1:30" ht="30" hidden="1" x14ac:dyDescent="0.2">
      <c r="A2811" s="219" t="s">
        <v>113</v>
      </c>
      <c r="B2811" s="40" t="s">
        <v>36</v>
      </c>
      <c r="C2811" s="105" t="s">
        <v>35</v>
      </c>
      <c r="D2811" s="28">
        <v>394045</v>
      </c>
      <c r="E2811" s="29">
        <v>98663</v>
      </c>
      <c r="F2811" s="29">
        <v>99150</v>
      </c>
      <c r="G2811" s="29">
        <v>95766</v>
      </c>
      <c r="H2811" s="30">
        <v>100466</v>
      </c>
      <c r="I2811" s="31">
        <v>569651.82999999996</v>
      </c>
      <c r="J2811" s="32">
        <v>143371.97999999998</v>
      </c>
      <c r="K2811" s="32">
        <v>143535.67999999999</v>
      </c>
      <c r="L2811" s="32">
        <v>137312.03999999998</v>
      </c>
      <c r="M2811" s="214">
        <v>145432.13</v>
      </c>
      <c r="N2811" s="234">
        <f>J2811-J2746</f>
        <v>0</v>
      </c>
      <c r="O2811" s="234">
        <f>K2811-K2746</f>
        <v>0</v>
      </c>
      <c r="P2811" s="234">
        <f>L2811-L2746</f>
        <v>0</v>
      </c>
      <c r="Q2811" s="234">
        <f>M2811-M2746</f>
        <v>0</v>
      </c>
      <c r="R2811" s="234"/>
      <c r="S2811" s="234"/>
      <c r="T2811" s="234"/>
      <c r="AA2811" s="60"/>
    </row>
    <row r="2812" spans="1:30" ht="45" hidden="1" x14ac:dyDescent="0.2">
      <c r="A2812" s="219" t="s">
        <v>114</v>
      </c>
      <c r="B2812" s="40" t="s">
        <v>115</v>
      </c>
      <c r="C2812" s="105" t="s">
        <v>35</v>
      </c>
      <c r="D2812" s="28">
        <v>108062</v>
      </c>
      <c r="E2812" s="29">
        <v>27366</v>
      </c>
      <c r="F2812" s="29">
        <v>27175</v>
      </c>
      <c r="G2812" s="29">
        <v>26391</v>
      </c>
      <c r="H2812" s="30">
        <v>27130</v>
      </c>
      <c r="I2812" s="31">
        <v>341122.80000000005</v>
      </c>
      <c r="J2812" s="32">
        <v>86426.7</v>
      </c>
      <c r="K2812" s="32">
        <v>85801.599999999991</v>
      </c>
      <c r="L2812" s="32">
        <v>83241.67</v>
      </c>
      <c r="M2812" s="214">
        <v>85652.830000000045</v>
      </c>
      <c r="N2812" s="234">
        <f>J2812-J2747</f>
        <v>0</v>
      </c>
      <c r="O2812" s="234">
        <f>K2812-K2747</f>
        <v>0</v>
      </c>
      <c r="P2812" s="234">
        <f>L2812-L2747</f>
        <v>0</v>
      </c>
      <c r="Q2812" s="234">
        <f>M2812-M2747</f>
        <v>0</v>
      </c>
      <c r="R2812" s="234"/>
      <c r="S2812" s="234"/>
      <c r="T2812" s="234"/>
      <c r="AA2812" s="60"/>
    </row>
    <row r="2813" spans="1:30" ht="30" hidden="1" x14ac:dyDescent="0.2">
      <c r="A2813" s="219" t="s">
        <v>37</v>
      </c>
      <c r="B2813" s="45" t="s">
        <v>38</v>
      </c>
      <c r="C2813" s="105" t="s">
        <v>35</v>
      </c>
      <c r="D2813" s="28">
        <v>75998</v>
      </c>
      <c r="E2813" s="29">
        <v>19701</v>
      </c>
      <c r="F2813" s="29">
        <v>18568</v>
      </c>
      <c r="G2813" s="29">
        <v>17885</v>
      </c>
      <c r="H2813" s="30">
        <v>19844</v>
      </c>
      <c r="I2813" s="31">
        <v>139173.09</v>
      </c>
      <c r="J2813" s="32">
        <v>36129.96</v>
      </c>
      <c r="K2813" s="32">
        <v>33969.659999999996</v>
      </c>
      <c r="L2813" s="32">
        <v>32666.6</v>
      </c>
      <c r="M2813" s="214">
        <v>36406.87000000001</v>
      </c>
      <c r="N2813" s="234">
        <f>J2813-J2748</f>
        <v>0</v>
      </c>
      <c r="O2813" s="234">
        <f>K2813-K2748</f>
        <v>0</v>
      </c>
      <c r="P2813" s="234">
        <f>L2813-L2748</f>
        <v>0</v>
      </c>
      <c r="Q2813" s="234">
        <f>M2813-M2748</f>
        <v>0</v>
      </c>
      <c r="R2813" s="234"/>
      <c r="S2813" s="234"/>
      <c r="T2813" s="234"/>
      <c r="AA2813" s="60"/>
    </row>
    <row r="2814" spans="1:30" ht="30" hidden="1" x14ac:dyDescent="0.2">
      <c r="A2814" s="219" t="s">
        <v>39</v>
      </c>
      <c r="B2814" s="45" t="s">
        <v>40</v>
      </c>
      <c r="C2814" s="105" t="s">
        <v>41</v>
      </c>
      <c r="D2814" s="28">
        <v>240537</v>
      </c>
      <c r="E2814" s="29">
        <v>60138</v>
      </c>
      <c r="F2814" s="29">
        <v>60289</v>
      </c>
      <c r="G2814" s="29">
        <v>59234</v>
      </c>
      <c r="H2814" s="30">
        <v>60876</v>
      </c>
      <c r="I2814" s="31">
        <v>966335.54</v>
      </c>
      <c r="J2814" s="32">
        <v>241528.49999999994</v>
      </c>
      <c r="K2814" s="32">
        <v>242281.36</v>
      </c>
      <c r="L2814" s="32">
        <v>237839.97999999995</v>
      </c>
      <c r="M2814" s="214">
        <v>244685.70000000016</v>
      </c>
      <c r="N2814" s="234">
        <f>J2814-J2749</f>
        <v>0</v>
      </c>
      <c r="O2814" s="234">
        <f>K2814-K2749</f>
        <v>0</v>
      </c>
      <c r="P2814" s="234">
        <f>L2814-L2749</f>
        <v>0</v>
      </c>
      <c r="Q2814" s="234">
        <f>M2814-M2749</f>
        <v>0</v>
      </c>
      <c r="R2814" s="234"/>
      <c r="S2814" s="234"/>
      <c r="T2814" s="234"/>
      <c r="AA2814" s="60"/>
    </row>
    <row r="2815" spans="1:30" ht="30" hidden="1" x14ac:dyDescent="0.2">
      <c r="A2815" s="215" t="s">
        <v>42</v>
      </c>
      <c r="B2815" s="151">
        <v>4</v>
      </c>
      <c r="C2815" s="46" t="s">
        <v>43</v>
      </c>
      <c r="D2815" s="28">
        <v>23764</v>
      </c>
      <c r="E2815" s="29">
        <v>6062</v>
      </c>
      <c r="F2815" s="29">
        <v>5854</v>
      </c>
      <c r="G2815" s="29">
        <v>5771</v>
      </c>
      <c r="H2815" s="30">
        <v>6077</v>
      </c>
      <c r="I2815" s="31">
        <v>2247719.35</v>
      </c>
      <c r="J2815" s="32">
        <v>553782.93000000005</v>
      </c>
      <c r="K2815" s="32">
        <v>561850.6399999999</v>
      </c>
      <c r="L2815" s="32">
        <v>548829.5199999999</v>
      </c>
      <c r="M2815" s="214">
        <v>583256.26000000013</v>
      </c>
      <c r="N2815" s="234">
        <f>J2815-J2750</f>
        <v>0</v>
      </c>
      <c r="O2815" s="234">
        <f>K2815-K2750</f>
        <v>0</v>
      </c>
      <c r="P2815" s="234">
        <f>L2815-L2750</f>
        <v>0</v>
      </c>
      <c r="Q2815" s="234">
        <f>M2815-M2750</f>
        <v>0</v>
      </c>
      <c r="R2815" s="234"/>
      <c r="S2815" s="234"/>
      <c r="T2815" s="234"/>
      <c r="AA2815" s="60"/>
    </row>
    <row r="2816" spans="1:30" ht="15" hidden="1" customHeight="1" x14ac:dyDescent="0.2">
      <c r="A2816" s="219" t="s">
        <v>116</v>
      </c>
      <c r="B2816" s="114" t="s">
        <v>44</v>
      </c>
      <c r="C2816" s="105" t="s">
        <v>43</v>
      </c>
      <c r="D2816" s="28">
        <v>1245</v>
      </c>
      <c r="E2816" s="29">
        <v>301</v>
      </c>
      <c r="F2816" s="29">
        <v>323</v>
      </c>
      <c r="G2816" s="29">
        <v>295</v>
      </c>
      <c r="H2816" s="30">
        <v>326</v>
      </c>
      <c r="I2816" s="31">
        <v>295929.14999999997</v>
      </c>
      <c r="J2816" s="32">
        <v>71595.759999999995</v>
      </c>
      <c r="K2816" s="32">
        <v>76802.73</v>
      </c>
      <c r="L2816" s="32">
        <v>70077.06</v>
      </c>
      <c r="M2816" s="214">
        <v>77453.599999999991</v>
      </c>
      <c r="N2816" s="234">
        <f>J2816-J2751</f>
        <v>0</v>
      </c>
      <c r="O2816" s="234">
        <f>K2816-K2751</f>
        <v>0</v>
      </c>
      <c r="P2816" s="234">
        <f>L2816-L2751</f>
        <v>0</v>
      </c>
      <c r="Q2816" s="234">
        <f>M2816-M2751</f>
        <v>0</v>
      </c>
      <c r="R2816" s="234"/>
      <c r="S2816" s="234"/>
      <c r="T2816" s="234"/>
      <c r="AA2816" s="60"/>
    </row>
    <row r="2817" spans="1:27" ht="30" hidden="1" x14ac:dyDescent="0.2">
      <c r="A2817" s="219" t="s">
        <v>117</v>
      </c>
      <c r="B2817" s="114" t="s">
        <v>46</v>
      </c>
      <c r="C2817" s="105" t="s">
        <v>43</v>
      </c>
      <c r="D2817" s="28">
        <v>556</v>
      </c>
      <c r="E2817" s="29">
        <v>129</v>
      </c>
      <c r="F2817" s="29">
        <v>136</v>
      </c>
      <c r="G2817" s="29">
        <v>140</v>
      </c>
      <c r="H2817" s="30">
        <v>151</v>
      </c>
      <c r="I2817" s="31">
        <v>59927.96</v>
      </c>
      <c r="J2817" s="32">
        <v>14917.6</v>
      </c>
      <c r="K2817" s="32">
        <v>15765.44</v>
      </c>
      <c r="L2817" s="32">
        <v>16189.370000000003</v>
      </c>
      <c r="M2817" s="214">
        <v>13055.550000000001</v>
      </c>
      <c r="N2817" s="234">
        <f>J2817-J2752</f>
        <v>0</v>
      </c>
      <c r="O2817" s="234">
        <f>K2817-K2752</f>
        <v>0</v>
      </c>
      <c r="P2817" s="234">
        <f>L2817-L2752</f>
        <v>0</v>
      </c>
      <c r="Q2817" s="234">
        <f>M2817-M2752</f>
        <v>-4384.67</v>
      </c>
      <c r="R2817" s="234"/>
      <c r="S2817" s="234"/>
      <c r="T2817" s="234"/>
      <c r="AA2817" s="60"/>
    </row>
    <row r="2818" spans="1:27" ht="30" hidden="1" x14ac:dyDescent="0.2">
      <c r="A2818" s="219" t="s">
        <v>118</v>
      </c>
      <c r="B2818" s="114" t="s">
        <v>47</v>
      </c>
      <c r="C2818" s="105" t="s">
        <v>43</v>
      </c>
      <c r="D2818" s="28">
        <v>301</v>
      </c>
      <c r="E2818" s="29">
        <v>57</v>
      </c>
      <c r="F2818" s="29">
        <v>90</v>
      </c>
      <c r="G2818" s="29">
        <v>80</v>
      </c>
      <c r="H2818" s="30">
        <v>74</v>
      </c>
      <c r="I2818" s="31">
        <v>85318.09</v>
      </c>
      <c r="J2818" s="32">
        <v>16029.46</v>
      </c>
      <c r="K2818" s="32">
        <v>25595.43</v>
      </c>
      <c r="L2818" s="32">
        <v>22751.489999999998</v>
      </c>
      <c r="M2818" s="214">
        <v>20941.710000000006</v>
      </c>
      <c r="N2818" s="234">
        <f>J2818-J2753</f>
        <v>0</v>
      </c>
      <c r="O2818" s="234">
        <f>K2818-K2753</f>
        <v>0</v>
      </c>
      <c r="P2818" s="234">
        <f>L2818-L2753</f>
        <v>0</v>
      </c>
      <c r="Q2818" s="234">
        <f>M2818-M2753</f>
        <v>0</v>
      </c>
      <c r="R2818" s="234"/>
      <c r="S2818" s="234"/>
      <c r="T2818" s="234"/>
      <c r="AA2818" s="60"/>
    </row>
    <row r="2819" spans="1:27" ht="30" hidden="1" x14ac:dyDescent="0.2">
      <c r="A2819" s="215" t="s">
        <v>119</v>
      </c>
      <c r="B2819" s="151">
        <v>5</v>
      </c>
      <c r="C2819" s="46" t="s">
        <v>48</v>
      </c>
      <c r="D2819" s="28">
        <v>8445</v>
      </c>
      <c r="E2819" s="29">
        <v>2065</v>
      </c>
      <c r="F2819" s="29">
        <v>2163</v>
      </c>
      <c r="G2819" s="29">
        <v>1984</v>
      </c>
      <c r="H2819" s="30">
        <v>2233</v>
      </c>
      <c r="I2819" s="31">
        <v>480726.94000000006</v>
      </c>
      <c r="J2819" s="32">
        <v>114288.63</v>
      </c>
      <c r="K2819" s="32">
        <v>123918.88</v>
      </c>
      <c r="L2819" s="32">
        <v>112677.33</v>
      </c>
      <c r="M2819" s="214">
        <v>129842.10000000002</v>
      </c>
      <c r="N2819" s="234">
        <f>J2819-J2754</f>
        <v>0</v>
      </c>
      <c r="O2819" s="234">
        <f>K2819-K2754</f>
        <v>0</v>
      </c>
      <c r="P2819" s="234">
        <f>L2819-L2754</f>
        <v>0</v>
      </c>
      <c r="Q2819" s="234">
        <f>M2819-M2754</f>
        <v>0</v>
      </c>
      <c r="R2819" s="234"/>
      <c r="S2819" s="234"/>
      <c r="T2819" s="234"/>
      <c r="AA2819" s="60"/>
    </row>
    <row r="2820" spans="1:27" ht="30" hidden="1" x14ac:dyDescent="0.2">
      <c r="A2820" s="219" t="s">
        <v>120</v>
      </c>
      <c r="B2820" s="45" t="s">
        <v>121</v>
      </c>
      <c r="C2820" s="105" t="s">
        <v>48</v>
      </c>
      <c r="D2820" s="28">
        <v>863</v>
      </c>
      <c r="E2820" s="29">
        <v>206</v>
      </c>
      <c r="F2820" s="29">
        <v>223</v>
      </c>
      <c r="G2820" s="29">
        <v>201</v>
      </c>
      <c r="H2820" s="30">
        <v>233</v>
      </c>
      <c r="I2820" s="31">
        <v>188861.44</v>
      </c>
      <c r="J2820" s="32">
        <v>45119.119999999995</v>
      </c>
      <c r="K2820" s="32">
        <v>48912.32</v>
      </c>
      <c r="L2820" s="32">
        <v>43921.270000000004</v>
      </c>
      <c r="M2820" s="214">
        <v>50908.729999999989</v>
      </c>
      <c r="N2820" s="234">
        <f>J2820-J2755</f>
        <v>0</v>
      </c>
      <c r="O2820" s="234">
        <f>K2820-K2755</f>
        <v>0</v>
      </c>
      <c r="P2820" s="234">
        <f>L2820-L2755</f>
        <v>0</v>
      </c>
      <c r="Q2820" s="234">
        <f>M2820-M2755</f>
        <v>0</v>
      </c>
      <c r="R2820" s="234"/>
      <c r="S2820" s="234"/>
      <c r="T2820" s="234"/>
      <c r="AA2820" s="60"/>
    </row>
    <row r="2821" spans="1:27" ht="30.75" hidden="1" thickBot="1" x14ac:dyDescent="0.25">
      <c r="A2821" s="224" t="s">
        <v>122</v>
      </c>
      <c r="B2821" s="225" t="s">
        <v>123</v>
      </c>
      <c r="C2821" s="132" t="s">
        <v>48</v>
      </c>
      <c r="D2821" s="49">
        <v>4</v>
      </c>
      <c r="E2821" s="50">
        <v>0</v>
      </c>
      <c r="F2821" s="50">
        <v>2</v>
      </c>
      <c r="G2821" s="50">
        <v>0</v>
      </c>
      <c r="H2821" s="51">
        <v>2</v>
      </c>
      <c r="I2821" s="52">
        <v>1413.3700000000001</v>
      </c>
      <c r="J2821" s="53">
        <v>0</v>
      </c>
      <c r="K2821" s="53">
        <v>706.68</v>
      </c>
      <c r="L2821" s="53">
        <v>0</v>
      </c>
      <c r="M2821" s="258">
        <v>706.6900000000004</v>
      </c>
      <c r="N2821" s="234">
        <f>J2821-J2756</f>
        <v>0</v>
      </c>
      <c r="O2821" s="234">
        <f>K2821-K2756</f>
        <v>0</v>
      </c>
      <c r="P2821" s="234">
        <f>L2821-L2756</f>
        <v>0</v>
      </c>
      <c r="Q2821" s="234">
        <f>M2821-M2756</f>
        <v>0</v>
      </c>
      <c r="R2821" s="234"/>
      <c r="S2821" s="234"/>
      <c r="T2821" s="234"/>
      <c r="AA2821" s="60"/>
    </row>
    <row r="2822" spans="1:27" hidden="1" x14ac:dyDescent="0.2">
      <c r="N2822" s="234"/>
      <c r="O2822" s="234"/>
      <c r="P2822" s="234"/>
      <c r="Q2822" s="234"/>
      <c r="R2822" s="234"/>
      <c r="S2822" s="234"/>
      <c r="T2822" s="234"/>
    </row>
    <row r="2823" spans="1:27" hidden="1" x14ac:dyDescent="0.2">
      <c r="N2823" s="234"/>
      <c r="O2823" s="234"/>
      <c r="P2823" s="234"/>
      <c r="Q2823" s="234"/>
      <c r="R2823" s="234"/>
      <c r="S2823" s="234"/>
      <c r="T2823" s="234"/>
    </row>
    <row r="2824" spans="1:27" x14ac:dyDescent="0.2">
      <c r="N2824" s="234"/>
      <c r="O2824" s="234"/>
      <c r="P2824" s="234"/>
      <c r="Q2824" s="234"/>
      <c r="R2824" s="234"/>
      <c r="S2824" s="234"/>
      <c r="T2824" s="234"/>
    </row>
    <row r="2825" spans="1:27" x14ac:dyDescent="0.2">
      <c r="N2825" s="234"/>
      <c r="O2825" s="234"/>
      <c r="P2825" s="234"/>
      <c r="Q2825" s="234"/>
      <c r="R2825" s="234"/>
      <c r="S2825" s="234"/>
      <c r="T2825" s="234"/>
    </row>
  </sheetData>
  <mergeCells count="650">
    <mergeCell ref="A2801:M2801"/>
    <mergeCell ref="A2802:M2802"/>
    <mergeCell ref="A2804:A2806"/>
    <mergeCell ref="B2804:B2806"/>
    <mergeCell ref="C2804:C2806"/>
    <mergeCell ref="D2804:D2806"/>
    <mergeCell ref="E2804:H2805"/>
    <mergeCell ref="I2804:I2806"/>
    <mergeCell ref="J2804:M2805"/>
    <mergeCell ref="A2736:M2736"/>
    <mergeCell ref="A2737:M2737"/>
    <mergeCell ref="A2739:A2741"/>
    <mergeCell ref="B2739:B2741"/>
    <mergeCell ref="C2739:C2741"/>
    <mergeCell ref="D2739:D2741"/>
    <mergeCell ref="E2739:H2740"/>
    <mergeCell ref="I2739:I2741"/>
    <mergeCell ref="J2739:M2740"/>
    <mergeCell ref="A2510:M2510"/>
    <mergeCell ref="A2512:A2514"/>
    <mergeCell ref="B2512:B2514"/>
    <mergeCell ref="C2512:C2514"/>
    <mergeCell ref="D2512:D2514"/>
    <mergeCell ref="E2512:H2513"/>
    <mergeCell ref="K2499:M2499"/>
    <mergeCell ref="K2500:M2500"/>
    <mergeCell ref="K2501:M2501"/>
    <mergeCell ref="K2502:M2502"/>
    <mergeCell ref="K2503:M2503"/>
    <mergeCell ref="K2504:M2504"/>
    <mergeCell ref="K2505:M2505"/>
    <mergeCell ref="A2508:M2508"/>
    <mergeCell ref="A2509:M2509"/>
    <mergeCell ref="K2506:M2506"/>
    <mergeCell ref="I2512:I2514"/>
    <mergeCell ref="J2512:M2513"/>
    <mergeCell ref="K2427:M2427"/>
    <mergeCell ref="K2428:M2428"/>
    <mergeCell ref="A2430:M2430"/>
    <mergeCell ref="K2424:M2424"/>
    <mergeCell ref="K2425:M2425"/>
    <mergeCell ref="K2426:M2426"/>
    <mergeCell ref="A2431:M2431"/>
    <mergeCell ref="A2432:M2432"/>
    <mergeCell ref="A2434:A2436"/>
    <mergeCell ref="B2434:B2436"/>
    <mergeCell ref="C2434:C2436"/>
    <mergeCell ref="D2434:D2436"/>
    <mergeCell ref="E2434:H2435"/>
    <mergeCell ref="I2434:I2436"/>
    <mergeCell ref="J2434:M2435"/>
    <mergeCell ref="A2197:M2197"/>
    <mergeCell ref="A2276:M2276"/>
    <mergeCell ref="A2278:A2280"/>
    <mergeCell ref="B2278:B2280"/>
    <mergeCell ref="C2278:C2280"/>
    <mergeCell ref="D2278:D2280"/>
    <mergeCell ref="E2278:H2279"/>
    <mergeCell ref="I2278:I2280"/>
    <mergeCell ref="J2278:M2279"/>
    <mergeCell ref="A2198:M2198"/>
    <mergeCell ref="A2200:A2202"/>
    <mergeCell ref="B2200:B2202"/>
    <mergeCell ref="C2200:C2202"/>
    <mergeCell ref="D2200:D2202"/>
    <mergeCell ref="E2200:H2201"/>
    <mergeCell ref="I2200:I2202"/>
    <mergeCell ref="J2200:M2201"/>
    <mergeCell ref="K2265:M2265"/>
    <mergeCell ref="K2266:M2266"/>
    <mergeCell ref="K2267:M2267"/>
    <mergeCell ref="K2268:M2268"/>
    <mergeCell ref="K2269:M2269"/>
    <mergeCell ref="K2270:M2270"/>
    <mergeCell ref="K2271:M2271"/>
    <mergeCell ref="K2187:M2187"/>
    <mergeCell ref="K2188:M2188"/>
    <mergeCell ref="K2189:M2189"/>
    <mergeCell ref="K2190:M2190"/>
    <mergeCell ref="K2191:M2191"/>
    <mergeCell ref="K2192:M2192"/>
    <mergeCell ref="K2193:M2193"/>
    <mergeCell ref="K2194:M2194"/>
    <mergeCell ref="A2196:M2196"/>
    <mergeCell ref="K2115:M2115"/>
    <mergeCell ref="K2116:M2116"/>
    <mergeCell ref="A2118:M2118"/>
    <mergeCell ref="K2114:M2114"/>
    <mergeCell ref="A2119:M2119"/>
    <mergeCell ref="A2120:M2120"/>
    <mergeCell ref="A2122:A2124"/>
    <mergeCell ref="B2122:B2124"/>
    <mergeCell ref="C2122:C2124"/>
    <mergeCell ref="D2122:D2124"/>
    <mergeCell ref="E2122:H2123"/>
    <mergeCell ref="I2122:I2124"/>
    <mergeCell ref="J2122:M2123"/>
    <mergeCell ref="K1877:M1877"/>
    <mergeCell ref="K1878:M1878"/>
    <mergeCell ref="A1963:M1963"/>
    <mergeCell ref="A1964:M1964"/>
    <mergeCell ref="A1966:A1968"/>
    <mergeCell ref="B1966:B1968"/>
    <mergeCell ref="C1966:C1968"/>
    <mergeCell ref="D1966:D1968"/>
    <mergeCell ref="E1966:H1967"/>
    <mergeCell ref="I1966:I1968"/>
    <mergeCell ref="J1966:M1967"/>
    <mergeCell ref="K1879:M1879"/>
    <mergeCell ref="K1880:M1880"/>
    <mergeCell ref="K1881:M1881"/>
    <mergeCell ref="K1882:M1882"/>
    <mergeCell ref="A1884:M1884"/>
    <mergeCell ref="A1885:M1885"/>
    <mergeCell ref="A1886:M1886"/>
    <mergeCell ref="A1888:A1890"/>
    <mergeCell ref="B1888:B1890"/>
    <mergeCell ref="C1888:C1890"/>
    <mergeCell ref="D1888:D1890"/>
    <mergeCell ref="E1888:H1889"/>
    <mergeCell ref="I1888:I1890"/>
    <mergeCell ref="A1810:A1812"/>
    <mergeCell ref="B1810:B1812"/>
    <mergeCell ref="C1810:C1812"/>
    <mergeCell ref="D1810:D1812"/>
    <mergeCell ref="E1810:H1811"/>
    <mergeCell ref="I1810:I1812"/>
    <mergeCell ref="J1810:M1811"/>
    <mergeCell ref="K1875:M1875"/>
    <mergeCell ref="K1876:M1876"/>
    <mergeCell ref="K1799:M1799"/>
    <mergeCell ref="K1800:M1800"/>
    <mergeCell ref="K1801:M1801"/>
    <mergeCell ref="K1802:M1802"/>
    <mergeCell ref="K1803:M1803"/>
    <mergeCell ref="K1797:M1797"/>
    <mergeCell ref="K1798:M1798"/>
    <mergeCell ref="K1804:M1804"/>
    <mergeCell ref="A1808:M1808"/>
    <mergeCell ref="A1806:M1806"/>
    <mergeCell ref="A1807:M1807"/>
    <mergeCell ref="A1728:M1728"/>
    <mergeCell ref="A1729:M1729"/>
    <mergeCell ref="A1730:M1730"/>
    <mergeCell ref="A1732:A1734"/>
    <mergeCell ref="B1732:B1734"/>
    <mergeCell ref="C1732:C1734"/>
    <mergeCell ref="D1732:D1734"/>
    <mergeCell ref="E1732:H1733"/>
    <mergeCell ref="I1732:I1734"/>
    <mergeCell ref="J1732:M1733"/>
    <mergeCell ref="A1654:A1656"/>
    <mergeCell ref="B1654:B1656"/>
    <mergeCell ref="C1654:C1656"/>
    <mergeCell ref="D1654:D1656"/>
    <mergeCell ref="E1654:H1655"/>
    <mergeCell ref="K1726:M1726"/>
    <mergeCell ref="I1654:I1656"/>
    <mergeCell ref="J1654:M1655"/>
    <mergeCell ref="K1719:M1719"/>
    <mergeCell ref="K1720:M1720"/>
    <mergeCell ref="K1721:M1721"/>
    <mergeCell ref="K1722:M1722"/>
    <mergeCell ref="K1723:M1723"/>
    <mergeCell ref="K1724:M1724"/>
    <mergeCell ref="K1725:M1725"/>
    <mergeCell ref="K1643:M1643"/>
    <mergeCell ref="K1644:M1644"/>
    <mergeCell ref="K1645:M1645"/>
    <mergeCell ref="K1646:M1646"/>
    <mergeCell ref="K1647:M1647"/>
    <mergeCell ref="K1648:M1648"/>
    <mergeCell ref="A1650:M1650"/>
    <mergeCell ref="A1651:M1651"/>
    <mergeCell ref="A1652:M1652"/>
    <mergeCell ref="K1569:M1569"/>
    <mergeCell ref="K1570:M1570"/>
    <mergeCell ref="A1572:M1572"/>
    <mergeCell ref="K1566:M1566"/>
    <mergeCell ref="K1567:M1567"/>
    <mergeCell ref="K1568:M1568"/>
    <mergeCell ref="A1573:M1573"/>
    <mergeCell ref="A1574:M1574"/>
    <mergeCell ref="K1642:M1642"/>
    <mergeCell ref="K1329:M1329"/>
    <mergeCell ref="K1330:M1330"/>
    <mergeCell ref="K1331:M1331"/>
    <mergeCell ref="K1332:M1332"/>
    <mergeCell ref="A1417:M1417"/>
    <mergeCell ref="A1418:M1418"/>
    <mergeCell ref="A1420:A1422"/>
    <mergeCell ref="B1420:B1422"/>
    <mergeCell ref="C1420:C1422"/>
    <mergeCell ref="D1420:D1422"/>
    <mergeCell ref="E1420:H1421"/>
    <mergeCell ref="I1420:I1422"/>
    <mergeCell ref="J1420:M1421"/>
    <mergeCell ref="K1333:M1333"/>
    <mergeCell ref="K1334:M1334"/>
    <mergeCell ref="K1335:M1335"/>
    <mergeCell ref="K1336:M1336"/>
    <mergeCell ref="A1338:M1338"/>
    <mergeCell ref="A1339:M1339"/>
    <mergeCell ref="A1340:M1340"/>
    <mergeCell ref="A1342:A1344"/>
    <mergeCell ref="B1342:B1344"/>
    <mergeCell ref="C1342:C1344"/>
    <mergeCell ref="D1342:D1344"/>
    <mergeCell ref="K1251:M1251"/>
    <mergeCell ref="K1252:M1252"/>
    <mergeCell ref="K1253:M1253"/>
    <mergeCell ref="K1254:M1254"/>
    <mergeCell ref="K1255:M1255"/>
    <mergeCell ref="K1256:M1256"/>
    <mergeCell ref="K1257:M1257"/>
    <mergeCell ref="K1258:M1258"/>
    <mergeCell ref="A1260:M1260"/>
    <mergeCell ref="A1183:M1183"/>
    <mergeCell ref="A1184:M1184"/>
    <mergeCell ref="A1186:A1188"/>
    <mergeCell ref="B1186:B1188"/>
    <mergeCell ref="C1186:C1188"/>
    <mergeCell ref="D1186:D1188"/>
    <mergeCell ref="E1186:H1187"/>
    <mergeCell ref="I1186:I1188"/>
    <mergeCell ref="J1186:M1187"/>
    <mergeCell ref="K1176:M1176"/>
    <mergeCell ref="K1177:M1177"/>
    <mergeCell ref="K1178:M1178"/>
    <mergeCell ref="K1179:M1179"/>
    <mergeCell ref="K1180:M1180"/>
    <mergeCell ref="K1173:M1173"/>
    <mergeCell ref="K1174:M1174"/>
    <mergeCell ref="K1175:M1175"/>
    <mergeCell ref="A1182:M1182"/>
    <mergeCell ref="A1105:M1105"/>
    <mergeCell ref="A1106:M1106"/>
    <mergeCell ref="A1108:A1110"/>
    <mergeCell ref="B1108:B1110"/>
    <mergeCell ref="C1108:C1110"/>
    <mergeCell ref="D1108:D1110"/>
    <mergeCell ref="E1108:H1109"/>
    <mergeCell ref="I1108:I1110"/>
    <mergeCell ref="J1108:M1109"/>
    <mergeCell ref="A1028:M1028"/>
    <mergeCell ref="A1030:A1032"/>
    <mergeCell ref="B1030:B1032"/>
    <mergeCell ref="C1030:C1032"/>
    <mergeCell ref="D1030:D1032"/>
    <mergeCell ref="K1101:M1101"/>
    <mergeCell ref="K1102:M1102"/>
    <mergeCell ref="A1104:M1104"/>
    <mergeCell ref="E1030:H1031"/>
    <mergeCell ref="I1030:I1032"/>
    <mergeCell ref="J1030:M1031"/>
    <mergeCell ref="K1095:M1095"/>
    <mergeCell ref="K1096:M1096"/>
    <mergeCell ref="K1097:M1097"/>
    <mergeCell ref="K1098:M1098"/>
    <mergeCell ref="K1099:M1099"/>
    <mergeCell ref="K1100:M1100"/>
    <mergeCell ref="K1018:M1018"/>
    <mergeCell ref="K1019:M1019"/>
    <mergeCell ref="K1020:M1020"/>
    <mergeCell ref="K1021:M1021"/>
    <mergeCell ref="K1022:M1022"/>
    <mergeCell ref="K1023:M1023"/>
    <mergeCell ref="K1024:M1024"/>
    <mergeCell ref="A1026:M1026"/>
    <mergeCell ref="A1027:M1027"/>
    <mergeCell ref="A90:M90"/>
    <mergeCell ref="A91:M91"/>
    <mergeCell ref="A870:M870"/>
    <mergeCell ref="A871:M871"/>
    <mergeCell ref="A873:A875"/>
    <mergeCell ref="B873:B875"/>
    <mergeCell ref="C873:C875"/>
    <mergeCell ref="K943:M943"/>
    <mergeCell ref="K944:M944"/>
    <mergeCell ref="K942:M942"/>
    <mergeCell ref="D873:D875"/>
    <mergeCell ref="E873:H874"/>
    <mergeCell ref="I873:I875"/>
    <mergeCell ref="J873:M874"/>
    <mergeCell ref="K938:M938"/>
    <mergeCell ref="K939:M939"/>
    <mergeCell ref="K940:M940"/>
    <mergeCell ref="K941:M941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  <mergeCell ref="K236:M236"/>
    <mergeCell ref="K237:M237"/>
    <mergeCell ref="K238:M238"/>
    <mergeCell ref="K239:M239"/>
    <mergeCell ref="K240:M240"/>
    <mergeCell ref="K241:M241"/>
    <mergeCell ref="A93:A95"/>
    <mergeCell ref="B93:B95"/>
    <mergeCell ref="C93:C95"/>
    <mergeCell ref="K163:M163"/>
    <mergeCell ref="K164:M164"/>
    <mergeCell ref="K165:M165"/>
    <mergeCell ref="A167:M167"/>
    <mergeCell ref="A168:M168"/>
    <mergeCell ref="A169:M169"/>
    <mergeCell ref="A171:A173"/>
    <mergeCell ref="B171:B173"/>
    <mergeCell ref="C171:C173"/>
    <mergeCell ref="D171:D173"/>
    <mergeCell ref="E171:H172"/>
    <mergeCell ref="I171:I173"/>
    <mergeCell ref="J171:M172"/>
    <mergeCell ref="D93:D95"/>
    <mergeCell ref="E93:H94"/>
    <mergeCell ref="K475:M475"/>
    <mergeCell ref="K471:M471"/>
    <mergeCell ref="K472:M472"/>
    <mergeCell ref="K473:M473"/>
    <mergeCell ref="K242:M242"/>
    <mergeCell ref="K243:M243"/>
    <mergeCell ref="A245:M245"/>
    <mergeCell ref="K319:M319"/>
    <mergeCell ref="K320:M320"/>
    <mergeCell ref="K321:M321"/>
    <mergeCell ref="A323:M323"/>
    <mergeCell ref="A324:M324"/>
    <mergeCell ref="A325:M325"/>
    <mergeCell ref="K314:M314"/>
    <mergeCell ref="K315:M315"/>
    <mergeCell ref="K316:M316"/>
    <mergeCell ref="K317:M317"/>
    <mergeCell ref="K318:M318"/>
    <mergeCell ref="A246:M246"/>
    <mergeCell ref="A247:M247"/>
    <mergeCell ref="A249:A251"/>
    <mergeCell ref="B249:B251"/>
    <mergeCell ref="C249:C251"/>
    <mergeCell ref="K470:M470"/>
    <mergeCell ref="A327:A329"/>
    <mergeCell ref="B327:B329"/>
    <mergeCell ref="C327:C329"/>
    <mergeCell ref="D327:D329"/>
    <mergeCell ref="E327:H328"/>
    <mergeCell ref="I327:I329"/>
    <mergeCell ref="J327:M328"/>
    <mergeCell ref="K474:M474"/>
    <mergeCell ref="A402:M402"/>
    <mergeCell ref="A403:M403"/>
    <mergeCell ref="A405:A407"/>
    <mergeCell ref="B405:B407"/>
    <mergeCell ref="C405:C407"/>
    <mergeCell ref="D405:D407"/>
    <mergeCell ref="E405:H406"/>
    <mergeCell ref="I405:I407"/>
    <mergeCell ref="J405:M406"/>
    <mergeCell ref="K392:M392"/>
    <mergeCell ref="K393:M393"/>
    <mergeCell ref="K394:M394"/>
    <mergeCell ref="K395:M395"/>
    <mergeCell ref="K396:M396"/>
    <mergeCell ref="K397:M397"/>
    <mergeCell ref="K398:M398"/>
    <mergeCell ref="D249:D251"/>
    <mergeCell ref="E249:H250"/>
    <mergeCell ref="I249:I251"/>
    <mergeCell ref="J249:M250"/>
    <mergeCell ref="K399:M399"/>
    <mergeCell ref="A401:M401"/>
    <mergeCell ref="A558:M558"/>
    <mergeCell ref="A559:M559"/>
    <mergeCell ref="A561:A563"/>
    <mergeCell ref="B561:B563"/>
    <mergeCell ref="C561:C563"/>
    <mergeCell ref="D561:D563"/>
    <mergeCell ref="E561:H562"/>
    <mergeCell ref="K476:M476"/>
    <mergeCell ref="K477:M477"/>
    <mergeCell ref="A479:M479"/>
    <mergeCell ref="A480:M480"/>
    <mergeCell ref="A481:M481"/>
    <mergeCell ref="A557:M557"/>
    <mergeCell ref="K548:M548"/>
    <mergeCell ref="K549:M549"/>
    <mergeCell ref="K550:M550"/>
    <mergeCell ref="K551:M551"/>
    <mergeCell ref="K552:M552"/>
    <mergeCell ref="K784:M784"/>
    <mergeCell ref="K785:M785"/>
    <mergeCell ref="K786:M786"/>
    <mergeCell ref="K783:M783"/>
    <mergeCell ref="A792:M792"/>
    <mergeCell ref="A793:M793"/>
    <mergeCell ref="K787:M787"/>
    <mergeCell ref="D483:D485"/>
    <mergeCell ref="E483:H484"/>
    <mergeCell ref="I483:I485"/>
    <mergeCell ref="J483:M484"/>
    <mergeCell ref="K554:M554"/>
    <mergeCell ref="K555:M555"/>
    <mergeCell ref="K553:M553"/>
    <mergeCell ref="A483:A485"/>
    <mergeCell ref="B483:B485"/>
    <mergeCell ref="C483:C485"/>
    <mergeCell ref="I93:I95"/>
    <mergeCell ref="J93:M94"/>
    <mergeCell ref="K158:M158"/>
    <mergeCell ref="K159:M159"/>
    <mergeCell ref="K160:M160"/>
    <mergeCell ref="K161:M161"/>
    <mergeCell ref="K162:M162"/>
    <mergeCell ref="A13:M13"/>
    <mergeCell ref="A15:A17"/>
    <mergeCell ref="B15:B17"/>
    <mergeCell ref="C15:C17"/>
    <mergeCell ref="D15:D17"/>
    <mergeCell ref="E15:H16"/>
    <mergeCell ref="I15:I17"/>
    <mergeCell ref="J15:M16"/>
    <mergeCell ref="K80:M80"/>
    <mergeCell ref="K81:M81"/>
    <mergeCell ref="K82:M82"/>
    <mergeCell ref="K83:M83"/>
    <mergeCell ref="K84:M84"/>
    <mergeCell ref="K85:M85"/>
    <mergeCell ref="K86:M86"/>
    <mergeCell ref="K87:M87"/>
    <mergeCell ref="A89:M89"/>
    <mergeCell ref="I561:I563"/>
    <mergeCell ref="J561:M562"/>
    <mergeCell ref="A637:M637"/>
    <mergeCell ref="A639:A641"/>
    <mergeCell ref="B639:B641"/>
    <mergeCell ref="C639:C641"/>
    <mergeCell ref="D639:D641"/>
    <mergeCell ref="E639:H640"/>
    <mergeCell ref="I639:I641"/>
    <mergeCell ref="J639:M640"/>
    <mergeCell ref="K627:M627"/>
    <mergeCell ref="K628:M628"/>
    <mergeCell ref="K629:M629"/>
    <mergeCell ref="K630:M630"/>
    <mergeCell ref="K631:M631"/>
    <mergeCell ref="K632:M632"/>
    <mergeCell ref="K633:M633"/>
    <mergeCell ref="A635:M635"/>
    <mergeCell ref="A636:M636"/>
    <mergeCell ref="K626:M626"/>
    <mergeCell ref="K704:M704"/>
    <mergeCell ref="A717:A719"/>
    <mergeCell ref="B717:B719"/>
    <mergeCell ref="C717:C719"/>
    <mergeCell ref="D717:D719"/>
    <mergeCell ref="E717:H718"/>
    <mergeCell ref="I717:I719"/>
    <mergeCell ref="J717:M718"/>
    <mergeCell ref="K782:M782"/>
    <mergeCell ref="K705:M705"/>
    <mergeCell ref="K706:M706"/>
    <mergeCell ref="K707:M707"/>
    <mergeCell ref="K708:M708"/>
    <mergeCell ref="K709:M709"/>
    <mergeCell ref="K710:M710"/>
    <mergeCell ref="K711:M711"/>
    <mergeCell ref="A713:M713"/>
    <mergeCell ref="A714:M714"/>
    <mergeCell ref="A715:M715"/>
    <mergeCell ref="K788:M788"/>
    <mergeCell ref="K789:M789"/>
    <mergeCell ref="A791:M791"/>
    <mergeCell ref="K860:M860"/>
    <mergeCell ref="K861:M861"/>
    <mergeCell ref="K862:M862"/>
    <mergeCell ref="K863:M863"/>
    <mergeCell ref="K864:M864"/>
    <mergeCell ref="K865:M865"/>
    <mergeCell ref="A795:A797"/>
    <mergeCell ref="B795:B797"/>
    <mergeCell ref="C795:C797"/>
    <mergeCell ref="D795:D797"/>
    <mergeCell ref="E795:H796"/>
    <mergeCell ref="I795:I797"/>
    <mergeCell ref="J795:M796"/>
    <mergeCell ref="K866:M866"/>
    <mergeCell ref="K867:M867"/>
    <mergeCell ref="A869:M869"/>
    <mergeCell ref="A1261:M1261"/>
    <mergeCell ref="A1262:M1262"/>
    <mergeCell ref="A1264:A1266"/>
    <mergeCell ref="B1264:B1266"/>
    <mergeCell ref="C1264:C1266"/>
    <mergeCell ref="D1264:D1266"/>
    <mergeCell ref="E1264:H1265"/>
    <mergeCell ref="I1264:I1266"/>
    <mergeCell ref="J1264:M1265"/>
    <mergeCell ref="K945:M945"/>
    <mergeCell ref="A948:M948"/>
    <mergeCell ref="A949:M949"/>
    <mergeCell ref="A950:M950"/>
    <mergeCell ref="A952:A954"/>
    <mergeCell ref="B952:B954"/>
    <mergeCell ref="C952:C954"/>
    <mergeCell ref="D952:D954"/>
    <mergeCell ref="E952:H953"/>
    <mergeCell ref="I952:I954"/>
    <mergeCell ref="J952:M953"/>
    <mergeCell ref="K1017:M1017"/>
    <mergeCell ref="E1342:H1343"/>
    <mergeCell ref="I1342:I1344"/>
    <mergeCell ref="J1342:M1343"/>
    <mergeCell ref="K1407:M1407"/>
    <mergeCell ref="K1408:M1408"/>
    <mergeCell ref="K1409:M1409"/>
    <mergeCell ref="K1410:M1410"/>
    <mergeCell ref="K1411:M1411"/>
    <mergeCell ref="K1412:M1412"/>
    <mergeCell ref="K1413:M1413"/>
    <mergeCell ref="K1414:M1414"/>
    <mergeCell ref="A1416:M1416"/>
    <mergeCell ref="E1498:H1499"/>
    <mergeCell ref="I1498:I1500"/>
    <mergeCell ref="J1498:M1499"/>
    <mergeCell ref="K1563:M1563"/>
    <mergeCell ref="K1564:M1564"/>
    <mergeCell ref="K1565:M1565"/>
    <mergeCell ref="K1485:M1485"/>
    <mergeCell ref="K1486:M1486"/>
    <mergeCell ref="K1487:M1487"/>
    <mergeCell ref="K1488:M1488"/>
    <mergeCell ref="K1489:M1489"/>
    <mergeCell ref="K1490:M1490"/>
    <mergeCell ref="K1491:M1491"/>
    <mergeCell ref="K1492:M1492"/>
    <mergeCell ref="A1494:M1494"/>
    <mergeCell ref="A1495:M1495"/>
    <mergeCell ref="A1496:M1496"/>
    <mergeCell ref="A1498:A1500"/>
    <mergeCell ref="B1498:B1500"/>
    <mergeCell ref="C1498:C1500"/>
    <mergeCell ref="D1498:D1500"/>
    <mergeCell ref="N1574:Y1574"/>
    <mergeCell ref="A1576:A1578"/>
    <mergeCell ref="B1576:B1578"/>
    <mergeCell ref="C1576:C1578"/>
    <mergeCell ref="D1576:D1578"/>
    <mergeCell ref="E1576:H1577"/>
    <mergeCell ref="I1576:I1578"/>
    <mergeCell ref="J1576:M1577"/>
    <mergeCell ref="K1641:M1641"/>
    <mergeCell ref="J1888:M1889"/>
    <mergeCell ref="K1953:M1953"/>
    <mergeCell ref="K1954:M1954"/>
    <mergeCell ref="K1955:M1955"/>
    <mergeCell ref="K1956:M1956"/>
    <mergeCell ref="K1957:M1957"/>
    <mergeCell ref="K1958:M1958"/>
    <mergeCell ref="K1959:M1959"/>
    <mergeCell ref="K1960:M1960"/>
    <mergeCell ref="A1962:M1962"/>
    <mergeCell ref="E2044:H2045"/>
    <mergeCell ref="I2044:I2046"/>
    <mergeCell ref="J2044:M2045"/>
    <mergeCell ref="K2109:M2109"/>
    <mergeCell ref="K2110:M2110"/>
    <mergeCell ref="K2111:M2111"/>
    <mergeCell ref="K2112:M2112"/>
    <mergeCell ref="K2113:M2113"/>
    <mergeCell ref="K2031:M2031"/>
    <mergeCell ref="K2032:M2032"/>
    <mergeCell ref="K2033:M2033"/>
    <mergeCell ref="K2034:M2034"/>
    <mergeCell ref="K2035:M2035"/>
    <mergeCell ref="K2036:M2036"/>
    <mergeCell ref="K2037:M2037"/>
    <mergeCell ref="K2038:M2038"/>
    <mergeCell ref="A2040:M2040"/>
    <mergeCell ref="A2041:M2041"/>
    <mergeCell ref="A2042:M2042"/>
    <mergeCell ref="A2044:A2046"/>
    <mergeCell ref="B2044:B2046"/>
    <mergeCell ref="C2044:C2046"/>
    <mergeCell ref="D2044:D2046"/>
    <mergeCell ref="K2272:M2272"/>
    <mergeCell ref="A2274:M2274"/>
    <mergeCell ref="A2275:M2275"/>
    <mergeCell ref="E2356:H2357"/>
    <mergeCell ref="I2356:I2358"/>
    <mergeCell ref="J2356:M2357"/>
    <mergeCell ref="K2421:M2421"/>
    <mergeCell ref="K2422:M2422"/>
    <mergeCell ref="K2423:M2423"/>
    <mergeCell ref="K2343:M2343"/>
    <mergeCell ref="K2344:M2344"/>
    <mergeCell ref="K2345:M2345"/>
    <mergeCell ref="K2346:M2346"/>
    <mergeCell ref="K2347:M2347"/>
    <mergeCell ref="K2348:M2348"/>
    <mergeCell ref="K2349:M2349"/>
    <mergeCell ref="K2350:M2350"/>
    <mergeCell ref="A2352:M2352"/>
    <mergeCell ref="A2353:M2353"/>
    <mergeCell ref="A2354:M2354"/>
    <mergeCell ref="A2356:A2358"/>
    <mergeCell ref="B2356:B2358"/>
    <mergeCell ref="C2356:C2358"/>
    <mergeCell ref="D2356:D2358"/>
    <mergeCell ref="K2577:M2577"/>
    <mergeCell ref="K2578:M2578"/>
    <mergeCell ref="K2579:M2579"/>
    <mergeCell ref="K2580:M2580"/>
    <mergeCell ref="K2581:M2581"/>
    <mergeCell ref="K2582:M2582"/>
    <mergeCell ref="K2583:M2583"/>
    <mergeCell ref="K2584:M2584"/>
    <mergeCell ref="A2586:M2586"/>
    <mergeCell ref="A2587:M2587"/>
    <mergeCell ref="A2588:M2588"/>
    <mergeCell ref="A2590:A2592"/>
    <mergeCell ref="B2590:B2592"/>
    <mergeCell ref="C2590:C2592"/>
    <mergeCell ref="D2590:D2592"/>
    <mergeCell ref="E2590:H2591"/>
    <mergeCell ref="I2590:I2592"/>
    <mergeCell ref="J2590:M2591"/>
    <mergeCell ref="K2655:M2655"/>
    <mergeCell ref="K2656:M2656"/>
    <mergeCell ref="K2657:M2657"/>
    <mergeCell ref="K2658:M2658"/>
    <mergeCell ref="K2659:M2659"/>
    <mergeCell ref="K2660:M2660"/>
    <mergeCell ref="K2661:M2661"/>
    <mergeCell ref="K2662:M2662"/>
    <mergeCell ref="K2663:M2663"/>
    <mergeCell ref="A2665:M2665"/>
    <mergeCell ref="A2666:M2666"/>
    <mergeCell ref="A2667:M2667"/>
    <mergeCell ref="A2669:A2671"/>
    <mergeCell ref="B2669:B2671"/>
    <mergeCell ref="C2669:C2671"/>
    <mergeCell ref="D2669:D2671"/>
    <mergeCell ref="E2669:H2670"/>
    <mergeCell ref="I2669:I2671"/>
    <mergeCell ref="J2669:M2670"/>
  </mergeCells>
  <pageMargins left="0" right="0" top="0.19685039370078741" bottom="0.19685039370078741" header="0.51181102362204722" footer="0.51181102362204722"/>
  <pageSetup paperSize="9" scale="45" fitToHeight="109" orientation="portrait" r:id="rId1"/>
  <headerFooter alignWithMargins="0"/>
  <rowBreaks count="39" manualBreakCount="39">
    <brk id="79" max="12" man="1"/>
    <brk id="157" max="12" man="1"/>
    <brk id="235" max="12" man="1"/>
    <brk id="313" max="12" man="1"/>
    <brk id="341" max="12" man="1"/>
    <brk id="391" max="12" man="1"/>
    <brk id="469" max="12" man="1"/>
    <brk id="547" max="12" man="1"/>
    <brk id="625" max="12" man="1"/>
    <brk id="703" max="12" man="1"/>
    <brk id="781" max="12" man="1"/>
    <brk id="859" max="12" man="1"/>
    <brk id="937" max="12" man="1"/>
    <brk id="1016" max="12" man="1"/>
    <brk id="1094" max="12" man="1"/>
    <brk id="1105" max="12" man="1"/>
    <brk id="1172" max="12" man="1"/>
    <brk id="1250" max="12" man="1"/>
    <brk id="1328" max="12" man="1"/>
    <brk id="1406" max="12" man="1"/>
    <brk id="1484" max="12" man="1"/>
    <brk id="1562" max="12" man="1"/>
    <brk id="1640" max="12" man="1"/>
    <brk id="1718" max="12" man="1"/>
    <brk id="1735" max="12" man="1"/>
    <brk id="1796" max="12" man="1"/>
    <brk id="1874" max="12" man="1"/>
    <brk id="1933" max="12" man="1"/>
    <brk id="1952" max="12" man="1"/>
    <brk id="2030" max="12" man="1"/>
    <brk id="2108" max="12" man="1"/>
    <brk id="2186" max="12" man="1"/>
    <brk id="2264" max="12" man="1"/>
    <brk id="2342" max="12" man="1"/>
    <brk id="2420" max="12" man="1"/>
    <brk id="2434" max="12" man="1"/>
    <brk id="2498" max="12" man="1"/>
    <brk id="2576" max="12" man="1"/>
    <brk id="265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(СОГАЗ)</vt:lpstr>
      <vt:lpstr>'для договоров (СОГАЗ)'!Область_печати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2019-01-17T06:19:46Z</cp:lastPrinted>
  <dcterms:created xsi:type="dcterms:W3CDTF">2018-10-02T00:37:58Z</dcterms:created>
  <dcterms:modified xsi:type="dcterms:W3CDTF">2019-01-29T05:33:51Z</dcterms:modified>
</cp:coreProperties>
</file>